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theme/themeOverride1.xml" ContentType="application/vnd.openxmlformats-officedocument.themeOverride+xml"/>
  <Override PartName="/xl/drawings/drawing7.xml" ContentType="application/vnd.openxmlformats-officedocument.drawingml.chartshapes+xml"/>
  <Override PartName="/xl/charts/chart4.xml" ContentType="application/vnd.openxmlformats-officedocument.drawingml.chart+xml"/>
  <Override PartName="/xl/drawings/drawing8.xml" ContentType="application/vnd.openxmlformats-officedocument.drawing+xml"/>
  <Override PartName="/xl/charts/chart5.xml" ContentType="application/vnd.openxmlformats-officedocument.drawingml.chart+xml"/>
  <Override PartName="/xl/theme/themeOverride2.xml" ContentType="application/vnd.openxmlformats-officedocument.themeOverride+xml"/>
  <Override PartName="/xl/drawings/drawing9.xml" ContentType="application/vnd.openxmlformats-officedocument.drawingml.chartshapes+xml"/>
  <Override PartName="/xl/charts/chart6.xml" ContentType="application/vnd.openxmlformats-officedocument.drawingml.chart+xml"/>
  <Override PartName="/xl/theme/themeOverride3.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7.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8.xml" ContentType="application/vnd.openxmlformats-officedocument.drawingml.chart+xml"/>
  <Override PartName="/xl/theme/themeOverride4.xml" ContentType="application/vnd.openxmlformats-officedocument.themeOverride+xml"/>
  <Override PartName="/xl/drawings/drawing14.xml" ContentType="application/vnd.openxmlformats-officedocument.drawingml.chartshapes+xml"/>
  <Override PartName="/xl/charts/chart9.xml" ContentType="application/vnd.openxmlformats-officedocument.drawingml.chart+xml"/>
  <Override PartName="/xl/theme/themeOverride5.xml" ContentType="application/vnd.openxmlformats-officedocument.themeOverride+xml"/>
  <Override PartName="/xl/drawings/drawing15.xml" ContentType="application/vnd.openxmlformats-officedocument.drawingml.chartshapes+xml"/>
  <Override PartName="/xl/drawings/drawing16.xml" ContentType="application/vnd.openxmlformats-officedocument.drawing+xml"/>
  <Override PartName="/xl/charts/chart10.xml" ContentType="application/vnd.openxmlformats-officedocument.drawingml.chart+xml"/>
  <Override PartName="/xl/theme/themeOverride6.xml" ContentType="application/vnd.openxmlformats-officedocument.themeOverride+xml"/>
  <Override PartName="/xl/drawings/drawing17.xml" ContentType="application/vnd.openxmlformats-officedocument.drawingml.chartshapes+xml"/>
  <Override PartName="/xl/charts/chart11.xml" ContentType="application/vnd.openxmlformats-officedocument.drawingml.chart+xml"/>
  <Override PartName="/xl/theme/themeOverride7.xml" ContentType="application/vnd.openxmlformats-officedocument.themeOverride+xml"/>
  <Override PartName="/xl/drawings/drawing18.xml" ContentType="application/vnd.openxmlformats-officedocument.drawingml.chartshapes+xml"/>
  <Override PartName="/xl/drawings/drawing19.xml" ContentType="application/vnd.openxmlformats-officedocument.drawing+xml"/>
  <Override PartName="/xl/charts/chart12.xml" ContentType="application/vnd.openxmlformats-officedocument.drawingml.chart+xml"/>
  <Override PartName="/xl/theme/themeOverride8.xml" ContentType="application/vnd.openxmlformats-officedocument.themeOverride+xml"/>
  <Override PartName="/xl/drawings/drawing20.xml" ContentType="application/vnd.openxmlformats-officedocument.drawingml.chartshapes+xml"/>
  <Override PartName="/xl/charts/chart13.xml" ContentType="application/vnd.openxmlformats-officedocument.drawingml.chart+xml"/>
  <Override PartName="/xl/theme/themeOverride9.xml" ContentType="application/vnd.openxmlformats-officedocument.themeOverride+xml"/>
  <Override PartName="/xl/drawings/drawing21.xml" ContentType="application/vnd.openxmlformats-officedocument.drawingml.chartshapes+xml"/>
  <Override PartName="/xl/drawings/drawing22.xml" ContentType="application/vnd.openxmlformats-officedocument.drawing+xml"/>
  <Override PartName="/xl/charts/chart14.xml" ContentType="application/vnd.openxmlformats-officedocument.drawingml.chart+xml"/>
  <Override PartName="/xl/theme/themeOverride10.xml" ContentType="application/vnd.openxmlformats-officedocument.themeOverride+xml"/>
  <Override PartName="/xl/drawings/drawing23.xml" ContentType="application/vnd.openxmlformats-officedocument.drawingml.chartshapes+xml"/>
  <Override PartName="/xl/charts/chart15.xml" ContentType="application/vnd.openxmlformats-officedocument.drawingml.chart+xml"/>
  <Override PartName="/xl/theme/themeOverride11.xml" ContentType="application/vnd.openxmlformats-officedocument.themeOverride+xml"/>
  <Override PartName="/xl/drawings/drawing24.xml" ContentType="application/vnd.openxmlformats-officedocument.drawingml.chartshapes+xml"/>
  <Override PartName="/xl/drawings/drawing25.xml" ContentType="application/vnd.openxmlformats-officedocument.drawing+xml"/>
  <Override PartName="/xl/charts/chart16.xml" ContentType="application/vnd.openxmlformats-officedocument.drawingml.chart+xml"/>
  <Override PartName="/xl/drawings/drawing26.xml" ContentType="application/vnd.openxmlformats-officedocument.drawingml.chartshapes+xml"/>
  <Override PartName="/xl/charts/chart17.xml" ContentType="application/vnd.openxmlformats-officedocument.drawingml.chart+xml"/>
  <Override PartName="/xl/theme/themeOverride12.xml" ContentType="application/vnd.openxmlformats-officedocument.themeOverride+xml"/>
  <Override PartName="/xl/drawings/drawing27.xml" ContentType="application/vnd.openxmlformats-officedocument.drawingml.chartshapes+xml"/>
  <Override PartName="/xl/drawings/drawing28.xml" ContentType="application/vnd.openxmlformats-officedocument.drawing+xml"/>
  <Override PartName="/xl/charts/chart18.xml" ContentType="application/vnd.openxmlformats-officedocument.drawingml.chart+xml"/>
  <Override PartName="/xl/theme/themeOverride13.xml" ContentType="application/vnd.openxmlformats-officedocument.themeOverride+xml"/>
  <Override PartName="/xl/drawings/drawing29.xml" ContentType="application/vnd.openxmlformats-officedocument.drawingml.chartshapes+xml"/>
  <Override PartName="/xl/charts/chart19.xml" ContentType="application/vnd.openxmlformats-officedocument.drawingml.chart+xml"/>
  <Override PartName="/xl/theme/themeOverride14.xml" ContentType="application/vnd.openxmlformats-officedocument.themeOverride+xml"/>
  <Override PartName="/xl/drawings/drawing30.xml" ContentType="application/vnd.openxmlformats-officedocument.drawingml.chartshapes+xml"/>
  <Override PartName="/xl/charts/chart20.xml" ContentType="application/vnd.openxmlformats-officedocument.drawingml.chart+xml"/>
  <Override PartName="/xl/theme/themeOverride15.xml" ContentType="application/vnd.openxmlformats-officedocument.themeOverride+xml"/>
  <Override PartName="/xl/drawings/drawing31.xml" ContentType="application/vnd.openxmlformats-officedocument.drawingml.chartshapes+xml"/>
  <Override PartName="/xl/charts/chart21.xml" ContentType="application/vnd.openxmlformats-officedocument.drawingml.chart+xml"/>
  <Override PartName="/xl/theme/themeOverride16.xml" ContentType="application/vnd.openxmlformats-officedocument.themeOverride+xml"/>
  <Override PartName="/xl/drawings/drawing32.xml" ContentType="application/vnd.openxmlformats-officedocument.drawingml.chartshapes+xml"/>
  <Override PartName="/xl/charts/chart22.xml" ContentType="application/vnd.openxmlformats-officedocument.drawingml.chart+xml"/>
  <Override PartName="/xl/theme/themeOverride17.xml" ContentType="application/vnd.openxmlformats-officedocument.themeOverride+xml"/>
  <Override PartName="/xl/drawings/drawing33.xml" ContentType="application/vnd.openxmlformats-officedocument.drawingml.chartshapes+xml"/>
  <Override PartName="/xl/drawings/drawing34.xml" ContentType="application/vnd.openxmlformats-officedocument.drawing+xml"/>
  <Override PartName="/xl/charts/chart23.xml" ContentType="application/vnd.openxmlformats-officedocument.drawingml.chart+xml"/>
  <Override PartName="/xl/theme/themeOverride18.xml" ContentType="application/vnd.openxmlformats-officedocument.themeOverride+xml"/>
  <Override PartName="/xl/drawings/drawing35.xml" ContentType="application/vnd.openxmlformats-officedocument.drawingml.chartshapes+xml"/>
  <Override PartName="/xl/drawings/drawing36.xml" ContentType="application/vnd.openxmlformats-officedocument.drawing+xml"/>
  <Override PartName="/xl/charts/chart24.xml" ContentType="application/vnd.openxmlformats-officedocument.drawingml.chart+xml"/>
  <Override PartName="/xl/drawings/drawing37.xml" ContentType="application/vnd.openxmlformats-officedocument.drawingml.chartshapes+xml"/>
  <Override PartName="/xl/charts/chart25.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6.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7.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8.xml" ContentType="application/vnd.openxmlformats-officedocument.drawingml.chart+xml"/>
  <Override PartName="/xl/theme/themeOverride19.xml" ContentType="application/vnd.openxmlformats-officedocument.themeOverride+xml"/>
  <Override PartName="/xl/drawings/drawing44.xml" ContentType="application/vnd.openxmlformats-officedocument.drawingml.chartshapes+xml"/>
  <Override PartName="/xl/charts/chart29.xml" ContentType="application/vnd.openxmlformats-officedocument.drawingml.chart+xml"/>
  <Override PartName="/xl/theme/themeOverride20.xml" ContentType="application/vnd.openxmlformats-officedocument.themeOverride+xml"/>
  <Override PartName="/xl/drawings/drawing45.xml" ContentType="application/vnd.openxmlformats-officedocument.drawingml.chartshapes+xml"/>
  <Override PartName="/xl/charts/chart30.xml" ContentType="application/vnd.openxmlformats-officedocument.drawingml.chart+xml"/>
  <Override PartName="/xl/theme/themeOverride21.xml" ContentType="application/vnd.openxmlformats-officedocument.themeOverride+xml"/>
  <Override PartName="/xl/drawings/drawing46.xml" ContentType="application/vnd.openxmlformats-officedocument.drawingml.chartshapes+xml"/>
  <Override PartName="/xl/charts/chart31.xml" ContentType="application/vnd.openxmlformats-officedocument.drawingml.chart+xml"/>
  <Override PartName="/xl/theme/themeOverride22.xml" ContentType="application/vnd.openxmlformats-officedocument.themeOverride+xml"/>
  <Override PartName="/xl/drawings/drawing47.xml" ContentType="application/vnd.openxmlformats-officedocument.drawingml.chartshapes+xml"/>
  <Override PartName="/xl/charts/chart32.xml" ContentType="application/vnd.openxmlformats-officedocument.drawingml.chart+xml"/>
  <Override PartName="/xl/theme/themeOverride23.xml" ContentType="application/vnd.openxmlformats-officedocument.themeOverride+xml"/>
  <Override PartName="/xl/drawings/drawing48.xml" ContentType="application/vnd.openxmlformats-officedocument.drawingml.chartshapes+xml"/>
  <Override PartName="/xl/drawings/drawing49.xml" ContentType="application/vnd.openxmlformats-officedocument.drawing+xml"/>
  <Override PartName="/xl/charts/chart33.xml" ContentType="application/vnd.openxmlformats-officedocument.drawingml.chart+xml"/>
  <Override PartName="/xl/theme/themeOverride24.xml" ContentType="application/vnd.openxmlformats-officedocument.themeOverride+xml"/>
  <Override PartName="/xl/drawings/drawing50.xml" ContentType="application/vnd.openxmlformats-officedocument.drawingml.chartshapes+xml"/>
  <Override PartName="/xl/charts/chart34.xml" ContentType="application/vnd.openxmlformats-officedocument.drawingml.chart+xml"/>
  <Override PartName="/xl/theme/themeOverride25.xml" ContentType="application/vnd.openxmlformats-officedocument.themeOverride+xml"/>
  <Override PartName="/xl/drawings/drawing51.xml" ContentType="application/vnd.openxmlformats-officedocument.drawingml.chartshapes+xml"/>
  <Override PartName="/xl/charts/chart35.xml" ContentType="application/vnd.openxmlformats-officedocument.drawingml.chart+xml"/>
  <Override PartName="/xl/theme/themeOverride26.xml" ContentType="application/vnd.openxmlformats-officedocument.themeOverride+xml"/>
  <Override PartName="/xl/drawings/drawing52.xml" ContentType="application/vnd.openxmlformats-officedocument.drawingml.chartshapes+xml"/>
  <Override PartName="/xl/charts/chart36.xml" ContentType="application/vnd.openxmlformats-officedocument.drawingml.chart+xml"/>
  <Override PartName="/xl/theme/themeOverride27.xml" ContentType="application/vnd.openxmlformats-officedocument.themeOverride+xml"/>
  <Override PartName="/xl/drawings/drawing53.xml" ContentType="application/vnd.openxmlformats-officedocument.drawingml.chartshapes+xml"/>
  <Override PartName="/xl/charts/chart37.xml" ContentType="application/vnd.openxmlformats-officedocument.drawingml.chart+xml"/>
  <Override PartName="/xl/theme/themeOverride28.xml" ContentType="application/vnd.openxmlformats-officedocument.themeOverride+xml"/>
  <Override PartName="/xl/drawings/drawing54.xml" ContentType="application/vnd.openxmlformats-officedocument.drawingml.chartshapes+xml"/>
  <Override PartName="/xl/drawings/drawing55.xml" ContentType="application/vnd.openxmlformats-officedocument.drawing+xml"/>
  <Override PartName="/xl/charts/chart38.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39.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40.xml" ContentType="application/vnd.openxmlformats-officedocument.drawingml.chart+xml"/>
  <Override PartName="/xl/theme/themeOverride29.xml" ContentType="application/vnd.openxmlformats-officedocument.themeOverride+xml"/>
  <Override PartName="/xl/drawings/drawing60.xml" ContentType="application/vnd.openxmlformats-officedocument.drawingml.chartshapes+xml"/>
  <Override PartName="/xl/drawings/drawing61.xml" ContentType="application/vnd.openxmlformats-officedocument.drawing+xml"/>
  <Override PartName="/xl/charts/chart41.xml" ContentType="application/vnd.openxmlformats-officedocument.drawingml.chart+xml"/>
  <Override PartName="/xl/theme/themeOverride30.xml" ContentType="application/vnd.openxmlformats-officedocument.themeOverride+xml"/>
  <Override PartName="/xl/drawings/drawing62.xml" ContentType="application/vnd.openxmlformats-officedocument.drawingml.chartshapes+xml"/>
  <Override PartName="/xl/charts/chart42.xml" ContentType="application/vnd.openxmlformats-officedocument.drawingml.chart+xml"/>
  <Override PartName="/xl/theme/themeOverride31.xml" ContentType="application/vnd.openxmlformats-officedocument.themeOverride+xml"/>
  <Override PartName="/xl/drawings/drawing63.xml" ContentType="application/vnd.openxmlformats-officedocument.drawingml.chartshapes+xml"/>
  <Override PartName="/xl/drawings/drawing64.xml" ContentType="application/vnd.openxmlformats-officedocument.drawing+xml"/>
  <Override PartName="/xl/charts/chart43.xml" ContentType="application/vnd.openxmlformats-officedocument.drawingml.chart+xml"/>
  <Override PartName="/xl/theme/themeOverride32.xml" ContentType="application/vnd.openxmlformats-officedocument.themeOverride+xml"/>
  <Override PartName="/xl/drawings/drawing65.xml" ContentType="application/vnd.openxmlformats-officedocument.drawingml.chartshapes+xml"/>
  <Override PartName="/xl/drawings/drawing66.xml" ContentType="application/vnd.openxmlformats-officedocument.drawing+xml"/>
  <Override PartName="/xl/charts/chart44.xml" ContentType="application/vnd.openxmlformats-officedocument.drawingml.chart+xml"/>
  <Override PartName="/xl/theme/themeOverride33.xml" ContentType="application/vnd.openxmlformats-officedocument.themeOverride+xml"/>
  <Override PartName="/xl/drawings/drawing67.xml" ContentType="application/vnd.openxmlformats-officedocument.drawingml.chartshapes+xml"/>
  <Override PartName="/xl/charts/chart45.xml" ContentType="application/vnd.openxmlformats-officedocument.drawingml.chart+xml"/>
  <Override PartName="/xl/theme/themeOverride34.xml" ContentType="application/vnd.openxmlformats-officedocument.themeOverride+xml"/>
  <Override PartName="/xl/drawings/drawing68.xml" ContentType="application/vnd.openxmlformats-officedocument.drawingml.chartshapes+xml"/>
  <Override PartName="/xl/drawings/drawing69.xml" ContentType="application/vnd.openxmlformats-officedocument.drawing+xml"/>
  <Override PartName="/xl/charts/chart46.xml" ContentType="application/vnd.openxmlformats-officedocument.drawingml.chart+xml"/>
  <Override PartName="/xl/theme/themeOverride35.xml" ContentType="application/vnd.openxmlformats-officedocument.themeOverride+xml"/>
  <Override PartName="/xl/drawings/drawing70.xml" ContentType="application/vnd.openxmlformats-officedocument.drawingml.chartshapes+xml"/>
  <Override PartName="/xl/drawings/drawing71.xml" ContentType="application/vnd.openxmlformats-officedocument.drawing+xml"/>
  <Override PartName="/xl/charts/chart47.xml" ContentType="application/vnd.openxmlformats-officedocument.drawingml.chart+xml"/>
  <Override PartName="/xl/drawings/drawing72.xml" ContentType="application/vnd.openxmlformats-officedocument.drawingml.chartshapes+xml"/>
  <Override PartName="/xl/drawings/drawing73.xml" ContentType="application/vnd.openxmlformats-officedocument.drawing+xml"/>
  <Override PartName="/xl/charts/chart48.xml" ContentType="application/vnd.openxmlformats-officedocument.drawingml.chart+xml"/>
  <Override PartName="/xl/drawings/drawing74.xml" ContentType="application/vnd.openxmlformats-officedocument.drawingml.chartshapes+xml"/>
  <Override PartName="/xl/charts/chart49.xml" ContentType="application/vnd.openxmlformats-officedocument.drawingml.chart+xml"/>
  <Override PartName="/xl/theme/themeOverride36.xml" ContentType="application/vnd.openxmlformats-officedocument.themeOverride+xml"/>
  <Override PartName="/xl/drawings/drawing75.xml" ContentType="application/vnd.openxmlformats-officedocument.drawingml.chartshapes+xml"/>
  <Override PartName="/xl/charts/chart50.xml" ContentType="application/vnd.openxmlformats-officedocument.drawingml.chart+xml"/>
  <Override PartName="/xl/theme/themeOverride37.xml" ContentType="application/vnd.openxmlformats-officedocument.themeOverride+xml"/>
  <Override PartName="/xl/drawings/drawing76.xml" ContentType="application/vnd.openxmlformats-officedocument.drawingml.chartshapes+xml"/>
  <Override PartName="/xl/drawings/drawing77.xml" ContentType="application/vnd.openxmlformats-officedocument.drawing+xml"/>
  <Override PartName="/xl/charts/chart51.xml" ContentType="application/vnd.openxmlformats-officedocument.drawingml.chart+xml"/>
  <Override PartName="/xl/drawings/drawing78.xml" ContentType="application/vnd.openxmlformats-officedocument.drawingml.chartshapes+xml"/>
  <Override PartName="/xl/drawings/drawing79.xml" ContentType="application/vnd.openxmlformats-officedocument.drawing+xml"/>
  <Override PartName="/xl/charts/chart52.xml" ContentType="application/vnd.openxmlformats-officedocument.drawingml.chart+xml"/>
  <Override PartName="/xl/drawings/drawing80.xml" ContentType="application/vnd.openxmlformats-officedocument.drawingml.chartshapes+xml"/>
  <Override PartName="/xl/drawings/drawing81.xml" ContentType="application/vnd.openxmlformats-officedocument.drawing+xml"/>
  <Override PartName="/xl/charts/chart53.xml" ContentType="application/vnd.openxmlformats-officedocument.drawingml.chart+xml"/>
  <Override PartName="/xl/drawings/drawing82.xml" ContentType="application/vnd.openxmlformats-officedocument.drawingml.chartshapes+xml"/>
  <Override PartName="/xl/drawings/drawing83.xml" ContentType="application/vnd.openxmlformats-officedocument.drawing+xml"/>
  <Override PartName="/xl/charts/chart54.xml" ContentType="application/vnd.openxmlformats-officedocument.drawingml.chart+xml"/>
  <Override PartName="/xl/drawings/drawing84.xml" ContentType="application/vnd.openxmlformats-officedocument.drawingml.chartshapes+xml"/>
  <Override PartName="/xl/charts/chart55.xml" ContentType="application/vnd.openxmlformats-officedocument.drawingml.chart+xml"/>
  <Override PartName="/xl/theme/themeOverride38.xml" ContentType="application/vnd.openxmlformats-officedocument.themeOverride+xml"/>
  <Override PartName="/xl/drawings/drawing85.xml" ContentType="application/vnd.openxmlformats-officedocument.drawingml.chartshapes+xml"/>
  <Override PartName="/xl/charts/chart56.xml" ContentType="application/vnd.openxmlformats-officedocument.drawingml.chart+xml"/>
  <Override PartName="/xl/theme/themeOverride39.xml" ContentType="application/vnd.openxmlformats-officedocument.themeOverride+xml"/>
  <Override PartName="/xl/drawings/drawing86.xml" ContentType="application/vnd.openxmlformats-officedocument.drawingml.chartshapes+xml"/>
  <Override PartName="/xl/drawings/drawing87.xml" ContentType="application/vnd.openxmlformats-officedocument.drawing+xml"/>
  <Override PartName="/xl/charts/chart57.xml" ContentType="application/vnd.openxmlformats-officedocument.drawingml.chart+xml"/>
  <Override PartName="/xl/drawings/drawing88.xml" ContentType="application/vnd.openxmlformats-officedocument.drawingml.chartshapes+xml"/>
  <Override PartName="/xl/charts/chart58.xml" ContentType="application/vnd.openxmlformats-officedocument.drawingml.chart+xml"/>
  <Override PartName="/xl/theme/themeOverride40.xml" ContentType="application/vnd.openxmlformats-officedocument.themeOverride+xml"/>
  <Override PartName="/xl/drawings/drawing89.xml" ContentType="application/vnd.openxmlformats-officedocument.drawingml.chartshapes+xml"/>
  <Override PartName="/xl/drawings/drawing90.xml" ContentType="application/vnd.openxmlformats-officedocument.drawing+xml"/>
  <Override PartName="/xl/charts/chart59.xml" ContentType="application/vnd.openxmlformats-officedocument.drawingml.chart+xml"/>
  <Override PartName="/xl/theme/themeOverride41.xml" ContentType="application/vnd.openxmlformats-officedocument.themeOverride+xml"/>
  <Override PartName="/xl/drawings/drawing91.xml" ContentType="application/vnd.openxmlformats-officedocument.drawingml.chartshapes+xml"/>
  <Override PartName="/xl/charts/chart60.xml" ContentType="application/vnd.openxmlformats-officedocument.drawingml.chart+xml"/>
  <Override PartName="/xl/theme/themeOverride42.xml" ContentType="application/vnd.openxmlformats-officedocument.themeOverride+xml"/>
  <Override PartName="/xl/drawings/drawing92.xml" ContentType="application/vnd.openxmlformats-officedocument.drawingml.chartshapes+xml"/>
  <Override PartName="/xl/drawings/drawing93.xml" ContentType="application/vnd.openxmlformats-officedocument.drawing+xml"/>
  <Override PartName="/xl/charts/chart61.xml" ContentType="application/vnd.openxmlformats-officedocument.drawingml.chart+xml"/>
  <Override PartName="/xl/drawings/drawing94.xml" ContentType="application/vnd.openxmlformats-officedocument.drawingml.chartshapes+xml"/>
  <Override PartName="/xl/drawings/drawing95.xml" ContentType="application/vnd.openxmlformats-officedocument.drawing+xml"/>
  <Override PartName="/xl/charts/chart62.xml" ContentType="application/vnd.openxmlformats-officedocument.drawingml.chart+xml"/>
  <Override PartName="/xl/drawings/drawing96.xml" ContentType="application/vnd.openxmlformats-officedocument.drawingml.chartshapes+xml"/>
  <Override PartName="/xl/charts/chart63.xml" ContentType="application/vnd.openxmlformats-officedocument.drawingml.chart+xml"/>
  <Override PartName="/xl/drawings/drawing97.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updateLinks="never" codeName="ThisWorkbook" defaultThemeVersion="124226"/>
  <mc:AlternateContent xmlns:mc="http://schemas.openxmlformats.org/markup-compatibility/2006">
    <mc:Choice Requires="x15">
      <x15ac:absPath xmlns:x15ac="http://schemas.microsoft.com/office/spreadsheetml/2010/11/ac" url="C:\Users\lgalvarez\Downloads\"/>
    </mc:Choice>
  </mc:AlternateContent>
  <xr:revisionPtr revIDLastSave="0" documentId="8_{67459399-9498-48F3-AEFD-57F32931C6EB}" xr6:coauthVersionLast="47" xr6:coauthVersionMax="47" xr10:uidLastSave="{00000000-0000-0000-0000-000000000000}"/>
  <bookViews>
    <workbookView xWindow="-120" yWindow="-120" windowWidth="29040" windowHeight="15720" tabRatio="870" xr2:uid="{7923F390-C24F-46E5-ADAC-BE134F436FC3}"/>
  </bookViews>
  <sheets>
    <sheet name="PORTADA" sheetId="35" r:id="rId1"/>
    <sheet name="ÍNDICE" sheetId="34" r:id="rId2"/>
    <sheet name="HOG1_D" sheetId="60" r:id="rId3"/>
    <sheet name="HOG1 (G) " sheetId="133" r:id="rId4"/>
    <sheet name="HOG2_D" sheetId="43" r:id="rId5"/>
    <sheet name="HOG2_G" sheetId="78" r:id="rId6"/>
    <sheet name="HOG3_D" sheetId="44" r:id="rId7"/>
    <sheet name="HOG3_G" sheetId="136" r:id="rId8"/>
    <sheet name="HOG4_D" sheetId="38" r:id="rId9"/>
    <sheet name="HOG4_G" sheetId="77" r:id="rId10"/>
    <sheet name="TD5_D " sheetId="56" r:id="rId11"/>
    <sheet name="TD5_G" sheetId="83" r:id="rId12"/>
    <sheet name="TD6_D" sheetId="71" r:id="rId13"/>
    <sheet name="TD6_G" sheetId="88" r:id="rId14"/>
    <sheet name="TD7_D" sheetId="57" r:id="rId15"/>
    <sheet name="TD7_G" sheetId="81" r:id="rId16"/>
    <sheet name="TD8_D" sheetId="70" r:id="rId17"/>
    <sheet name="TD8_G" sheetId="82" r:id="rId18"/>
    <sheet name="TRA9_D" sheetId="13" r:id="rId19"/>
    <sheet name="TRA9_G" sheetId="93" r:id="rId20"/>
    <sheet name="TRA10_D " sheetId="46" r:id="rId21"/>
    <sheet name="TRA10_G" sheetId="94" r:id="rId22"/>
    <sheet name="TRA11_D" sheetId="118" r:id="rId23"/>
    <sheet name="TRA11_G" sheetId="95" r:id="rId24"/>
    <sheet name="TRA12_D" sheetId="63" r:id="rId25"/>
    <sheet name="TRA12_G" sheetId="96" r:id="rId26"/>
    <sheet name="TRA13_D" sheetId="41" r:id="rId27"/>
    <sheet name="TRA13_G" sheetId="98" r:id="rId28"/>
    <sheet name="TRA14_D" sheetId="14" r:id="rId29"/>
    <sheet name="TRA14_G" sheetId="97" r:id="rId30"/>
    <sheet name="TT15_D" sheetId="59" r:id="rId31"/>
    <sheet name="TT15_G" sheetId="90" r:id="rId32"/>
    <sheet name="TT16_D" sheetId="67" r:id="rId33"/>
    <sheet name="TT16_G" sheetId="92" r:id="rId34"/>
    <sheet name="AP17_D" sheetId="80" r:id="rId35"/>
    <sheet name="AP17_G" sheetId="99" r:id="rId36"/>
    <sheet name="AP18_D" sheetId="45" r:id="rId37"/>
    <sheet name="AP18_G" sheetId="100" r:id="rId38"/>
    <sheet name="ING19_D" sheetId="20" r:id="rId39"/>
    <sheet name="ING19_G" sheetId="101" r:id="rId40"/>
    <sheet name="ING20_D" sheetId="50" r:id="rId41"/>
    <sheet name="ING20_G" sheetId="102" r:id="rId42"/>
    <sheet name="ING21_D" sheetId="119" r:id="rId43"/>
    <sheet name="ING21_G" sheetId="103" r:id="rId44"/>
    <sheet name="ING22_D" sheetId="25" r:id="rId45"/>
    <sheet name="ING22_G" sheetId="104" r:id="rId46"/>
    <sheet name="ING23_D" sheetId="24" r:id="rId47"/>
    <sheet name="ING23_G" sheetId="105" r:id="rId48"/>
    <sheet name="ING24_D" sheetId="23" r:id="rId49"/>
    <sheet name="ING24_G" sheetId="106" r:id="rId50"/>
    <sheet name="EDU25_D" sheetId="52" r:id="rId51"/>
    <sheet name="EDU25_G" sheetId="107" r:id="rId52"/>
    <sheet name="SAL26_D" sheetId="62" r:id="rId53"/>
    <sheet name="SAL26_G" sheetId="108" r:id="rId54"/>
    <sheet name="SAL27_D" sheetId="61" r:id="rId55"/>
    <sheet name="SAL27_G" sheetId="109" r:id="rId56"/>
    <sheet name="SS28_D" sheetId="64" r:id="rId57"/>
    <sheet name="SS28_G" sheetId="110" r:id="rId58"/>
    <sheet name="SS29_D" sheetId="28" r:id="rId59"/>
    <sheet name="SS29_G" sheetId="111" r:id="rId60"/>
    <sheet name="VIV30_D" sheetId="54" r:id="rId61"/>
    <sheet name="VIV30_G" sheetId="112" r:id="rId62"/>
    <sheet name="VIV31_D" sheetId="49" r:id="rId63"/>
    <sheet name="VIV31_G" sheetId="113" r:id="rId64"/>
    <sheet name="ALIM32_D" sheetId="42" r:id="rId65"/>
    <sheet name="ALIM32_G" sheetId="116" r:id="rId66"/>
    <sheet name="ALIM33_D" sheetId="12" r:id="rId67"/>
    <sheet name="ALIM33_G" sheetId="134" r:id="rId6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26" i="41" l="1"/>
  <c r="K26" i="41"/>
  <c r="K27" i="41"/>
  <c r="J30" i="41"/>
  <c r="K30" i="41"/>
  <c r="L30" i="41"/>
  <c r="H61" i="56" l="1"/>
  <c r="F25" i="56"/>
  <c r="F96" i="52"/>
  <c r="P39" i="62"/>
  <c r="E39" i="62"/>
  <c r="F39" i="62"/>
  <c r="G39" i="62"/>
  <c r="H39" i="62"/>
  <c r="I39" i="62"/>
  <c r="J39" i="62"/>
  <c r="K39" i="62"/>
  <c r="L39" i="62"/>
  <c r="M39" i="62"/>
  <c r="N39" i="62"/>
  <c r="O39" i="62"/>
  <c r="F32" i="62"/>
  <c r="G32" i="62"/>
  <c r="H32" i="62"/>
  <c r="I32" i="62"/>
  <c r="J32" i="62"/>
  <c r="K32" i="62"/>
  <c r="L32" i="62"/>
  <c r="M32" i="62"/>
  <c r="N32" i="62"/>
  <c r="O32" i="62"/>
  <c r="P32" i="62"/>
  <c r="E32" i="62"/>
  <c r="P25" i="62"/>
  <c r="F25" i="62"/>
  <c r="G25" i="62"/>
  <c r="H25" i="62"/>
  <c r="I25" i="62"/>
  <c r="J25" i="62"/>
  <c r="K25" i="62"/>
  <c r="L25" i="62"/>
  <c r="M25" i="62"/>
  <c r="N25" i="62"/>
  <c r="O25" i="62"/>
  <c r="E25" i="62"/>
  <c r="H57" i="56"/>
  <c r="G57" i="56"/>
  <c r="P57" i="56"/>
  <c r="G58" i="56"/>
  <c r="K91" i="63"/>
  <c r="K85" i="63"/>
  <c r="K86" i="63"/>
  <c r="K87" i="63"/>
  <c r="K88" i="63"/>
  <c r="K89" i="63"/>
  <c r="K90" i="63"/>
  <c r="K84" i="63"/>
  <c r="J85" i="63"/>
  <c r="J86" i="63"/>
  <c r="J87" i="63"/>
  <c r="J88" i="63"/>
  <c r="J89" i="63"/>
  <c r="J90" i="63"/>
  <c r="J91" i="63"/>
  <c r="J84" i="63"/>
  <c r="I85" i="63"/>
  <c r="I86" i="63"/>
  <c r="I87" i="63"/>
  <c r="I88" i="63"/>
  <c r="I89" i="63"/>
  <c r="I90" i="63"/>
  <c r="I91" i="63"/>
  <c r="I84" i="63"/>
  <c r="H85" i="63"/>
  <c r="H86" i="63"/>
  <c r="H87" i="63"/>
  <c r="H88" i="63"/>
  <c r="H89" i="63"/>
  <c r="H90" i="63"/>
  <c r="H91" i="63"/>
  <c r="H84" i="63"/>
  <c r="K74" i="63"/>
  <c r="H80" i="63"/>
  <c r="H74" i="63"/>
  <c r="K83" i="25"/>
  <c r="J46" i="25"/>
  <c r="M46" i="25"/>
  <c r="S85" i="25" s="1"/>
  <c r="N39" i="25"/>
  <c r="M44" i="25"/>
  <c r="V63" i="12"/>
  <c r="V64" i="12"/>
  <c r="V65" i="12"/>
  <c r="V66" i="12"/>
  <c r="V62" i="12"/>
  <c r="U63" i="12"/>
  <c r="U64" i="12"/>
  <c r="U65" i="12"/>
  <c r="U66" i="12"/>
  <c r="U62" i="12"/>
  <c r="T63" i="12"/>
  <c r="T64" i="12"/>
  <c r="T65" i="12"/>
  <c r="T66" i="12"/>
  <c r="T62" i="12"/>
  <c r="S63" i="12"/>
  <c r="S64" i="12"/>
  <c r="S65" i="12"/>
  <c r="S66" i="12"/>
  <c r="S62" i="12"/>
  <c r="V55" i="12"/>
  <c r="V56" i="12"/>
  <c r="V57" i="12"/>
  <c r="V58" i="12"/>
  <c r="V54" i="12"/>
  <c r="U55" i="12"/>
  <c r="U56" i="12"/>
  <c r="U57" i="12"/>
  <c r="U58" i="12"/>
  <c r="U54" i="12"/>
  <c r="T55" i="12"/>
  <c r="T56" i="12"/>
  <c r="T57" i="12"/>
  <c r="T58" i="12"/>
  <c r="T54" i="12"/>
  <c r="S55" i="12"/>
  <c r="S56" i="12"/>
  <c r="S57" i="12"/>
  <c r="S58" i="12"/>
  <c r="S54" i="12"/>
  <c r="J57" i="56"/>
  <c r="G61" i="56"/>
  <c r="V49" i="67"/>
  <c r="U49" i="67"/>
  <c r="T49" i="67"/>
  <c r="S49" i="67"/>
  <c r="V48" i="67"/>
  <c r="U48" i="67"/>
  <c r="T48" i="67"/>
  <c r="S48" i="67"/>
  <c r="V47" i="67"/>
  <c r="U47" i="67"/>
  <c r="T47" i="67"/>
  <c r="S47" i="67"/>
  <c r="V46" i="67"/>
  <c r="U46" i="67"/>
  <c r="T46" i="67"/>
  <c r="S46" i="67"/>
  <c r="V45" i="67"/>
  <c r="U45" i="67"/>
  <c r="T45" i="67"/>
  <c r="S45" i="67"/>
  <c r="V44" i="67"/>
  <c r="U44" i="67"/>
  <c r="T44" i="67"/>
  <c r="S44" i="67"/>
  <c r="V40" i="67"/>
  <c r="U40" i="67"/>
  <c r="T40" i="67"/>
  <c r="S40" i="67"/>
  <c r="V39" i="67"/>
  <c r="U39" i="67"/>
  <c r="T39" i="67"/>
  <c r="S39" i="67"/>
  <c r="S38" i="67"/>
  <c r="V38" i="67"/>
  <c r="U38" i="67"/>
  <c r="T38" i="67"/>
  <c r="T37" i="67"/>
  <c r="V37" i="67"/>
  <c r="U37" i="67"/>
  <c r="S37" i="67"/>
  <c r="V36" i="67"/>
  <c r="U36" i="67"/>
  <c r="T36" i="67"/>
  <c r="S36" i="67"/>
  <c r="V35" i="67"/>
  <c r="U35" i="67"/>
  <c r="T35" i="67"/>
  <c r="S35" i="67"/>
  <c r="F92" i="52"/>
  <c r="V25" i="49"/>
  <c r="V26" i="49"/>
  <c r="V27" i="49"/>
  <c r="V28" i="49"/>
  <c r="V29" i="49"/>
  <c r="V30" i="49"/>
  <c r="V31" i="49"/>
  <c r="V24" i="49"/>
  <c r="L24" i="49"/>
  <c r="U25" i="49"/>
  <c r="U26" i="49"/>
  <c r="U27" i="49"/>
  <c r="U28" i="49"/>
  <c r="U29" i="49"/>
  <c r="U30" i="49"/>
  <c r="U31" i="49"/>
  <c r="U24" i="49"/>
  <c r="T25" i="49"/>
  <c r="T26" i="49"/>
  <c r="T27" i="49"/>
  <c r="T28" i="49"/>
  <c r="T29" i="49"/>
  <c r="T30" i="49"/>
  <c r="T31" i="49"/>
  <c r="T24" i="49"/>
  <c r="S25" i="49"/>
  <c r="S26" i="49"/>
  <c r="S27" i="49"/>
  <c r="S28" i="49"/>
  <c r="S29" i="49"/>
  <c r="S30" i="49"/>
  <c r="S31" i="49"/>
  <c r="S24" i="49"/>
  <c r="F60" i="54"/>
  <c r="L81" i="28"/>
  <c r="I74" i="28"/>
  <c r="T43" i="28"/>
  <c r="U43" i="28"/>
  <c r="V43" i="28"/>
  <c r="W43" i="28"/>
  <c r="X43" i="28"/>
  <c r="Y43" i="28"/>
  <c r="Z43" i="28"/>
  <c r="T44" i="28"/>
  <c r="U44" i="28"/>
  <c r="V44" i="28"/>
  <c r="W44" i="28"/>
  <c r="X44" i="28"/>
  <c r="Y44" i="28"/>
  <c r="Z44" i="28"/>
  <c r="T45" i="28"/>
  <c r="U45" i="28"/>
  <c r="V45" i="28"/>
  <c r="W45" i="28"/>
  <c r="X45" i="28"/>
  <c r="Y45" i="28"/>
  <c r="Z45" i="28"/>
  <c r="G29" i="45"/>
  <c r="I75" i="13"/>
  <c r="T84" i="25"/>
  <c r="T85" i="25"/>
  <c r="T86" i="25"/>
  <c r="T87" i="25"/>
  <c r="T88" i="25"/>
  <c r="T89" i="25"/>
  <c r="T90" i="25"/>
  <c r="T91" i="25"/>
  <c r="T92" i="25"/>
  <c r="T83" i="25"/>
  <c r="S84" i="25"/>
  <c r="S86" i="25"/>
  <c r="S87" i="25"/>
  <c r="S88" i="25"/>
  <c r="S89" i="25"/>
  <c r="S90" i="25"/>
  <c r="S91" i="25"/>
  <c r="S92" i="25"/>
  <c r="S83" i="25"/>
  <c r="R84" i="25"/>
  <c r="R85" i="25"/>
  <c r="R86" i="25"/>
  <c r="R87" i="25"/>
  <c r="R88" i="25"/>
  <c r="R89" i="25"/>
  <c r="R90" i="25"/>
  <c r="R91" i="25"/>
  <c r="R92" i="25"/>
  <c r="R83" i="25"/>
  <c r="Q84" i="25"/>
  <c r="Q85" i="25"/>
  <c r="Q86" i="25"/>
  <c r="Q87" i="25"/>
  <c r="Q88" i="25"/>
  <c r="Q89" i="25"/>
  <c r="Q90" i="25"/>
  <c r="Q91" i="25"/>
  <c r="Q92" i="25"/>
  <c r="Q83" i="25"/>
  <c r="H51" i="25"/>
  <c r="I35" i="14"/>
  <c r="G49" i="118" l="1"/>
  <c r="F30" i="46"/>
  <c r="G73" i="13"/>
  <c r="N65" i="70"/>
  <c r="N66" i="70"/>
  <c r="N67" i="70"/>
  <c r="N68" i="70"/>
  <c r="N69" i="70"/>
  <c r="N70" i="70"/>
  <c r="N71" i="70"/>
  <c r="N72" i="70"/>
  <c r="N73" i="70"/>
  <c r="N64" i="70"/>
  <c r="M65" i="70"/>
  <c r="M66" i="70"/>
  <c r="M67" i="70"/>
  <c r="M68" i="70"/>
  <c r="M69" i="70"/>
  <c r="M70" i="70"/>
  <c r="M71" i="70"/>
  <c r="M72" i="70"/>
  <c r="M73" i="70"/>
  <c r="M64" i="70"/>
  <c r="L65" i="70"/>
  <c r="L66" i="70"/>
  <c r="L67" i="70"/>
  <c r="L68" i="70"/>
  <c r="L69" i="70"/>
  <c r="L70" i="70"/>
  <c r="L71" i="70"/>
  <c r="L72" i="70"/>
  <c r="L73" i="70"/>
  <c r="L64" i="70"/>
  <c r="K65" i="70"/>
  <c r="K66" i="70"/>
  <c r="K67" i="70"/>
  <c r="K68" i="70"/>
  <c r="K69" i="70"/>
  <c r="K70" i="70"/>
  <c r="K71" i="70"/>
  <c r="K72" i="70"/>
  <c r="K73" i="70"/>
  <c r="K64" i="70"/>
  <c r="H57" i="70"/>
  <c r="G61" i="70"/>
  <c r="M58" i="57"/>
  <c r="L58" i="57"/>
  <c r="I58" i="57"/>
  <c r="G58" i="57"/>
  <c r="F58" i="57"/>
  <c r="N74" i="57"/>
  <c r="N66" i="57"/>
  <c r="N67" i="57"/>
  <c r="N68" i="57"/>
  <c r="N69" i="57"/>
  <c r="N70" i="57"/>
  <c r="N71" i="57"/>
  <c r="N72" i="57"/>
  <c r="N73" i="57"/>
  <c r="N65" i="57"/>
  <c r="M66" i="57"/>
  <c r="M67" i="57"/>
  <c r="M68" i="57"/>
  <c r="M69" i="57"/>
  <c r="M70" i="57"/>
  <c r="M71" i="57"/>
  <c r="M72" i="57"/>
  <c r="M73" i="57"/>
  <c r="M74" i="57"/>
  <c r="M65" i="57"/>
  <c r="L66" i="57"/>
  <c r="L67" i="57"/>
  <c r="L68" i="57"/>
  <c r="L69" i="57"/>
  <c r="L70" i="57"/>
  <c r="L71" i="57"/>
  <c r="L72" i="57"/>
  <c r="L73" i="57"/>
  <c r="L74" i="57"/>
  <c r="L65" i="57"/>
  <c r="K66" i="57"/>
  <c r="K67" i="57"/>
  <c r="K68" i="57"/>
  <c r="K69" i="57"/>
  <c r="K70" i="57"/>
  <c r="K71" i="57"/>
  <c r="K72" i="57"/>
  <c r="K73" i="57"/>
  <c r="K74" i="57"/>
  <c r="K65" i="57"/>
  <c r="G62" i="57"/>
  <c r="F62" i="57"/>
  <c r="I77" i="28" l="1"/>
  <c r="H18" i="56"/>
  <c r="X30" i="46"/>
  <c r="X24" i="46" l="1"/>
  <c r="R24" i="46"/>
  <c r="L24" i="46"/>
  <c r="F25" i="46"/>
  <c r="J76" i="13"/>
  <c r="I62" i="57"/>
  <c r="H28" i="56"/>
  <c r="H23" i="56"/>
  <c r="M40" i="44"/>
  <c r="M41" i="44"/>
  <c r="M42" i="44"/>
  <c r="M43" i="44"/>
  <c r="M44" i="44"/>
  <c r="M45" i="44"/>
  <c r="M46" i="44"/>
  <c r="M47" i="44"/>
  <c r="M48" i="44"/>
  <c r="M49" i="44"/>
  <c r="M50" i="44"/>
  <c r="M39" i="44"/>
  <c r="L40" i="44"/>
  <c r="L41" i="44"/>
  <c r="L42" i="44"/>
  <c r="L43" i="44"/>
  <c r="L44" i="44"/>
  <c r="L45" i="44"/>
  <c r="L46" i="44"/>
  <c r="L47" i="44"/>
  <c r="L48" i="44"/>
  <c r="L49" i="44"/>
  <c r="L50" i="44"/>
  <c r="L39" i="44"/>
  <c r="K40" i="44"/>
  <c r="K41" i="44"/>
  <c r="K42" i="44"/>
  <c r="K43" i="44"/>
  <c r="K44" i="44"/>
  <c r="K45" i="44"/>
  <c r="K46" i="44"/>
  <c r="K47" i="44"/>
  <c r="K48" i="44"/>
  <c r="K49" i="44"/>
  <c r="K50" i="44"/>
  <c r="K39" i="44"/>
  <c r="J40" i="44"/>
  <c r="J41" i="44"/>
  <c r="J42" i="44"/>
  <c r="J43" i="44"/>
  <c r="J44" i="44"/>
  <c r="J45" i="44"/>
  <c r="J46" i="44"/>
  <c r="J47" i="44"/>
  <c r="J48" i="44"/>
  <c r="J49" i="44"/>
  <c r="J50" i="44"/>
  <c r="J39" i="44"/>
  <c r="H40" i="44"/>
  <c r="H41" i="44"/>
  <c r="H42" i="44"/>
  <c r="H43" i="44"/>
  <c r="H44" i="44"/>
  <c r="H45" i="44"/>
  <c r="H46" i="44"/>
  <c r="H47" i="44"/>
  <c r="H48" i="44"/>
  <c r="H49" i="44"/>
  <c r="H50" i="44"/>
  <c r="H39" i="44"/>
  <c r="G40" i="44"/>
  <c r="G41" i="44"/>
  <c r="G42" i="44"/>
  <c r="G43" i="44"/>
  <c r="G44" i="44"/>
  <c r="G45" i="44"/>
  <c r="G46" i="44"/>
  <c r="G47" i="44"/>
  <c r="G48" i="44"/>
  <c r="G49" i="44"/>
  <c r="G50" i="44"/>
  <c r="G39" i="44"/>
  <c r="F40" i="44"/>
  <c r="F41" i="44"/>
  <c r="F42" i="44"/>
  <c r="F43" i="44"/>
  <c r="F44" i="44"/>
  <c r="F45" i="44"/>
  <c r="F46" i="44"/>
  <c r="F47" i="44"/>
  <c r="F48" i="44"/>
  <c r="F49" i="44"/>
  <c r="F50" i="44"/>
  <c r="F39" i="44"/>
  <c r="E40" i="44"/>
  <c r="E41" i="44"/>
  <c r="E42" i="44"/>
  <c r="E43" i="44"/>
  <c r="E44" i="44"/>
  <c r="E45" i="44"/>
  <c r="E46" i="44"/>
  <c r="E47" i="44"/>
  <c r="E48" i="44"/>
  <c r="E49" i="44"/>
  <c r="E50" i="44"/>
  <c r="E39" i="44"/>
  <c r="I27" i="46"/>
  <c r="H24" i="50"/>
  <c r="L23" i="20"/>
  <c r="L22" i="20"/>
  <c r="K23" i="20"/>
  <c r="K22" i="20"/>
  <c r="J23" i="20"/>
  <c r="J22" i="20"/>
  <c r="I23" i="20"/>
  <c r="I22" i="20"/>
  <c r="G23" i="20"/>
  <c r="G22" i="20"/>
  <c r="F23" i="20"/>
  <c r="F22" i="20"/>
  <c r="E23" i="20"/>
  <c r="E22" i="20"/>
  <c r="D23" i="20"/>
  <c r="L24" i="24"/>
  <c r="L23" i="24"/>
  <c r="K24" i="24"/>
  <c r="K23" i="24"/>
  <c r="J24" i="24"/>
  <c r="J23" i="24"/>
  <c r="I24" i="24"/>
  <c r="I23" i="24"/>
  <c r="G24" i="24"/>
  <c r="F24" i="24"/>
  <c r="E24" i="24"/>
  <c r="D24" i="24"/>
  <c r="G23" i="24"/>
  <c r="F23" i="24"/>
  <c r="E23" i="24"/>
  <c r="D23" i="24"/>
  <c r="H36" i="23"/>
  <c r="H35" i="23"/>
  <c r="G36" i="23"/>
  <c r="G35" i="23"/>
  <c r="F36" i="23"/>
  <c r="F35" i="23"/>
  <c r="E36" i="23"/>
  <c r="E35" i="23"/>
  <c r="E30" i="23"/>
  <c r="H18" i="25"/>
  <c r="J56" i="14" l="1"/>
  <c r="G56" i="14"/>
  <c r="K74" i="28"/>
  <c r="K81" i="28"/>
  <c r="J81" i="28"/>
  <c r="I81" i="28"/>
  <c r="L77" i="28"/>
  <c r="K77" i="28"/>
  <c r="J77" i="28"/>
  <c r="H29" i="28"/>
  <c r="H18" i="28"/>
  <c r="H19" i="28"/>
  <c r="H20" i="28"/>
  <c r="H21" i="28"/>
  <c r="H22" i="28"/>
  <c r="H23" i="28"/>
  <c r="H24" i="28"/>
  <c r="H25" i="28"/>
  <c r="H26" i="28"/>
  <c r="H27" i="28"/>
  <c r="H28" i="28"/>
  <c r="AB50" i="28"/>
  <c r="J58" i="61" l="1"/>
  <c r="G58" i="61"/>
  <c r="F95" i="52"/>
  <c r="H29" i="52"/>
  <c r="H17" i="25"/>
  <c r="H22" i="25" l="1"/>
  <c r="H31" i="25"/>
  <c r="H19" i="25"/>
  <c r="H20" i="25"/>
  <c r="H21" i="25"/>
  <c r="H28" i="25"/>
  <c r="H29" i="25"/>
  <c r="H30" i="25"/>
  <c r="H27" i="25"/>
  <c r="H23" i="25"/>
  <c r="H24" i="25"/>
  <c r="H25" i="25"/>
  <c r="H26" i="25"/>
  <c r="K87" i="25"/>
  <c r="N92" i="25"/>
  <c r="H26" i="63"/>
  <c r="H22" i="63"/>
  <c r="K81" i="63"/>
  <c r="K78" i="63"/>
  <c r="G79" i="13"/>
  <c r="G80" i="13"/>
  <c r="Q57" i="70"/>
  <c r="P57" i="70"/>
  <c r="P59" i="57"/>
  <c r="P60" i="57"/>
  <c r="P61" i="57"/>
  <c r="P62" i="57"/>
  <c r="P58" i="57"/>
  <c r="O59" i="57"/>
  <c r="O60" i="57"/>
  <c r="O61" i="57"/>
  <c r="O62" i="57"/>
  <c r="O58" i="57"/>
  <c r="H32" i="57"/>
  <c r="P57" i="71"/>
  <c r="G57" i="71"/>
  <c r="E27" i="56"/>
  <c r="K57" i="56"/>
  <c r="M57" i="56"/>
  <c r="N57" i="56"/>
  <c r="Q57" i="56"/>
  <c r="Q61" i="56"/>
  <c r="P58" i="56"/>
  <c r="Q58" i="56"/>
  <c r="S40" i="60" l="1"/>
  <c r="S41" i="60"/>
  <c r="S42" i="60"/>
  <c r="S43" i="60"/>
  <c r="S44" i="60"/>
  <c r="S45" i="60"/>
  <c r="S46" i="60"/>
  <c r="S47" i="60"/>
  <c r="S48" i="60"/>
  <c r="S49" i="60"/>
  <c r="S50" i="60"/>
  <c r="R39" i="60"/>
  <c r="S39" i="60"/>
  <c r="R40" i="60"/>
  <c r="R41" i="60"/>
  <c r="R42" i="60"/>
  <c r="R43" i="60"/>
  <c r="R44" i="60"/>
  <c r="R45" i="60"/>
  <c r="R46" i="60"/>
  <c r="R47" i="60"/>
  <c r="R48" i="60"/>
  <c r="R49" i="60"/>
  <c r="R50" i="60"/>
  <c r="H19" i="71" l="1"/>
  <c r="H20" i="71"/>
  <c r="H21" i="71"/>
  <c r="H22" i="71"/>
  <c r="H23" i="71"/>
  <c r="H24" i="71"/>
  <c r="H25" i="71"/>
  <c r="H26" i="71"/>
  <c r="H27" i="71"/>
  <c r="H28" i="71"/>
  <c r="H29" i="71"/>
  <c r="H30" i="71"/>
  <c r="H31" i="71"/>
  <c r="H32" i="71"/>
  <c r="H18" i="71"/>
  <c r="H19" i="56"/>
  <c r="H20" i="56"/>
  <c r="H21" i="56"/>
  <c r="H22" i="56"/>
  <c r="H24" i="56"/>
  <c r="H25" i="56"/>
  <c r="H26" i="56"/>
  <c r="H27" i="56"/>
  <c r="H29" i="56"/>
  <c r="H30" i="56"/>
  <c r="H31" i="56"/>
  <c r="H32" i="56"/>
  <c r="G21" i="61" l="1"/>
  <c r="G20" i="61"/>
  <c r="G19" i="61"/>
  <c r="H19" i="52"/>
  <c r="H20" i="52"/>
  <c r="H21" i="52"/>
  <c r="H22" i="52"/>
  <c r="H23" i="52"/>
  <c r="H24" i="52"/>
  <c r="H25" i="52"/>
  <c r="H26" i="52"/>
  <c r="H27" i="52"/>
  <c r="H28" i="52"/>
  <c r="H30" i="52"/>
  <c r="H31" i="52"/>
  <c r="H32" i="52"/>
  <c r="H33" i="52"/>
  <c r="H34" i="52"/>
  <c r="H35" i="52"/>
  <c r="H18" i="52"/>
  <c r="M21" i="24"/>
  <c r="M20" i="24"/>
  <c r="M19" i="24"/>
  <c r="J21" i="24"/>
  <c r="J20" i="24"/>
  <c r="J19" i="24"/>
  <c r="G21" i="24"/>
  <c r="G20" i="24"/>
  <c r="G19" i="24"/>
  <c r="D20" i="24"/>
  <c r="D21" i="24"/>
  <c r="D19" i="24"/>
  <c r="O21" i="24"/>
  <c r="N21" i="24"/>
  <c r="O20" i="24"/>
  <c r="N20" i="24"/>
  <c r="O19" i="24"/>
  <c r="N19" i="24"/>
  <c r="N40" i="25"/>
  <c r="O40" i="25"/>
  <c r="P40" i="25"/>
  <c r="N41" i="25"/>
  <c r="O41" i="25"/>
  <c r="P41" i="25"/>
  <c r="N42" i="25"/>
  <c r="O42" i="25"/>
  <c r="P42" i="25"/>
  <c r="N43" i="25"/>
  <c r="O43" i="25"/>
  <c r="P43" i="25"/>
  <c r="N44" i="25"/>
  <c r="O44" i="25"/>
  <c r="P44" i="25"/>
  <c r="N45" i="25"/>
  <c r="O45" i="25"/>
  <c r="P45" i="25"/>
  <c r="N46" i="25"/>
  <c r="O46" i="25"/>
  <c r="P46" i="25"/>
  <c r="N47" i="25"/>
  <c r="O47" i="25"/>
  <c r="P47" i="25"/>
  <c r="N48" i="25"/>
  <c r="O48" i="25"/>
  <c r="P48" i="25"/>
  <c r="N49" i="25"/>
  <c r="O49" i="25"/>
  <c r="P49" i="25"/>
  <c r="N50" i="25"/>
  <c r="O50" i="25"/>
  <c r="P50" i="25"/>
  <c r="N51" i="25"/>
  <c r="O51" i="25"/>
  <c r="P51" i="25"/>
  <c r="N52" i="25"/>
  <c r="O52" i="25"/>
  <c r="P52" i="25"/>
  <c r="N53" i="25"/>
  <c r="O53" i="25"/>
  <c r="P53" i="25"/>
  <c r="P39" i="25"/>
  <c r="O39" i="25"/>
  <c r="H20" i="50" l="1"/>
  <c r="H21" i="50"/>
  <c r="H22" i="50"/>
  <c r="H23" i="50"/>
  <c r="H25" i="50"/>
  <c r="H26" i="50"/>
  <c r="H27" i="50"/>
  <c r="H28" i="50"/>
  <c r="H29" i="50"/>
  <c r="H30" i="50"/>
  <c r="H31" i="50"/>
  <c r="H32" i="50"/>
  <c r="H33" i="50"/>
  <c r="H19" i="50"/>
  <c r="O20" i="20" l="1"/>
  <c r="N20" i="20"/>
  <c r="O19" i="20"/>
  <c r="N19" i="20"/>
  <c r="O18" i="20"/>
  <c r="N18" i="20"/>
  <c r="E23" i="38"/>
  <c r="F23" i="38"/>
  <c r="G23" i="38"/>
  <c r="H23" i="38"/>
  <c r="I23" i="38"/>
  <c r="J23" i="38"/>
  <c r="K23" i="38"/>
  <c r="L23" i="38"/>
  <c r="M23" i="38"/>
  <c r="N23" i="38"/>
  <c r="O23" i="38"/>
  <c r="D23" i="38"/>
  <c r="N45" i="43" l="1"/>
  <c r="O45" i="43"/>
  <c r="P45" i="43"/>
  <c r="N46" i="43"/>
  <c r="O46" i="43"/>
  <c r="P46" i="43"/>
  <c r="N47" i="43"/>
  <c r="O47" i="43"/>
  <c r="P47" i="43"/>
  <c r="N48" i="43"/>
  <c r="O48" i="43"/>
  <c r="P48" i="43"/>
  <c r="N49" i="43"/>
  <c r="O49" i="43"/>
  <c r="P49" i="43"/>
  <c r="N50" i="43"/>
  <c r="O50" i="43"/>
  <c r="P50" i="43"/>
  <c r="N51" i="43"/>
  <c r="O51" i="43"/>
  <c r="P51" i="43"/>
  <c r="N52" i="43"/>
  <c r="O52" i="43"/>
  <c r="P52" i="43"/>
  <c r="N53" i="43"/>
  <c r="O53" i="43"/>
  <c r="P53" i="43"/>
  <c r="N54" i="43"/>
  <c r="O54" i="43"/>
  <c r="P54" i="43"/>
  <c r="N55" i="43"/>
  <c r="O55" i="43"/>
  <c r="P55" i="43"/>
  <c r="P44" i="43"/>
  <c r="O44" i="43"/>
  <c r="N44" i="43"/>
  <c r="N32" i="43"/>
  <c r="O32" i="43"/>
  <c r="P32" i="43"/>
  <c r="N33" i="43"/>
  <c r="O33" i="43"/>
  <c r="P33" i="43"/>
  <c r="N34" i="43"/>
  <c r="O34" i="43"/>
  <c r="P34" i="43"/>
  <c r="N35" i="43"/>
  <c r="O35" i="43"/>
  <c r="P35" i="43"/>
  <c r="N36" i="43"/>
  <c r="O36" i="43"/>
  <c r="P36" i="43"/>
  <c r="N37" i="43"/>
  <c r="O37" i="43"/>
  <c r="P37" i="43"/>
  <c r="N38" i="43"/>
  <c r="O38" i="43"/>
  <c r="P38" i="43"/>
  <c r="N39" i="43"/>
  <c r="O39" i="43"/>
  <c r="P39" i="43"/>
  <c r="N40" i="43"/>
  <c r="O40" i="43"/>
  <c r="P40" i="43"/>
  <c r="N41" i="43"/>
  <c r="O41" i="43"/>
  <c r="P41" i="43"/>
  <c r="N42" i="43"/>
  <c r="O42" i="43"/>
  <c r="P42" i="43"/>
  <c r="P31" i="43"/>
  <c r="O31" i="43"/>
  <c r="N31" i="43"/>
  <c r="N19" i="43"/>
  <c r="O19" i="43"/>
  <c r="P19" i="43"/>
  <c r="N20" i="43"/>
  <c r="O20" i="43"/>
  <c r="P20" i="43"/>
  <c r="N21" i="43"/>
  <c r="O21" i="43"/>
  <c r="P21" i="43"/>
  <c r="N22" i="43"/>
  <c r="O22" i="43"/>
  <c r="P22" i="43"/>
  <c r="N23" i="43"/>
  <c r="O23" i="43"/>
  <c r="P23" i="43"/>
  <c r="N24" i="43"/>
  <c r="O24" i="43"/>
  <c r="P24" i="43"/>
  <c r="N25" i="43"/>
  <c r="O25" i="43"/>
  <c r="P25" i="43"/>
  <c r="N26" i="43"/>
  <c r="O26" i="43"/>
  <c r="P26" i="43"/>
  <c r="N27" i="43"/>
  <c r="O27" i="43"/>
  <c r="P27" i="43"/>
  <c r="N28" i="43"/>
  <c r="O28" i="43"/>
  <c r="P28" i="43"/>
  <c r="N29" i="43"/>
  <c r="O29" i="43"/>
  <c r="P29" i="43"/>
  <c r="P18" i="43"/>
  <c r="O18" i="43"/>
  <c r="N18" i="43"/>
  <c r="H19" i="70" l="1"/>
  <c r="H20" i="70"/>
  <c r="H21" i="70"/>
  <c r="H22" i="70"/>
  <c r="H23" i="70"/>
  <c r="H24" i="70"/>
  <c r="H25" i="70"/>
  <c r="H26" i="70"/>
  <c r="H27" i="70"/>
  <c r="H28" i="70"/>
  <c r="H29" i="70"/>
  <c r="H30" i="70"/>
  <c r="H31" i="70"/>
  <c r="H32" i="70"/>
  <c r="H18" i="70"/>
  <c r="H19" i="57"/>
  <c r="H20" i="57"/>
  <c r="H21" i="57"/>
  <c r="H22" i="57"/>
  <c r="H23" i="57"/>
  <c r="H24" i="57"/>
  <c r="H25" i="57"/>
  <c r="H26" i="57"/>
  <c r="H27" i="57"/>
  <c r="H28" i="57"/>
  <c r="H29" i="57"/>
  <c r="H30" i="57"/>
  <c r="H31" i="57"/>
  <c r="H18" i="57"/>
  <c r="G20" i="14"/>
  <c r="G19" i="14"/>
  <c r="G18" i="14"/>
  <c r="N36" i="14"/>
  <c r="O36" i="14"/>
  <c r="P36" i="14"/>
  <c r="P35" i="14"/>
  <c r="P37" i="14" s="1"/>
  <c r="O35" i="14"/>
  <c r="N35" i="14"/>
  <c r="N37" i="14" s="1"/>
  <c r="P33" i="14"/>
  <c r="P32" i="14"/>
  <c r="O33" i="14"/>
  <c r="O34" i="14" s="1"/>
  <c r="O32" i="14"/>
  <c r="N33" i="14"/>
  <c r="N34" i="14" s="1"/>
  <c r="P34" i="14"/>
  <c r="N32" i="14"/>
  <c r="O37" i="14"/>
  <c r="O31" i="14"/>
  <c r="P31" i="14"/>
  <c r="N31" i="14"/>
  <c r="N30" i="14"/>
  <c r="O30" i="14"/>
  <c r="P30" i="14"/>
  <c r="P29" i="14"/>
  <c r="O29" i="14"/>
  <c r="N29" i="14"/>
  <c r="K28" i="41"/>
  <c r="L28" i="41"/>
  <c r="K29" i="41"/>
  <c r="L29" i="41"/>
  <c r="L27" i="41"/>
  <c r="L24" i="41"/>
  <c r="L25" i="41"/>
  <c r="L23" i="41"/>
  <c r="K24" i="41"/>
  <c r="K25" i="41"/>
  <c r="K23" i="41"/>
  <c r="L22" i="41"/>
  <c r="K22" i="41"/>
  <c r="K20" i="41"/>
  <c r="L20" i="41"/>
  <c r="K21" i="41"/>
  <c r="L21" i="41"/>
  <c r="K19" i="41"/>
  <c r="L19" i="41"/>
  <c r="H19" i="63" l="1"/>
  <c r="H20" i="63"/>
  <c r="H21" i="63"/>
  <c r="H23" i="63"/>
  <c r="H24" i="63"/>
  <c r="H25" i="63"/>
  <c r="H27" i="63"/>
  <c r="H28" i="63"/>
  <c r="H29" i="63"/>
  <c r="H18" i="63"/>
  <c r="N41" i="63"/>
  <c r="O41" i="63"/>
  <c r="P41" i="63"/>
  <c r="N42" i="63"/>
  <c r="O42" i="63"/>
  <c r="P42" i="63"/>
  <c r="N43" i="63"/>
  <c r="O43" i="63"/>
  <c r="P43" i="63"/>
  <c r="N44" i="63"/>
  <c r="O44" i="63"/>
  <c r="P44" i="63"/>
  <c r="N45" i="63"/>
  <c r="O45" i="63"/>
  <c r="P45" i="63"/>
  <c r="N46" i="63"/>
  <c r="O46" i="63"/>
  <c r="P46" i="63"/>
  <c r="N47" i="63"/>
  <c r="O47" i="63"/>
  <c r="P47" i="63"/>
  <c r="N48" i="63"/>
  <c r="O48" i="63"/>
  <c r="P48" i="63"/>
  <c r="N38" i="63"/>
  <c r="O38" i="63"/>
  <c r="P38" i="63"/>
  <c r="N39" i="63"/>
  <c r="O39" i="63"/>
  <c r="P39" i="63"/>
  <c r="N40" i="63"/>
  <c r="O40" i="63"/>
  <c r="P40" i="63"/>
  <c r="P37" i="63"/>
  <c r="O37" i="63"/>
  <c r="N37" i="63"/>
  <c r="N50" i="118"/>
  <c r="O50" i="118"/>
  <c r="P50" i="118"/>
  <c r="N51" i="118"/>
  <c r="O51" i="118"/>
  <c r="P51" i="118"/>
  <c r="N52" i="118"/>
  <c r="O52" i="118"/>
  <c r="P52" i="118"/>
  <c r="P49" i="118"/>
  <c r="O49" i="118"/>
  <c r="I84" i="118" s="1"/>
  <c r="N49" i="118"/>
  <c r="N45" i="118"/>
  <c r="O45" i="118"/>
  <c r="I80" i="118" s="1"/>
  <c r="P45" i="118"/>
  <c r="N46" i="118"/>
  <c r="O46" i="118"/>
  <c r="P46" i="118"/>
  <c r="N47" i="118"/>
  <c r="O47" i="118"/>
  <c r="P47" i="118"/>
  <c r="P44" i="118"/>
  <c r="O44" i="118"/>
  <c r="N44" i="118"/>
  <c r="O40" i="118"/>
  <c r="P40" i="118"/>
  <c r="H19" i="118" s="1"/>
  <c r="O41" i="118"/>
  <c r="P41" i="118"/>
  <c r="H20" i="118" s="1"/>
  <c r="O42" i="118"/>
  <c r="P42" i="118"/>
  <c r="H21" i="118" s="1"/>
  <c r="P39" i="118"/>
  <c r="P43" i="118" s="1"/>
  <c r="O39" i="118"/>
  <c r="N40" i="118"/>
  <c r="N41" i="118"/>
  <c r="N42" i="118"/>
  <c r="N39" i="118"/>
  <c r="W19" i="46"/>
  <c r="X19" i="46"/>
  <c r="Y19" i="46"/>
  <c r="Z19" i="46"/>
  <c r="AA19" i="46"/>
  <c r="AB19" i="46"/>
  <c r="W20" i="46"/>
  <c r="X20" i="46"/>
  <c r="Y20" i="46"/>
  <c r="Z20" i="46"/>
  <c r="AA20" i="46"/>
  <c r="AB20" i="46"/>
  <c r="W21" i="46"/>
  <c r="X21" i="46"/>
  <c r="Y21" i="46"/>
  <c r="Z21" i="46"/>
  <c r="AA21" i="46"/>
  <c r="AB21" i="46"/>
  <c r="W22" i="46"/>
  <c r="X22" i="46"/>
  <c r="Y22" i="46"/>
  <c r="Z22" i="46"/>
  <c r="AA22" i="46"/>
  <c r="AB22" i="46"/>
  <c r="W23" i="46"/>
  <c r="X23" i="46"/>
  <c r="Y23" i="46"/>
  <c r="Z23" i="46"/>
  <c r="AA23" i="46"/>
  <c r="AB23" i="46"/>
  <c r="W24" i="46"/>
  <c r="Y24" i="46"/>
  <c r="Z24" i="46"/>
  <c r="AA24" i="46"/>
  <c r="AB24" i="46"/>
  <c r="W25" i="46"/>
  <c r="X25" i="46"/>
  <c r="Y25" i="46"/>
  <c r="Z25" i="46"/>
  <c r="AA25" i="46"/>
  <c r="AB25" i="46"/>
  <c r="W26" i="46"/>
  <c r="X26" i="46"/>
  <c r="Y26" i="46"/>
  <c r="Z26" i="46"/>
  <c r="AA26" i="46"/>
  <c r="AB26" i="46"/>
  <c r="W27" i="46"/>
  <c r="X27" i="46"/>
  <c r="Y27" i="46"/>
  <c r="Z27" i="46"/>
  <c r="AA27" i="46"/>
  <c r="AB27" i="46"/>
  <c r="W28" i="46"/>
  <c r="X28" i="46"/>
  <c r="Y28" i="46"/>
  <c r="Z28" i="46"/>
  <c r="AA28" i="46"/>
  <c r="AB28" i="46"/>
  <c r="W29" i="46"/>
  <c r="X29" i="46"/>
  <c r="Y29" i="46"/>
  <c r="Z29" i="46"/>
  <c r="AA29" i="46"/>
  <c r="AB29" i="46"/>
  <c r="W30" i="46"/>
  <c r="Y30" i="46"/>
  <c r="Z30" i="46"/>
  <c r="AA30" i="46"/>
  <c r="AB30" i="46"/>
  <c r="W31" i="46"/>
  <c r="X31" i="46"/>
  <c r="Y31" i="46"/>
  <c r="Z31" i="46"/>
  <c r="AA31" i="46"/>
  <c r="AB31" i="46"/>
  <c r="W32" i="46"/>
  <c r="X32" i="46"/>
  <c r="Y32" i="46"/>
  <c r="Z32" i="46"/>
  <c r="AA32" i="46"/>
  <c r="AB32" i="46"/>
  <c r="W33" i="46"/>
  <c r="X33" i="46"/>
  <c r="Y33" i="46"/>
  <c r="Z33" i="46"/>
  <c r="AA33" i="46"/>
  <c r="AB33" i="46"/>
  <c r="W34" i="46"/>
  <c r="X34" i="46"/>
  <c r="Y34" i="46"/>
  <c r="Z34" i="46"/>
  <c r="AA34" i="46"/>
  <c r="AB34" i="46"/>
  <c r="W35" i="46"/>
  <c r="X35" i="46"/>
  <c r="Y35" i="46"/>
  <c r="Z35" i="46"/>
  <c r="AA35" i="46"/>
  <c r="AB35" i="46"/>
  <c r="AB18" i="46"/>
  <c r="AA18" i="46"/>
  <c r="Z18" i="46"/>
  <c r="Y18" i="46"/>
  <c r="X18" i="46"/>
  <c r="W18" i="46"/>
  <c r="P39" i="13"/>
  <c r="P40" i="13"/>
  <c r="P41" i="13"/>
  <c r="P42" i="13"/>
  <c r="P43" i="13"/>
  <c r="P44" i="13"/>
  <c r="P45" i="13"/>
  <c r="P46" i="13"/>
  <c r="P47" i="13"/>
  <c r="P48" i="13"/>
  <c r="P49" i="13"/>
  <c r="P38" i="13"/>
  <c r="H19" i="54"/>
  <c r="H20" i="54"/>
  <c r="H21" i="54"/>
  <c r="H22" i="54"/>
  <c r="H23" i="54"/>
  <c r="H24" i="54"/>
  <c r="H25" i="54"/>
  <c r="H26" i="54"/>
  <c r="H27" i="54"/>
  <c r="H28" i="54"/>
  <c r="H29" i="54"/>
  <c r="H30" i="54"/>
  <c r="H31" i="54"/>
  <c r="H32" i="54"/>
  <c r="H18" i="54"/>
  <c r="L29" i="49"/>
  <c r="L30" i="49"/>
  <c r="L31" i="49"/>
  <c r="L28" i="49"/>
  <c r="L21" i="49"/>
  <c r="L22" i="49"/>
  <c r="L23" i="49"/>
  <c r="L25" i="49"/>
  <c r="L26" i="49"/>
  <c r="L27" i="49"/>
  <c r="L20" i="49"/>
  <c r="G20" i="42"/>
  <c r="G19" i="42"/>
  <c r="G18" i="42"/>
  <c r="P37" i="42"/>
  <c r="O37" i="42"/>
  <c r="N37" i="42"/>
  <c r="M37" i="42"/>
  <c r="L37" i="42"/>
  <c r="K37" i="42"/>
  <c r="J37" i="42"/>
  <c r="I37" i="42"/>
  <c r="H37" i="42"/>
  <c r="G37" i="42"/>
  <c r="F37" i="42"/>
  <c r="E37" i="42"/>
  <c r="P34" i="42"/>
  <c r="O34" i="42"/>
  <c r="N34" i="42"/>
  <c r="M34" i="42"/>
  <c r="L34" i="42"/>
  <c r="K34" i="42"/>
  <c r="J34" i="42"/>
  <c r="I34" i="42"/>
  <c r="H34" i="42"/>
  <c r="G34" i="42"/>
  <c r="F34" i="42"/>
  <c r="E34" i="42"/>
  <c r="F31" i="42"/>
  <c r="G31" i="42"/>
  <c r="H31" i="42"/>
  <c r="I31" i="42"/>
  <c r="J31" i="42"/>
  <c r="K31" i="42"/>
  <c r="L31" i="42"/>
  <c r="M31" i="42"/>
  <c r="N31" i="42"/>
  <c r="O31" i="42"/>
  <c r="P31" i="42"/>
  <c r="E31" i="42"/>
  <c r="P36" i="42"/>
  <c r="P35" i="42"/>
  <c r="O36" i="42"/>
  <c r="O35" i="42"/>
  <c r="N36" i="42"/>
  <c r="N35" i="42"/>
  <c r="P33" i="42"/>
  <c r="O33" i="42"/>
  <c r="N33" i="42"/>
  <c r="P32" i="42"/>
  <c r="O32" i="42"/>
  <c r="N32" i="42"/>
  <c r="P30" i="42"/>
  <c r="P29" i="42"/>
  <c r="O30" i="42"/>
  <c r="O29" i="42"/>
  <c r="N30" i="42"/>
  <c r="N29" i="42"/>
  <c r="P68" i="12"/>
  <c r="P67" i="12"/>
  <c r="O68" i="12"/>
  <c r="O67" i="12"/>
  <c r="N68" i="12"/>
  <c r="N67" i="12"/>
  <c r="P65" i="12"/>
  <c r="P64" i="12"/>
  <c r="P63" i="12"/>
  <c r="P62" i="12"/>
  <c r="O65" i="12"/>
  <c r="O64" i="12"/>
  <c r="O63" i="12"/>
  <c r="O62" i="12"/>
  <c r="N65" i="12"/>
  <c r="N64" i="12"/>
  <c r="N63" i="12"/>
  <c r="N62" i="12"/>
  <c r="P60" i="12"/>
  <c r="P59" i="12"/>
  <c r="O60" i="12"/>
  <c r="O59" i="12"/>
  <c r="N60" i="12"/>
  <c r="N59" i="12"/>
  <c r="P57" i="12"/>
  <c r="P56" i="12"/>
  <c r="P55" i="12"/>
  <c r="P54" i="12"/>
  <c r="O57" i="12"/>
  <c r="O56" i="12"/>
  <c r="O55" i="12"/>
  <c r="O54" i="12"/>
  <c r="N57" i="12"/>
  <c r="N56" i="12"/>
  <c r="N55" i="12"/>
  <c r="N54" i="12"/>
  <c r="P52" i="12"/>
  <c r="P51" i="12"/>
  <c r="O51" i="12"/>
  <c r="O52" i="12"/>
  <c r="N52" i="12"/>
  <c r="N51" i="12"/>
  <c r="P49" i="12"/>
  <c r="P48" i="12"/>
  <c r="P47" i="12"/>
  <c r="O49" i="12"/>
  <c r="O48" i="12"/>
  <c r="O47" i="12"/>
  <c r="N49" i="12"/>
  <c r="N48" i="12"/>
  <c r="N47" i="12"/>
  <c r="P46" i="12"/>
  <c r="O46" i="12"/>
  <c r="N46" i="12"/>
  <c r="H31" i="12" l="1"/>
  <c r="H29" i="12"/>
  <c r="H22" i="12"/>
  <c r="I85" i="118"/>
  <c r="N43" i="118"/>
  <c r="I82" i="118"/>
  <c r="I86" i="118"/>
  <c r="I92" i="118"/>
  <c r="H27" i="118"/>
  <c r="I97" i="118"/>
  <c r="H25" i="118"/>
  <c r="I94" i="118"/>
  <c r="H29" i="118"/>
  <c r="I99" i="118"/>
  <c r="H28" i="118"/>
  <c r="I98" i="118"/>
  <c r="I81" i="118"/>
  <c r="I87" i="118"/>
  <c r="H24" i="118"/>
  <c r="I93" i="118"/>
  <c r="H22" i="118"/>
  <c r="I91" i="118"/>
  <c r="H26" i="118"/>
  <c r="I96" i="118"/>
  <c r="H23" i="118"/>
  <c r="R81" i="46"/>
  <c r="R79" i="46"/>
  <c r="AL74" i="46"/>
  <c r="AG74" i="46"/>
  <c r="R76" i="46"/>
  <c r="AL78" i="46"/>
  <c r="AG78" i="46"/>
  <c r="AL76" i="46"/>
  <c r="AG76" i="46"/>
  <c r="AB74" i="46"/>
  <c r="W74" i="46"/>
  <c r="AB72" i="46"/>
  <c r="W72" i="46"/>
  <c r="R70" i="46"/>
  <c r="AB80" i="46"/>
  <c r="W80" i="46"/>
  <c r="AB78" i="46"/>
  <c r="W78" i="46"/>
  <c r="R74" i="46"/>
  <c r="R72" i="46"/>
  <c r="R80" i="46"/>
  <c r="R78" i="46"/>
  <c r="AL70" i="46"/>
  <c r="AG70" i="46"/>
  <c r="AL75" i="46"/>
  <c r="AG75" i="46"/>
  <c r="AL73" i="46"/>
  <c r="AG73" i="46"/>
  <c r="AL71" i="46"/>
  <c r="AG71" i="46"/>
  <c r="AB76" i="46"/>
  <c r="W76" i="46"/>
  <c r="AL81" i="46"/>
  <c r="AG81" i="46"/>
  <c r="AB73" i="46"/>
  <c r="W73" i="46"/>
  <c r="AL80" i="46"/>
  <c r="AG80" i="46"/>
  <c r="AL77" i="46"/>
  <c r="AG77" i="46"/>
  <c r="W81" i="46"/>
  <c r="AB81" i="46"/>
  <c r="AB79" i="46"/>
  <c r="W79" i="46"/>
  <c r="AB77" i="46"/>
  <c r="W77" i="46"/>
  <c r="R75" i="46"/>
  <c r="R73" i="46"/>
  <c r="R71" i="46"/>
  <c r="AG72" i="46"/>
  <c r="AL72" i="46"/>
  <c r="AL79" i="46"/>
  <c r="AG79" i="46"/>
  <c r="AB75" i="46"/>
  <c r="W75" i="46"/>
  <c r="AB71" i="46"/>
  <c r="W71" i="46"/>
  <c r="R77" i="46"/>
  <c r="W70" i="46"/>
  <c r="AB70" i="46"/>
  <c r="M74" i="46"/>
  <c r="M70" i="46"/>
  <c r="M76" i="46"/>
  <c r="M72" i="46"/>
  <c r="M80" i="46"/>
  <c r="M78" i="46"/>
  <c r="M75" i="46"/>
  <c r="M73" i="46"/>
  <c r="M71" i="46"/>
  <c r="M81" i="46"/>
  <c r="M79" i="46"/>
  <c r="M77" i="46"/>
  <c r="R66" i="46"/>
  <c r="R65" i="46"/>
  <c r="M66" i="46"/>
  <c r="M65" i="46"/>
  <c r="H30" i="12"/>
  <c r="H27" i="12"/>
  <c r="H19" i="12"/>
  <c r="H33" i="12"/>
  <c r="H25" i="12"/>
  <c r="H28" i="12"/>
  <c r="H21" i="12"/>
  <c r="H26" i="12"/>
  <c r="H24" i="12"/>
  <c r="H34" i="12"/>
  <c r="H35" i="12"/>
  <c r="H20" i="12"/>
  <c r="H32" i="12"/>
  <c r="H23" i="12"/>
  <c r="H36" i="12"/>
  <c r="H18" i="118"/>
  <c r="O43" i="118"/>
  <c r="I79" i="118"/>
  <c r="R47" i="13"/>
  <c r="R48" i="13"/>
  <c r="P59" i="71" l="1"/>
  <c r="R44" i="13"/>
  <c r="L83" i="25" l="1"/>
  <c r="M83" i="25"/>
  <c r="K84" i="25"/>
  <c r="L84" i="25"/>
  <c r="M84" i="25"/>
  <c r="K85" i="25"/>
  <c r="L85" i="25"/>
  <c r="M85" i="25"/>
  <c r="K86" i="25"/>
  <c r="L86" i="25"/>
  <c r="M86" i="25"/>
  <c r="L87" i="25"/>
  <c r="M87" i="25"/>
  <c r="K88" i="25"/>
  <c r="L88" i="25"/>
  <c r="M88" i="25"/>
  <c r="K89" i="25"/>
  <c r="L89" i="25"/>
  <c r="M89" i="25"/>
  <c r="K90" i="25"/>
  <c r="L90" i="25"/>
  <c r="M90" i="25"/>
  <c r="K91" i="25"/>
  <c r="L91" i="25"/>
  <c r="M91" i="25"/>
  <c r="K92" i="25"/>
  <c r="L92" i="25"/>
  <c r="M92" i="25"/>
  <c r="G33" i="52"/>
  <c r="I57" i="42"/>
  <c r="G56" i="42"/>
  <c r="H56" i="42"/>
  <c r="I56" i="42"/>
  <c r="R32" i="42" l="1"/>
  <c r="R31" i="42"/>
  <c r="K24" i="49"/>
  <c r="K23" i="49"/>
  <c r="K31" i="49"/>
  <c r="K30" i="49"/>
  <c r="K29" i="49"/>
  <c r="K27" i="49"/>
  <c r="K26" i="49"/>
  <c r="K25" i="49"/>
  <c r="K22" i="49"/>
  <c r="K21" i="49"/>
  <c r="K20" i="49"/>
  <c r="K28" i="49"/>
  <c r="I20" i="49"/>
  <c r="I69" i="54"/>
  <c r="I61" i="54"/>
  <c r="I62" i="54"/>
  <c r="I63" i="54"/>
  <c r="I64" i="54"/>
  <c r="I65" i="54"/>
  <c r="I66" i="54"/>
  <c r="I67" i="54"/>
  <c r="I68" i="54"/>
  <c r="I60" i="54"/>
  <c r="G60" i="54"/>
  <c r="H60" i="54"/>
  <c r="I59" i="61"/>
  <c r="H59" i="61"/>
  <c r="I58" i="61"/>
  <c r="S42" i="13"/>
  <c r="S32" i="13"/>
  <c r="S37" i="13"/>
  <c r="S41" i="13"/>
  <c r="Q27" i="49" l="1"/>
  <c r="R14" i="49"/>
  <c r="I92" i="49"/>
  <c r="Q30" i="49"/>
  <c r="R17" i="49"/>
  <c r="I95" i="49"/>
  <c r="Q24" i="49"/>
  <c r="R11" i="49"/>
  <c r="I89" i="49"/>
  <c r="Q26" i="49"/>
  <c r="R13" i="49"/>
  <c r="I91" i="49"/>
  <c r="Q29" i="49"/>
  <c r="R16" i="49"/>
  <c r="I94" i="49"/>
  <c r="Q31" i="49"/>
  <c r="R18" i="49"/>
  <c r="I96" i="49"/>
  <c r="Q28" i="49"/>
  <c r="R15" i="49"/>
  <c r="I93" i="49"/>
  <c r="Q25" i="49"/>
  <c r="R12" i="49"/>
  <c r="I90" i="49"/>
  <c r="I101" i="52"/>
  <c r="I91" i="52"/>
  <c r="I92" i="52"/>
  <c r="I93" i="52"/>
  <c r="I94" i="52"/>
  <c r="I95" i="52"/>
  <c r="I96" i="52"/>
  <c r="I97" i="52"/>
  <c r="I98" i="52"/>
  <c r="I99" i="52"/>
  <c r="I100" i="52"/>
  <c r="I90" i="52"/>
  <c r="H90" i="52"/>
  <c r="W50" i="25"/>
  <c r="W49" i="25"/>
  <c r="W47" i="25"/>
  <c r="W46" i="25"/>
  <c r="N91" i="25"/>
  <c r="N90" i="25"/>
  <c r="N88" i="25"/>
  <c r="N87" i="25"/>
  <c r="N85" i="25"/>
  <c r="N84" i="25"/>
  <c r="N83" i="25"/>
  <c r="S50" i="59"/>
  <c r="S46" i="59"/>
  <c r="S45" i="59"/>
  <c r="S42" i="59"/>
  <c r="S41" i="59"/>
  <c r="S27" i="59"/>
  <c r="S26" i="59"/>
  <c r="G57" i="14"/>
  <c r="I57" i="14"/>
  <c r="I56" i="14"/>
  <c r="H56" i="14"/>
  <c r="N86" i="25" l="1"/>
  <c r="N89" i="25"/>
  <c r="L46" i="13"/>
  <c r="O46" i="13"/>
  <c r="M46" i="13"/>
  <c r="O39" i="13"/>
  <c r="H19" i="13" s="1"/>
  <c r="O40" i="13"/>
  <c r="H20" i="13" s="1"/>
  <c r="O41" i="13"/>
  <c r="H21" i="13" s="1"/>
  <c r="O42" i="13"/>
  <c r="O43" i="13"/>
  <c r="O44" i="13"/>
  <c r="O45" i="13"/>
  <c r="O47" i="13"/>
  <c r="H27" i="13" s="1"/>
  <c r="O48" i="13"/>
  <c r="H28" i="13" s="1"/>
  <c r="O49" i="13"/>
  <c r="H29" i="13" s="1"/>
  <c r="O38" i="13"/>
  <c r="H18" i="13" s="1"/>
  <c r="L38" i="13"/>
  <c r="N38" i="13"/>
  <c r="K38" i="13"/>
  <c r="N39" i="13"/>
  <c r="N40" i="13"/>
  <c r="N41" i="13"/>
  <c r="N42" i="13"/>
  <c r="N43" i="13"/>
  <c r="N44" i="13"/>
  <c r="N45" i="13"/>
  <c r="N46" i="13"/>
  <c r="N47" i="13"/>
  <c r="N48" i="13"/>
  <c r="N49" i="13"/>
  <c r="Q61" i="70"/>
  <c r="P61" i="70"/>
  <c r="Q60" i="70"/>
  <c r="P60" i="70"/>
  <c r="Q59" i="70"/>
  <c r="P59" i="70"/>
  <c r="Q58" i="70"/>
  <c r="P58" i="70"/>
  <c r="G57" i="70"/>
  <c r="N57" i="71"/>
  <c r="Q61" i="71"/>
  <c r="P61" i="71"/>
  <c r="Q60" i="71"/>
  <c r="P60" i="71"/>
  <c r="Q59" i="71"/>
  <c r="Q58" i="71"/>
  <c r="P58" i="71"/>
  <c r="Q57" i="71"/>
  <c r="M62" i="57"/>
  <c r="L62" i="57"/>
  <c r="J62" i="57"/>
  <c r="M57" i="71"/>
  <c r="H61" i="71"/>
  <c r="G61" i="71"/>
  <c r="H58" i="71"/>
  <c r="P61" i="56"/>
  <c r="N61" i="56"/>
  <c r="M61" i="56"/>
  <c r="S53" i="56"/>
  <c r="S52" i="56"/>
  <c r="S48" i="56"/>
  <c r="S47" i="56"/>
  <c r="S44" i="56"/>
  <c r="S43" i="56"/>
  <c r="R52" i="56"/>
  <c r="R53" i="56"/>
  <c r="R48" i="56"/>
  <c r="R47" i="56"/>
  <c r="R44" i="56"/>
  <c r="R43" i="56"/>
  <c r="M60" i="56"/>
  <c r="M59" i="56"/>
  <c r="M58" i="56"/>
  <c r="N60" i="56"/>
  <c r="N59" i="56"/>
  <c r="N58" i="56"/>
  <c r="Q59" i="56"/>
  <c r="Q60" i="56"/>
  <c r="P59" i="56"/>
  <c r="P60" i="56"/>
  <c r="J61" i="56"/>
  <c r="H60" i="56"/>
  <c r="H59" i="56"/>
  <c r="H58" i="56"/>
  <c r="G60" i="56"/>
  <c r="G59" i="56"/>
  <c r="Q18" i="46"/>
  <c r="J119" i="12"/>
  <c r="J111" i="12"/>
  <c r="J108" i="12"/>
  <c r="J106" i="12"/>
  <c r="J57" i="42"/>
  <c r="AA50" i="28"/>
  <c r="Z50" i="28"/>
  <c r="Y50" i="28"/>
  <c r="X50" i="28"/>
  <c r="W50" i="28"/>
  <c r="AB49" i="28"/>
  <c r="AA49" i="28"/>
  <c r="Z49" i="28"/>
  <c r="Y49" i="28"/>
  <c r="X49" i="28"/>
  <c r="W49" i="28"/>
  <c r="AB48" i="28"/>
  <c r="AA48" i="28"/>
  <c r="Z48" i="28"/>
  <c r="Y48" i="28"/>
  <c r="X48" i="28"/>
  <c r="W48" i="28"/>
  <c r="AB47" i="28"/>
  <c r="AA47" i="28"/>
  <c r="Z47" i="28"/>
  <c r="Y47" i="28"/>
  <c r="X47" i="28"/>
  <c r="W47" i="28"/>
  <c r="AB46" i="28"/>
  <c r="AA46" i="28"/>
  <c r="Z46" i="28"/>
  <c r="Y46" i="28"/>
  <c r="X46" i="28"/>
  <c r="W46" i="28"/>
  <c r="AB45" i="28"/>
  <c r="AA45" i="28"/>
  <c r="AB44" i="28"/>
  <c r="AA44" i="28"/>
  <c r="AB43" i="28"/>
  <c r="AA43" i="28"/>
  <c r="AB42" i="28"/>
  <c r="AA42" i="28"/>
  <c r="Z42" i="28"/>
  <c r="Y42" i="28"/>
  <c r="X42" i="28"/>
  <c r="W42" i="28"/>
  <c r="AB41" i="28"/>
  <c r="AA41" i="28"/>
  <c r="Z41" i="28"/>
  <c r="Y41" i="28"/>
  <c r="X41" i="28"/>
  <c r="W41" i="28"/>
  <c r="AB40" i="28"/>
  <c r="AA40" i="28"/>
  <c r="Z40" i="28"/>
  <c r="Y40" i="28"/>
  <c r="X40" i="28"/>
  <c r="W40" i="28"/>
  <c r="AB39" i="28"/>
  <c r="AA39" i="28"/>
  <c r="Z39" i="28"/>
  <c r="Y39" i="28"/>
  <c r="X39" i="28"/>
  <c r="W39" i="28"/>
  <c r="P36" i="61"/>
  <c r="O36" i="61"/>
  <c r="J59" i="61" s="1"/>
  <c r="N36" i="61"/>
  <c r="P35" i="61"/>
  <c r="P37" i="61" s="1"/>
  <c r="O35" i="61"/>
  <c r="O37" i="61" s="1"/>
  <c r="N35" i="61"/>
  <c r="N37" i="61" s="1"/>
  <c r="N34" i="61"/>
  <c r="P33" i="61"/>
  <c r="O33" i="61"/>
  <c r="N33" i="61"/>
  <c r="P32" i="61"/>
  <c r="O32" i="61"/>
  <c r="N32" i="61"/>
  <c r="P30" i="61"/>
  <c r="O30" i="61"/>
  <c r="N30" i="61"/>
  <c r="P29" i="61"/>
  <c r="O29" i="61"/>
  <c r="O31" i="61" s="1"/>
  <c r="N29" i="61"/>
  <c r="P38" i="62"/>
  <c r="O38" i="62"/>
  <c r="N38" i="62"/>
  <c r="P37" i="62"/>
  <c r="O37" i="62"/>
  <c r="N37" i="62"/>
  <c r="P36" i="62"/>
  <c r="O36" i="62"/>
  <c r="N36" i="62"/>
  <c r="P35" i="62"/>
  <c r="O35" i="62"/>
  <c r="N35" i="62"/>
  <c r="P34" i="62"/>
  <c r="O34" i="62"/>
  <c r="N34" i="62"/>
  <c r="P33" i="62"/>
  <c r="O33" i="62"/>
  <c r="N33" i="62"/>
  <c r="P31" i="62"/>
  <c r="O31" i="62"/>
  <c r="N31" i="62"/>
  <c r="P30" i="62"/>
  <c r="O30" i="62"/>
  <c r="N30" i="62"/>
  <c r="P29" i="62"/>
  <c r="O29" i="62"/>
  <c r="N29" i="62"/>
  <c r="P28" i="62"/>
  <c r="O28" i="62"/>
  <c r="N28" i="62"/>
  <c r="P27" i="62"/>
  <c r="O27" i="62"/>
  <c r="N27" i="62"/>
  <c r="P26" i="62"/>
  <c r="O26" i="62"/>
  <c r="N26" i="62"/>
  <c r="P24" i="62"/>
  <c r="O24" i="62"/>
  <c r="N24" i="62"/>
  <c r="P23" i="62"/>
  <c r="O23" i="62"/>
  <c r="N23" i="62"/>
  <c r="P22" i="62"/>
  <c r="O22" i="62"/>
  <c r="N22" i="62"/>
  <c r="P21" i="62"/>
  <c r="O21" i="62"/>
  <c r="N21" i="62"/>
  <c r="P20" i="62"/>
  <c r="O20" i="62"/>
  <c r="N20" i="62"/>
  <c r="P19" i="62"/>
  <c r="O19" i="62"/>
  <c r="N19" i="62"/>
  <c r="O29" i="64"/>
  <c r="G19" i="64" s="1"/>
  <c r="N29" i="64"/>
  <c r="M29" i="64"/>
  <c r="O28" i="64"/>
  <c r="N28" i="64"/>
  <c r="J50" i="64" s="1"/>
  <c r="M28" i="64"/>
  <c r="O27" i="64"/>
  <c r="N27" i="64"/>
  <c r="M27" i="64"/>
  <c r="P26" i="119"/>
  <c r="O26" i="119"/>
  <c r="N26" i="119"/>
  <c r="P25" i="119"/>
  <c r="O25" i="119"/>
  <c r="N25" i="119"/>
  <c r="P24" i="119"/>
  <c r="O24" i="119"/>
  <c r="N24" i="119"/>
  <c r="P23" i="119"/>
  <c r="O23" i="119"/>
  <c r="N23" i="119"/>
  <c r="P22" i="119"/>
  <c r="O22" i="119"/>
  <c r="N22" i="119"/>
  <c r="P21" i="119"/>
  <c r="O21" i="119"/>
  <c r="N21" i="119"/>
  <c r="M19" i="20"/>
  <c r="M18" i="20"/>
  <c r="P29" i="45"/>
  <c r="O29" i="45"/>
  <c r="N29" i="45"/>
  <c r="P28" i="45"/>
  <c r="O28" i="45"/>
  <c r="N28" i="45"/>
  <c r="P27" i="45"/>
  <c r="O27" i="45"/>
  <c r="N27" i="45"/>
  <c r="P26" i="45"/>
  <c r="O26" i="45"/>
  <c r="N26" i="45"/>
  <c r="P25" i="45"/>
  <c r="O25" i="45"/>
  <c r="N25" i="45"/>
  <c r="P24" i="45"/>
  <c r="O24" i="45"/>
  <c r="N24" i="45"/>
  <c r="P23" i="45"/>
  <c r="O23" i="45"/>
  <c r="N23" i="45"/>
  <c r="P22" i="45"/>
  <c r="O22" i="45"/>
  <c r="N22" i="45"/>
  <c r="P21" i="45"/>
  <c r="O21" i="45"/>
  <c r="N21" i="45"/>
  <c r="P20" i="45"/>
  <c r="O20" i="45"/>
  <c r="N20" i="45"/>
  <c r="P19" i="45"/>
  <c r="O19" i="45"/>
  <c r="N19" i="45"/>
  <c r="P18" i="45"/>
  <c r="O18" i="45"/>
  <c r="N18" i="45"/>
  <c r="P38" i="80"/>
  <c r="O38" i="80"/>
  <c r="N38" i="80"/>
  <c r="P37" i="80"/>
  <c r="O37" i="80"/>
  <c r="N37" i="80"/>
  <c r="P36" i="80"/>
  <c r="O36" i="80"/>
  <c r="N36" i="80"/>
  <c r="P35" i="80"/>
  <c r="O35" i="80"/>
  <c r="N35" i="80"/>
  <c r="P34" i="80"/>
  <c r="O34" i="80"/>
  <c r="N34" i="80"/>
  <c r="P33" i="80"/>
  <c r="O33" i="80"/>
  <c r="N33" i="80"/>
  <c r="P32" i="80"/>
  <c r="O32" i="80"/>
  <c r="N32" i="80"/>
  <c r="P31" i="80"/>
  <c r="O31" i="80"/>
  <c r="N31" i="80"/>
  <c r="P30" i="80"/>
  <c r="O30" i="80"/>
  <c r="N30" i="80"/>
  <c r="P29" i="80"/>
  <c r="O29" i="80"/>
  <c r="N29" i="80"/>
  <c r="P28" i="80"/>
  <c r="O28" i="80"/>
  <c r="N28" i="80"/>
  <c r="P27" i="80"/>
  <c r="O27" i="80"/>
  <c r="N27" i="80"/>
  <c r="P26" i="80"/>
  <c r="O26" i="80"/>
  <c r="N26" i="80"/>
  <c r="P25" i="80"/>
  <c r="O25" i="80"/>
  <c r="N25" i="80"/>
  <c r="P24" i="80"/>
  <c r="O24" i="80"/>
  <c r="N24" i="80"/>
  <c r="P23" i="80"/>
  <c r="O23" i="80"/>
  <c r="N23" i="80"/>
  <c r="P22" i="80"/>
  <c r="O22" i="80"/>
  <c r="N22" i="80"/>
  <c r="P21" i="80"/>
  <c r="O21" i="80"/>
  <c r="N21" i="80"/>
  <c r="P20" i="80"/>
  <c r="O20" i="80"/>
  <c r="N20" i="80"/>
  <c r="P19" i="80"/>
  <c r="O19" i="80"/>
  <c r="N19" i="80"/>
  <c r="P18" i="80"/>
  <c r="O18" i="80"/>
  <c r="N18" i="80"/>
  <c r="J57" i="14"/>
  <c r="K80" i="63"/>
  <c r="K76" i="63"/>
  <c r="O22" i="38"/>
  <c r="N22" i="38"/>
  <c r="M22" i="38"/>
  <c r="O21" i="38"/>
  <c r="N21" i="38"/>
  <c r="M21" i="38"/>
  <c r="O20" i="38"/>
  <c r="N20" i="38"/>
  <c r="M20" i="38"/>
  <c r="P30" i="60"/>
  <c r="S30" i="60" s="1"/>
  <c r="O30" i="60"/>
  <c r="P29" i="60"/>
  <c r="O29" i="60"/>
  <c r="N29" i="60" s="1"/>
  <c r="P28" i="60"/>
  <c r="O28" i="60"/>
  <c r="P27" i="60"/>
  <c r="O27" i="60"/>
  <c r="N27" i="60" s="1"/>
  <c r="P26" i="60"/>
  <c r="O26" i="60"/>
  <c r="N26" i="60" s="1"/>
  <c r="P25" i="60"/>
  <c r="O25" i="60"/>
  <c r="P24" i="60"/>
  <c r="S24" i="60" s="1"/>
  <c r="O24" i="60"/>
  <c r="P23" i="60"/>
  <c r="O23" i="60"/>
  <c r="P22" i="60"/>
  <c r="O22" i="60"/>
  <c r="N22" i="60" s="1"/>
  <c r="P21" i="60"/>
  <c r="O21" i="60"/>
  <c r="N21" i="60" s="1"/>
  <c r="P20" i="60"/>
  <c r="O20" i="60"/>
  <c r="P19" i="60"/>
  <c r="S19" i="60" s="1"/>
  <c r="O19" i="60"/>
  <c r="N19" i="60" s="1"/>
  <c r="M26" i="119"/>
  <c r="L26" i="119"/>
  <c r="K26" i="119"/>
  <c r="J26" i="119"/>
  <c r="I26" i="119"/>
  <c r="H26" i="119"/>
  <c r="G26" i="119"/>
  <c r="F26" i="119"/>
  <c r="E26" i="119"/>
  <c r="M25" i="119"/>
  <c r="L25" i="119"/>
  <c r="K25" i="119"/>
  <c r="J25" i="119"/>
  <c r="I25" i="119"/>
  <c r="H25" i="119"/>
  <c r="G25" i="119"/>
  <c r="F25" i="119"/>
  <c r="E25" i="119"/>
  <c r="M24" i="119"/>
  <c r="L24" i="119"/>
  <c r="K24" i="119"/>
  <c r="J24" i="119"/>
  <c r="I24" i="119"/>
  <c r="H24" i="119"/>
  <c r="G24" i="119"/>
  <c r="F24" i="119"/>
  <c r="E24" i="119"/>
  <c r="M23" i="119"/>
  <c r="L23" i="119"/>
  <c r="K23" i="119"/>
  <c r="J23" i="119"/>
  <c r="I23" i="119"/>
  <c r="H23" i="119"/>
  <c r="G23" i="119"/>
  <c r="F23" i="119"/>
  <c r="E23" i="119"/>
  <c r="M22" i="119"/>
  <c r="L22" i="119"/>
  <c r="K22" i="119"/>
  <c r="J22" i="119"/>
  <c r="I22" i="119"/>
  <c r="H22" i="119"/>
  <c r="G22" i="119"/>
  <c r="F22" i="119"/>
  <c r="E22" i="119"/>
  <c r="M21" i="119"/>
  <c r="L21" i="119"/>
  <c r="K21" i="119"/>
  <c r="J21" i="119"/>
  <c r="I21" i="119"/>
  <c r="H21" i="119"/>
  <c r="G21" i="119"/>
  <c r="F21" i="119"/>
  <c r="E21" i="119"/>
  <c r="M52" i="118"/>
  <c r="L52" i="118"/>
  <c r="H87" i="118" s="1"/>
  <c r="K52" i="118"/>
  <c r="J52" i="118"/>
  <c r="I52" i="118"/>
  <c r="G87" i="118" s="1"/>
  <c r="H52" i="118"/>
  <c r="G52" i="118"/>
  <c r="F99" i="118" s="1"/>
  <c r="F52" i="118"/>
  <c r="F87" i="118" s="1"/>
  <c r="E52" i="118"/>
  <c r="M51" i="118"/>
  <c r="L51" i="118"/>
  <c r="H86" i="118" s="1"/>
  <c r="K51" i="118"/>
  <c r="J51" i="118"/>
  <c r="I51" i="118"/>
  <c r="G86" i="118" s="1"/>
  <c r="H51" i="118"/>
  <c r="G51" i="118"/>
  <c r="F51" i="118"/>
  <c r="F86" i="118" s="1"/>
  <c r="E51" i="118"/>
  <c r="M50" i="118"/>
  <c r="L50" i="118"/>
  <c r="H85" i="118" s="1"/>
  <c r="K50" i="118"/>
  <c r="J50" i="118"/>
  <c r="I50" i="118"/>
  <c r="G85" i="118" s="1"/>
  <c r="H50" i="118"/>
  <c r="G50" i="118"/>
  <c r="F50" i="118"/>
  <c r="E50" i="118"/>
  <c r="M49" i="118"/>
  <c r="L49" i="118"/>
  <c r="K49" i="118"/>
  <c r="J49" i="118"/>
  <c r="I49" i="118"/>
  <c r="G84" i="118" s="1"/>
  <c r="H49" i="118"/>
  <c r="F49" i="118"/>
  <c r="E49" i="118"/>
  <c r="M47" i="118"/>
  <c r="L47" i="118"/>
  <c r="K47" i="118"/>
  <c r="J47" i="118"/>
  <c r="I47" i="118"/>
  <c r="H47" i="118"/>
  <c r="G47" i="118"/>
  <c r="F47" i="118"/>
  <c r="F82" i="118" s="1"/>
  <c r="E47" i="118"/>
  <c r="M46" i="118"/>
  <c r="L46" i="118"/>
  <c r="H81" i="118" s="1"/>
  <c r="K46" i="118"/>
  <c r="J46" i="118"/>
  <c r="I46" i="118"/>
  <c r="H46" i="118"/>
  <c r="G46" i="118"/>
  <c r="F46" i="118"/>
  <c r="E46" i="118"/>
  <c r="M45" i="118"/>
  <c r="L45" i="118"/>
  <c r="H80" i="118" s="1"/>
  <c r="K45" i="118"/>
  <c r="J45" i="118"/>
  <c r="I45" i="118"/>
  <c r="G80" i="118" s="1"/>
  <c r="H45" i="118"/>
  <c r="G45" i="118"/>
  <c r="F45" i="118"/>
  <c r="E45" i="118"/>
  <c r="M44" i="118"/>
  <c r="L44" i="118"/>
  <c r="K44" i="118"/>
  <c r="J44" i="118"/>
  <c r="I44" i="118"/>
  <c r="G79" i="118" s="1"/>
  <c r="H44" i="118"/>
  <c r="G44" i="118"/>
  <c r="F44" i="118"/>
  <c r="F79" i="118" s="1"/>
  <c r="E44" i="118"/>
  <c r="M42" i="118"/>
  <c r="L42" i="118"/>
  <c r="K42" i="118"/>
  <c r="J42" i="118"/>
  <c r="I42" i="118"/>
  <c r="H42" i="118"/>
  <c r="G42" i="118"/>
  <c r="F42" i="118"/>
  <c r="E42" i="118"/>
  <c r="M41" i="118"/>
  <c r="L41" i="118"/>
  <c r="K41" i="118"/>
  <c r="J41" i="118"/>
  <c r="I41" i="118"/>
  <c r="H41" i="118"/>
  <c r="G41" i="118"/>
  <c r="F41" i="118"/>
  <c r="E41" i="118"/>
  <c r="M40" i="118"/>
  <c r="L40" i="118"/>
  <c r="K40" i="118"/>
  <c r="J40" i="118"/>
  <c r="I40" i="118"/>
  <c r="H40" i="118"/>
  <c r="G40" i="118"/>
  <c r="F40" i="118"/>
  <c r="E40" i="118"/>
  <c r="M39" i="118"/>
  <c r="L39" i="118"/>
  <c r="K39" i="118"/>
  <c r="J39" i="118"/>
  <c r="I39" i="118"/>
  <c r="H39" i="118"/>
  <c r="G39" i="118"/>
  <c r="F39" i="118"/>
  <c r="E39" i="118"/>
  <c r="J51" i="64" l="1"/>
  <c r="G17" i="64"/>
  <c r="G18" i="64"/>
  <c r="F85" i="118"/>
  <c r="F28" i="118"/>
  <c r="G18" i="118"/>
  <c r="E19" i="118"/>
  <c r="F20" i="118"/>
  <c r="G21" i="118"/>
  <c r="G93" i="118"/>
  <c r="H94" i="118"/>
  <c r="H91" i="118"/>
  <c r="F93" i="118"/>
  <c r="G94" i="118"/>
  <c r="G26" i="118"/>
  <c r="H84" i="118"/>
  <c r="F21" i="118"/>
  <c r="H79" i="118"/>
  <c r="F81" i="118"/>
  <c r="G82" i="118"/>
  <c r="H96" i="118"/>
  <c r="F98" i="118"/>
  <c r="G99" i="118"/>
  <c r="E24" i="118"/>
  <c r="F80" i="118"/>
  <c r="G81" i="118"/>
  <c r="H82" i="118"/>
  <c r="E27" i="118"/>
  <c r="F97" i="118"/>
  <c r="G98" i="118"/>
  <c r="H99" i="118"/>
  <c r="H98" i="118"/>
  <c r="F92" i="118"/>
  <c r="E23" i="118"/>
  <c r="G97" i="118"/>
  <c r="H93" i="118"/>
  <c r="F96" i="118"/>
  <c r="F84" i="118"/>
  <c r="E22" i="118"/>
  <c r="F91" i="118"/>
  <c r="G92" i="118"/>
  <c r="G96" i="118"/>
  <c r="G27" i="118"/>
  <c r="H97" i="118"/>
  <c r="G91" i="118"/>
  <c r="H92" i="118"/>
  <c r="F94" i="118"/>
  <c r="E25" i="118"/>
  <c r="L79" i="28"/>
  <c r="F24" i="118"/>
  <c r="G29" i="118"/>
  <c r="G53" i="118"/>
  <c r="G43" i="118"/>
  <c r="G19" i="118"/>
  <c r="E21" i="118"/>
  <c r="S20" i="60"/>
  <c r="S25" i="60"/>
  <c r="S26" i="60"/>
  <c r="S21" i="60"/>
  <c r="S27" i="60"/>
  <c r="S23" i="60"/>
  <c r="S29" i="60"/>
  <c r="S22" i="60"/>
  <c r="S28" i="60"/>
  <c r="H23" i="13"/>
  <c r="J74" i="13"/>
  <c r="H22" i="13"/>
  <c r="J73" i="13"/>
  <c r="H25" i="13"/>
  <c r="H24" i="13"/>
  <c r="J75" i="13"/>
  <c r="J77" i="13"/>
  <c r="H26" i="13"/>
  <c r="L75" i="28"/>
  <c r="P31" i="61"/>
  <c r="N31" i="61"/>
  <c r="M20" i="20"/>
  <c r="N20" i="60"/>
  <c r="N28" i="60"/>
  <c r="N23" i="60"/>
  <c r="J56" i="42"/>
  <c r="J114" i="12"/>
  <c r="J116" i="12"/>
  <c r="G20" i="118"/>
  <c r="N53" i="118"/>
  <c r="K43" i="118"/>
  <c r="K53" i="118"/>
  <c r="L53" i="118"/>
  <c r="L48" i="118"/>
  <c r="E20" i="118"/>
  <c r="F19" i="118"/>
  <c r="L43" i="118"/>
  <c r="K48" i="118"/>
  <c r="H43" i="118"/>
  <c r="H48" i="118"/>
  <c r="H53" i="118"/>
  <c r="I43" i="118"/>
  <c r="I48" i="118"/>
  <c r="I53" i="118"/>
  <c r="G25" i="118"/>
  <c r="F18" i="118"/>
  <c r="F22" i="118"/>
  <c r="G23" i="118"/>
  <c r="F26" i="118"/>
  <c r="F29" i="118"/>
  <c r="O48" i="118"/>
  <c r="O53" i="118"/>
  <c r="P53" i="118"/>
  <c r="I100" i="118" s="1"/>
  <c r="F25" i="118"/>
  <c r="E29" i="118"/>
  <c r="E43" i="118"/>
  <c r="E48" i="118"/>
  <c r="E53" i="118"/>
  <c r="M43" i="118"/>
  <c r="E28" i="118"/>
  <c r="G22" i="118"/>
  <c r="F43" i="118"/>
  <c r="F48" i="118"/>
  <c r="E26" i="118"/>
  <c r="L74" i="28"/>
  <c r="L76" i="28"/>
  <c r="L78" i="28"/>
  <c r="L80" i="28"/>
  <c r="O53" i="12"/>
  <c r="J107" i="12"/>
  <c r="J113" i="12"/>
  <c r="J118" i="12"/>
  <c r="J105" i="12"/>
  <c r="J110" i="12"/>
  <c r="J115" i="12"/>
  <c r="P53" i="12"/>
  <c r="P69" i="12"/>
  <c r="O69" i="12"/>
  <c r="J120" i="12" s="1"/>
  <c r="O58" i="12"/>
  <c r="O61" i="12"/>
  <c r="O66" i="12"/>
  <c r="P58" i="12"/>
  <c r="P61" i="12"/>
  <c r="K77" i="63"/>
  <c r="K75" i="63"/>
  <c r="K79" i="63"/>
  <c r="J79" i="13"/>
  <c r="J78" i="13"/>
  <c r="J80" i="13"/>
  <c r="N24" i="60"/>
  <c r="N25" i="60"/>
  <c r="N30" i="60"/>
  <c r="O50" i="12"/>
  <c r="P50" i="12"/>
  <c r="P66" i="12"/>
  <c r="N58" i="12"/>
  <c r="N66" i="12"/>
  <c r="N53" i="12"/>
  <c r="N61" i="12"/>
  <c r="N69" i="12"/>
  <c r="N50" i="12"/>
  <c r="O34" i="61"/>
  <c r="P34" i="61"/>
  <c r="P48" i="118"/>
  <c r="N48" i="118"/>
  <c r="N43" i="43"/>
  <c r="O56" i="43"/>
  <c r="P30" i="43"/>
  <c r="N30" i="43"/>
  <c r="P56" i="43"/>
  <c r="N56" i="43"/>
  <c r="O30" i="43"/>
  <c r="O43" i="43"/>
  <c r="P43" i="43"/>
  <c r="J48" i="118"/>
  <c r="G95" i="118" s="1"/>
  <c r="M53" i="118"/>
  <c r="F23" i="118"/>
  <c r="F27" i="118"/>
  <c r="J43" i="118"/>
  <c r="M48" i="118"/>
  <c r="F53" i="118"/>
  <c r="G24" i="118"/>
  <c r="G28" i="118"/>
  <c r="G48" i="118"/>
  <c r="F95" i="118" s="1"/>
  <c r="J53" i="118"/>
  <c r="E18" i="118"/>
  <c r="I83" i="118" l="1"/>
  <c r="F88" i="118"/>
  <c r="G100" i="118"/>
  <c r="H95" i="118"/>
  <c r="H100" i="118"/>
  <c r="I88" i="118"/>
  <c r="F83" i="118"/>
  <c r="G83" i="118"/>
  <c r="H83" i="118"/>
  <c r="H88" i="118"/>
  <c r="F100" i="118"/>
  <c r="I95" i="118"/>
  <c r="G88" i="118"/>
  <c r="J109" i="12"/>
  <c r="J117" i="12"/>
  <c r="J112" i="12"/>
  <c r="E28" i="41"/>
  <c r="F28" i="41"/>
  <c r="G28" i="41"/>
  <c r="H28" i="41"/>
  <c r="I28" i="41"/>
  <c r="J28" i="41"/>
  <c r="E29" i="41"/>
  <c r="F29" i="41"/>
  <c r="G29" i="41"/>
  <c r="H29" i="41"/>
  <c r="I29" i="41"/>
  <c r="J29" i="41"/>
  <c r="J27" i="41"/>
  <c r="I27" i="41"/>
  <c r="H27" i="41"/>
  <c r="G27" i="41"/>
  <c r="F27" i="41"/>
  <c r="E27" i="41"/>
  <c r="E18" i="54"/>
  <c r="E20" i="52"/>
  <c r="G18" i="56" l="1"/>
  <c r="E18" i="56" l="1"/>
  <c r="F99" i="52"/>
  <c r="G99" i="52"/>
  <c r="F33" i="42"/>
  <c r="F69" i="54"/>
  <c r="G69" i="54"/>
  <c r="H69" i="54"/>
  <c r="F61" i="54"/>
  <c r="G61" i="54"/>
  <c r="H61" i="54"/>
  <c r="F62" i="54"/>
  <c r="G62" i="54"/>
  <c r="H62" i="54"/>
  <c r="F63" i="54"/>
  <c r="G63" i="54"/>
  <c r="H63" i="54"/>
  <c r="F64" i="54"/>
  <c r="G64" i="54"/>
  <c r="H64" i="54"/>
  <c r="F65" i="54"/>
  <c r="G65" i="54"/>
  <c r="H65" i="54"/>
  <c r="F66" i="54"/>
  <c r="G66" i="54"/>
  <c r="H66" i="54"/>
  <c r="F67" i="54"/>
  <c r="G67" i="54"/>
  <c r="H67" i="54"/>
  <c r="F68" i="54"/>
  <c r="G68" i="54"/>
  <c r="H68" i="54"/>
  <c r="G91" i="52"/>
  <c r="H91" i="52"/>
  <c r="G92" i="52"/>
  <c r="H92" i="52"/>
  <c r="G93" i="52"/>
  <c r="H93" i="52"/>
  <c r="G94" i="52"/>
  <c r="H94" i="52"/>
  <c r="G95" i="52"/>
  <c r="H95" i="52"/>
  <c r="G96" i="52"/>
  <c r="H96" i="52"/>
  <c r="G97" i="52"/>
  <c r="H97" i="52"/>
  <c r="G98" i="52"/>
  <c r="H98" i="52"/>
  <c r="H99" i="52"/>
  <c r="G100" i="52"/>
  <c r="H100" i="52"/>
  <c r="G101" i="52"/>
  <c r="H101" i="52"/>
  <c r="G90" i="52"/>
  <c r="F100" i="52"/>
  <c r="F101" i="52"/>
  <c r="F91" i="52"/>
  <c r="F93" i="52"/>
  <c r="F94" i="52"/>
  <c r="F97" i="52"/>
  <c r="F98" i="52"/>
  <c r="F90" i="52"/>
  <c r="N59" i="71" l="1"/>
  <c r="K59" i="71"/>
  <c r="M61" i="71"/>
  <c r="J60" i="71"/>
  <c r="G60" i="71"/>
  <c r="J58" i="71"/>
  <c r="G58" i="71"/>
  <c r="K61" i="71"/>
  <c r="N60" i="71"/>
  <c r="M60" i="71"/>
  <c r="K60" i="71"/>
  <c r="H60" i="71"/>
  <c r="M59" i="71"/>
  <c r="J59" i="71"/>
  <c r="G59" i="71"/>
  <c r="N58" i="71"/>
  <c r="M58" i="71"/>
  <c r="K58" i="71"/>
  <c r="K57" i="71"/>
  <c r="H57" i="71"/>
  <c r="K61" i="56"/>
  <c r="K60" i="56"/>
  <c r="J60" i="56"/>
  <c r="K59" i="56"/>
  <c r="J59" i="56"/>
  <c r="K58" i="56"/>
  <c r="J58" i="56"/>
  <c r="N61" i="70"/>
  <c r="K61" i="70"/>
  <c r="K60" i="70"/>
  <c r="K59" i="70"/>
  <c r="K57" i="70"/>
  <c r="M61" i="70"/>
  <c r="J60" i="70"/>
  <c r="G60" i="70"/>
  <c r="M59" i="70"/>
  <c r="G59" i="70"/>
  <c r="J58" i="70"/>
  <c r="M57" i="70"/>
  <c r="H61" i="70"/>
  <c r="N60" i="70"/>
  <c r="M60" i="70"/>
  <c r="H60" i="70"/>
  <c r="N59" i="70"/>
  <c r="J59" i="70"/>
  <c r="N58" i="70"/>
  <c r="M58" i="70"/>
  <c r="K58" i="70"/>
  <c r="H58" i="70"/>
  <c r="G58" i="70"/>
  <c r="N57" i="70"/>
  <c r="J57" i="71" l="1"/>
  <c r="J61" i="71"/>
  <c r="H59" i="71"/>
  <c r="N61" i="71"/>
  <c r="J61" i="70"/>
  <c r="J57" i="70"/>
  <c r="H59" i="70"/>
  <c r="M59" i="57"/>
  <c r="M60" i="57"/>
  <c r="M61" i="57"/>
  <c r="G59" i="57"/>
  <c r="G60" i="57"/>
  <c r="G61" i="57"/>
  <c r="J59" i="57"/>
  <c r="J60" i="57"/>
  <c r="J61" i="57"/>
  <c r="J58" i="57"/>
  <c r="F59" i="57"/>
  <c r="I59" i="57"/>
  <c r="L59" i="57"/>
  <c r="F60" i="57"/>
  <c r="I60" i="57"/>
  <c r="L60" i="57"/>
  <c r="F61" i="57"/>
  <c r="I61" i="57"/>
  <c r="L61" i="57"/>
  <c r="M38" i="80" l="1"/>
  <c r="L38" i="80"/>
  <c r="K38" i="80"/>
  <c r="J38" i="80"/>
  <c r="I38" i="80"/>
  <c r="H38" i="80"/>
  <c r="G38" i="80"/>
  <c r="F38" i="80"/>
  <c r="E38" i="80"/>
  <c r="M37" i="80"/>
  <c r="L37" i="80"/>
  <c r="K37" i="80"/>
  <c r="J37" i="80"/>
  <c r="I37" i="80"/>
  <c r="H37" i="80"/>
  <c r="G37" i="80"/>
  <c r="F37" i="80"/>
  <c r="E37" i="80"/>
  <c r="M36" i="80"/>
  <c r="L36" i="80"/>
  <c r="K36" i="80"/>
  <c r="J36" i="80"/>
  <c r="I36" i="80"/>
  <c r="H36" i="80"/>
  <c r="G36" i="80"/>
  <c r="F36" i="80"/>
  <c r="E36" i="80"/>
  <c r="M35" i="80"/>
  <c r="L35" i="80"/>
  <c r="K35" i="80"/>
  <c r="J35" i="80"/>
  <c r="I35" i="80"/>
  <c r="H35" i="80"/>
  <c r="G35" i="80"/>
  <c r="F35" i="80"/>
  <c r="E35" i="80"/>
  <c r="M34" i="80"/>
  <c r="L34" i="80"/>
  <c r="K34" i="80"/>
  <c r="J34" i="80"/>
  <c r="I34" i="80"/>
  <c r="H34" i="80"/>
  <c r="G34" i="80"/>
  <c r="F34" i="80"/>
  <c r="E34" i="80"/>
  <c r="M33" i="80"/>
  <c r="L33" i="80"/>
  <c r="K33" i="80"/>
  <c r="J33" i="80"/>
  <c r="I33" i="80"/>
  <c r="H33" i="80"/>
  <c r="G33" i="80"/>
  <c r="F33" i="80"/>
  <c r="E33" i="80"/>
  <c r="M32" i="80"/>
  <c r="L32" i="80"/>
  <c r="K32" i="80"/>
  <c r="J32" i="80"/>
  <c r="I32" i="80"/>
  <c r="H32" i="80"/>
  <c r="G32" i="80"/>
  <c r="F32" i="80"/>
  <c r="E32" i="80"/>
  <c r="M31" i="80"/>
  <c r="L31" i="80"/>
  <c r="K31" i="80"/>
  <c r="J31" i="80"/>
  <c r="I31" i="80"/>
  <c r="H31" i="80"/>
  <c r="G31" i="80"/>
  <c r="F31" i="80"/>
  <c r="E31" i="80"/>
  <c r="M30" i="80"/>
  <c r="L30" i="80"/>
  <c r="K30" i="80"/>
  <c r="J30" i="80"/>
  <c r="I30" i="80"/>
  <c r="H30" i="80"/>
  <c r="G30" i="80"/>
  <c r="F30" i="80"/>
  <c r="E30" i="80"/>
  <c r="M29" i="80"/>
  <c r="L29" i="80"/>
  <c r="K29" i="80"/>
  <c r="J29" i="80"/>
  <c r="I29" i="80"/>
  <c r="H29" i="80"/>
  <c r="G29" i="80"/>
  <c r="F29" i="80"/>
  <c r="E29" i="80"/>
  <c r="M28" i="80"/>
  <c r="L28" i="80"/>
  <c r="K28" i="80"/>
  <c r="J28" i="80"/>
  <c r="I28" i="80"/>
  <c r="H28" i="80"/>
  <c r="G28" i="80"/>
  <c r="F28" i="80"/>
  <c r="E28" i="80"/>
  <c r="M27" i="80"/>
  <c r="L27" i="80"/>
  <c r="K27" i="80"/>
  <c r="J27" i="80"/>
  <c r="I27" i="80"/>
  <c r="H27" i="80"/>
  <c r="G27" i="80"/>
  <c r="F27" i="80"/>
  <c r="E27" i="80"/>
  <c r="M26" i="80"/>
  <c r="L26" i="80"/>
  <c r="K26" i="80"/>
  <c r="J26" i="80"/>
  <c r="I26" i="80"/>
  <c r="H26" i="80"/>
  <c r="G26" i="80"/>
  <c r="F26" i="80"/>
  <c r="E26" i="80"/>
  <c r="M25" i="80"/>
  <c r="L25" i="80"/>
  <c r="K25" i="80"/>
  <c r="J25" i="80"/>
  <c r="I25" i="80"/>
  <c r="H25" i="80"/>
  <c r="G25" i="80"/>
  <c r="F25" i="80"/>
  <c r="E25" i="80"/>
  <c r="M24" i="80"/>
  <c r="L24" i="80"/>
  <c r="K24" i="80"/>
  <c r="J24" i="80"/>
  <c r="I24" i="80"/>
  <c r="H24" i="80"/>
  <c r="G24" i="80"/>
  <c r="F24" i="80"/>
  <c r="E24" i="80"/>
  <c r="M23" i="80"/>
  <c r="L23" i="80"/>
  <c r="K23" i="80"/>
  <c r="J23" i="80"/>
  <c r="I23" i="80"/>
  <c r="H23" i="80"/>
  <c r="G23" i="80"/>
  <c r="F23" i="80"/>
  <c r="E23" i="80"/>
  <c r="M22" i="80"/>
  <c r="L22" i="80"/>
  <c r="K22" i="80"/>
  <c r="J22" i="80"/>
  <c r="I22" i="80"/>
  <c r="H22" i="80"/>
  <c r="G22" i="80"/>
  <c r="F22" i="80"/>
  <c r="E22" i="80"/>
  <c r="M21" i="80"/>
  <c r="L21" i="80"/>
  <c r="K21" i="80"/>
  <c r="J21" i="80"/>
  <c r="I21" i="80"/>
  <c r="H21" i="80"/>
  <c r="G21" i="80"/>
  <c r="F21" i="80"/>
  <c r="E21" i="80"/>
  <c r="M20" i="80"/>
  <c r="L20" i="80"/>
  <c r="K20" i="80"/>
  <c r="J20" i="80"/>
  <c r="I20" i="80"/>
  <c r="H20" i="80"/>
  <c r="G20" i="80"/>
  <c r="F20" i="80"/>
  <c r="E20" i="80"/>
  <c r="M19" i="80"/>
  <c r="L19" i="80"/>
  <c r="K19" i="80"/>
  <c r="J19" i="80"/>
  <c r="I19" i="80"/>
  <c r="H19" i="80"/>
  <c r="G19" i="80"/>
  <c r="F19" i="80"/>
  <c r="E19" i="80"/>
  <c r="M18" i="80"/>
  <c r="L18" i="80"/>
  <c r="K18" i="80"/>
  <c r="J18" i="80"/>
  <c r="I18" i="80"/>
  <c r="H18" i="80"/>
  <c r="G18" i="80"/>
  <c r="F18" i="80"/>
  <c r="E18" i="80"/>
  <c r="E19" i="54" l="1"/>
  <c r="F19" i="54"/>
  <c r="G19" i="54"/>
  <c r="E20" i="54"/>
  <c r="F20" i="54"/>
  <c r="G20" i="54"/>
  <c r="E21" i="54"/>
  <c r="F21" i="54"/>
  <c r="G21" i="54"/>
  <c r="E22" i="54"/>
  <c r="F22" i="54"/>
  <c r="G22" i="54"/>
  <c r="E23" i="54"/>
  <c r="F23" i="54"/>
  <c r="G23" i="54"/>
  <c r="E24" i="54"/>
  <c r="F24" i="54"/>
  <c r="G24" i="54"/>
  <c r="E25" i="54"/>
  <c r="F25" i="54"/>
  <c r="G25" i="54"/>
  <c r="E26" i="54"/>
  <c r="F26" i="54"/>
  <c r="G26" i="54"/>
  <c r="E27" i="54"/>
  <c r="F27" i="54"/>
  <c r="G27" i="54"/>
  <c r="E28" i="54"/>
  <c r="F28" i="54"/>
  <c r="G28" i="54"/>
  <c r="E29" i="54"/>
  <c r="F29" i="54"/>
  <c r="G29" i="54"/>
  <c r="E30" i="54"/>
  <c r="F30" i="54"/>
  <c r="G30" i="54"/>
  <c r="E31" i="54"/>
  <c r="F31" i="54"/>
  <c r="G31" i="54"/>
  <c r="E32" i="54"/>
  <c r="F32" i="54"/>
  <c r="G32" i="54"/>
  <c r="G32" i="71" l="1"/>
  <c r="F32" i="71"/>
  <c r="E32" i="71"/>
  <c r="G31" i="71"/>
  <c r="F31" i="71"/>
  <c r="E31" i="71"/>
  <c r="G30" i="71"/>
  <c r="F30" i="71"/>
  <c r="E30" i="71"/>
  <c r="G29" i="71"/>
  <c r="F29" i="71"/>
  <c r="E29" i="71"/>
  <c r="G28" i="71"/>
  <c r="F28" i="71"/>
  <c r="E28" i="71"/>
  <c r="G27" i="71"/>
  <c r="F27" i="71"/>
  <c r="E27" i="71"/>
  <c r="G26" i="71"/>
  <c r="F26" i="71"/>
  <c r="E26" i="71"/>
  <c r="G25" i="71"/>
  <c r="F25" i="71"/>
  <c r="E25" i="71"/>
  <c r="G24" i="71"/>
  <c r="F24" i="71"/>
  <c r="E24" i="71"/>
  <c r="G23" i="71"/>
  <c r="F23" i="71"/>
  <c r="E23" i="71"/>
  <c r="G22" i="71"/>
  <c r="F22" i="71"/>
  <c r="E22" i="71"/>
  <c r="G21" i="71"/>
  <c r="F21" i="71"/>
  <c r="E21" i="71"/>
  <c r="G20" i="71"/>
  <c r="F20" i="71"/>
  <c r="E20" i="71"/>
  <c r="G19" i="71"/>
  <c r="F19" i="71"/>
  <c r="E19" i="71"/>
  <c r="G18" i="71"/>
  <c r="F18" i="71"/>
  <c r="E18" i="71"/>
  <c r="G32" i="70"/>
  <c r="F32" i="70"/>
  <c r="E32" i="70"/>
  <c r="G31" i="70"/>
  <c r="F31" i="70"/>
  <c r="E31" i="70"/>
  <c r="G30" i="70"/>
  <c r="F30" i="70"/>
  <c r="E30" i="70"/>
  <c r="G29" i="70"/>
  <c r="F29" i="70"/>
  <c r="E29" i="70"/>
  <c r="G28" i="70"/>
  <c r="F28" i="70"/>
  <c r="E28" i="70"/>
  <c r="G27" i="70"/>
  <c r="F27" i="70"/>
  <c r="E27" i="70"/>
  <c r="G26" i="70"/>
  <c r="F26" i="70"/>
  <c r="E26" i="70"/>
  <c r="G25" i="70"/>
  <c r="F25" i="70"/>
  <c r="E25" i="70"/>
  <c r="G24" i="70"/>
  <c r="F24" i="70"/>
  <c r="E24" i="70"/>
  <c r="G23" i="70"/>
  <c r="F23" i="70"/>
  <c r="E23" i="70"/>
  <c r="G22" i="70"/>
  <c r="F22" i="70"/>
  <c r="E22" i="70"/>
  <c r="G21" i="70"/>
  <c r="F21" i="70"/>
  <c r="E21" i="70"/>
  <c r="G20" i="70"/>
  <c r="F20" i="70"/>
  <c r="E20" i="70"/>
  <c r="G19" i="70"/>
  <c r="F19" i="70"/>
  <c r="E19" i="70"/>
  <c r="G18" i="70"/>
  <c r="F18" i="70"/>
  <c r="E18" i="70"/>
  <c r="E19" i="52" l="1"/>
  <c r="F19" i="52"/>
  <c r="G19" i="52"/>
  <c r="F20" i="52"/>
  <c r="G20" i="52"/>
  <c r="E21" i="52"/>
  <c r="F21" i="52"/>
  <c r="G21" i="52"/>
  <c r="E22" i="52"/>
  <c r="F22" i="52"/>
  <c r="G22" i="52"/>
  <c r="E23" i="52"/>
  <c r="F23" i="52"/>
  <c r="G23" i="52"/>
  <c r="E24" i="52"/>
  <c r="F24" i="52"/>
  <c r="G24" i="52"/>
  <c r="E25" i="52"/>
  <c r="F25" i="52"/>
  <c r="G25" i="52"/>
  <c r="E26" i="52"/>
  <c r="F26" i="52"/>
  <c r="G26" i="52"/>
  <c r="E27" i="52"/>
  <c r="F27" i="52"/>
  <c r="G27" i="52"/>
  <c r="E28" i="52"/>
  <c r="F28" i="52"/>
  <c r="G28" i="52"/>
  <c r="E29" i="52"/>
  <c r="F29" i="52"/>
  <c r="G29" i="52"/>
  <c r="E30" i="52"/>
  <c r="F30" i="52"/>
  <c r="G30" i="52"/>
  <c r="E31" i="52"/>
  <c r="F31" i="52"/>
  <c r="G31" i="52"/>
  <c r="E32" i="52"/>
  <c r="F32" i="52"/>
  <c r="G32" i="52"/>
  <c r="E33" i="52"/>
  <c r="F33" i="52"/>
  <c r="E34" i="52"/>
  <c r="F34" i="52"/>
  <c r="G34" i="52"/>
  <c r="E35" i="52"/>
  <c r="F35" i="52"/>
  <c r="G35" i="52"/>
  <c r="G18" i="52"/>
  <c r="F18" i="52"/>
  <c r="E18" i="52"/>
  <c r="E19" i="56"/>
  <c r="F19" i="56"/>
  <c r="G19" i="56"/>
  <c r="E20" i="56"/>
  <c r="F20" i="56"/>
  <c r="G20" i="56"/>
  <c r="E21" i="56"/>
  <c r="F21" i="56"/>
  <c r="G21" i="56"/>
  <c r="E22" i="56"/>
  <c r="F22" i="56"/>
  <c r="G22" i="56"/>
  <c r="E23" i="56"/>
  <c r="F23" i="56"/>
  <c r="G23" i="56"/>
  <c r="E24" i="56"/>
  <c r="F24" i="56"/>
  <c r="G24" i="56"/>
  <c r="E25" i="56"/>
  <c r="G25" i="56"/>
  <c r="E26" i="56"/>
  <c r="F26" i="56"/>
  <c r="G26" i="56"/>
  <c r="F27" i="56"/>
  <c r="G27" i="56"/>
  <c r="E29" i="56"/>
  <c r="F29" i="56"/>
  <c r="G29" i="56"/>
  <c r="E30" i="56"/>
  <c r="F30" i="56"/>
  <c r="G30" i="56"/>
  <c r="E31" i="56"/>
  <c r="F31" i="56"/>
  <c r="G31" i="56"/>
  <c r="E32" i="56"/>
  <c r="F32" i="56"/>
  <c r="G32" i="56"/>
  <c r="G28" i="56"/>
  <c r="F28" i="56"/>
  <c r="E28" i="56"/>
  <c r="F18" i="56"/>
  <c r="E29" i="57"/>
  <c r="F29" i="57"/>
  <c r="G29" i="57"/>
  <c r="E30" i="57"/>
  <c r="F30" i="57"/>
  <c r="G30" i="57"/>
  <c r="E31" i="57"/>
  <c r="F31" i="57"/>
  <c r="G31" i="57"/>
  <c r="E32" i="57"/>
  <c r="F32" i="57"/>
  <c r="G32" i="57"/>
  <c r="G28" i="57"/>
  <c r="F28" i="57"/>
  <c r="E28" i="57"/>
  <c r="E19" i="57"/>
  <c r="F19" i="57"/>
  <c r="G19" i="57"/>
  <c r="E20" i="57"/>
  <c r="F20" i="57"/>
  <c r="G20" i="57"/>
  <c r="E21" i="57"/>
  <c r="F21" i="57"/>
  <c r="G21" i="57"/>
  <c r="E22" i="57"/>
  <c r="F22" i="57"/>
  <c r="G22" i="57"/>
  <c r="E23" i="57"/>
  <c r="F23" i="57"/>
  <c r="G23" i="57"/>
  <c r="E24" i="57"/>
  <c r="F24" i="57"/>
  <c r="G24" i="57"/>
  <c r="E25" i="57"/>
  <c r="F25" i="57"/>
  <c r="G25" i="57"/>
  <c r="E26" i="57"/>
  <c r="F26" i="57"/>
  <c r="G26" i="57"/>
  <c r="E27" i="57"/>
  <c r="F27" i="57"/>
  <c r="G27" i="57"/>
  <c r="G18" i="57"/>
  <c r="F18" i="57"/>
  <c r="E18" i="57"/>
  <c r="E19" i="46"/>
  <c r="F19" i="46"/>
  <c r="G19" i="46"/>
  <c r="H19" i="46"/>
  <c r="I19" i="46"/>
  <c r="J19" i="46"/>
  <c r="K19" i="46"/>
  <c r="L19" i="46"/>
  <c r="M19" i="46"/>
  <c r="N19" i="46"/>
  <c r="O19" i="46"/>
  <c r="P19" i="46"/>
  <c r="Q19" i="46"/>
  <c r="R19" i="46"/>
  <c r="S19" i="46"/>
  <c r="T19" i="46"/>
  <c r="U19" i="46"/>
  <c r="V19" i="46"/>
  <c r="E20" i="46"/>
  <c r="F20" i="46"/>
  <c r="G20" i="46"/>
  <c r="H20" i="46"/>
  <c r="I20" i="46"/>
  <c r="J20" i="46"/>
  <c r="K20" i="46"/>
  <c r="L20" i="46"/>
  <c r="M20" i="46"/>
  <c r="N20" i="46"/>
  <c r="O20" i="46"/>
  <c r="P20" i="46"/>
  <c r="Q20" i="46"/>
  <c r="R20" i="46"/>
  <c r="S20" i="46"/>
  <c r="T20" i="46"/>
  <c r="U20" i="46"/>
  <c r="V20" i="46"/>
  <c r="E21" i="46"/>
  <c r="F21" i="46"/>
  <c r="G21" i="46"/>
  <c r="H21" i="46"/>
  <c r="I21" i="46"/>
  <c r="J21" i="46"/>
  <c r="K21" i="46"/>
  <c r="L21" i="46"/>
  <c r="M21" i="46"/>
  <c r="N21" i="46"/>
  <c r="O21" i="46"/>
  <c r="P21" i="46"/>
  <c r="Q21" i="46"/>
  <c r="R21" i="46"/>
  <c r="S21" i="46"/>
  <c r="T21" i="46"/>
  <c r="U21" i="46"/>
  <c r="V21" i="46"/>
  <c r="E22" i="46"/>
  <c r="F22" i="46"/>
  <c r="G22" i="46"/>
  <c r="H22" i="46"/>
  <c r="I22" i="46"/>
  <c r="J22" i="46"/>
  <c r="K22" i="46"/>
  <c r="L22" i="46"/>
  <c r="M22" i="46"/>
  <c r="N22" i="46"/>
  <c r="O22" i="46"/>
  <c r="P22" i="46"/>
  <c r="Q22" i="46"/>
  <c r="R22" i="46"/>
  <c r="S22" i="46"/>
  <c r="T22" i="46"/>
  <c r="U22" i="46"/>
  <c r="V22" i="46"/>
  <c r="E23" i="46"/>
  <c r="F23" i="46"/>
  <c r="G23" i="46"/>
  <c r="H23" i="46"/>
  <c r="I23" i="46"/>
  <c r="J23" i="46"/>
  <c r="K23" i="46"/>
  <c r="L23" i="46"/>
  <c r="M23" i="46"/>
  <c r="N23" i="46"/>
  <c r="O23" i="46"/>
  <c r="P23" i="46"/>
  <c r="Q23" i="46"/>
  <c r="R23" i="46"/>
  <c r="S23" i="46"/>
  <c r="T23" i="46"/>
  <c r="U23" i="46"/>
  <c r="V23" i="46"/>
  <c r="E24" i="46"/>
  <c r="F24" i="46"/>
  <c r="G24" i="46"/>
  <c r="H24" i="46"/>
  <c r="I24" i="46"/>
  <c r="J24" i="46"/>
  <c r="K24" i="46"/>
  <c r="M24" i="46"/>
  <c r="N24" i="46"/>
  <c r="O24" i="46"/>
  <c r="P24" i="46"/>
  <c r="Q24" i="46"/>
  <c r="S24" i="46"/>
  <c r="T24" i="46"/>
  <c r="U24" i="46"/>
  <c r="V24" i="46"/>
  <c r="E25" i="46"/>
  <c r="G25" i="46"/>
  <c r="H25" i="46"/>
  <c r="I25" i="46"/>
  <c r="J25" i="46"/>
  <c r="K25" i="46"/>
  <c r="L25" i="46"/>
  <c r="M25" i="46"/>
  <c r="N25" i="46"/>
  <c r="O25" i="46"/>
  <c r="P25" i="46"/>
  <c r="Q25" i="46"/>
  <c r="R25" i="46"/>
  <c r="S25" i="46"/>
  <c r="T25" i="46"/>
  <c r="U25" i="46"/>
  <c r="V25" i="46"/>
  <c r="E26" i="46"/>
  <c r="F26" i="46"/>
  <c r="G26" i="46"/>
  <c r="H26" i="46"/>
  <c r="I26" i="46"/>
  <c r="J26" i="46"/>
  <c r="K26" i="46"/>
  <c r="L26" i="46"/>
  <c r="M26" i="46"/>
  <c r="N26" i="46"/>
  <c r="O26" i="46"/>
  <c r="P26" i="46"/>
  <c r="Q26" i="46"/>
  <c r="R26" i="46"/>
  <c r="S26" i="46"/>
  <c r="T26" i="46"/>
  <c r="U26" i="46"/>
  <c r="V26" i="46"/>
  <c r="E27" i="46"/>
  <c r="F27" i="46"/>
  <c r="G27" i="46"/>
  <c r="H27" i="46"/>
  <c r="J27" i="46"/>
  <c r="K27" i="46"/>
  <c r="L27" i="46"/>
  <c r="M27" i="46"/>
  <c r="N27" i="46"/>
  <c r="O27" i="46"/>
  <c r="P27" i="46"/>
  <c r="Q27" i="46"/>
  <c r="R27" i="46"/>
  <c r="S27" i="46"/>
  <c r="T27" i="46"/>
  <c r="U27" i="46"/>
  <c r="V27" i="46"/>
  <c r="E28" i="46"/>
  <c r="F28" i="46"/>
  <c r="G28" i="46"/>
  <c r="H28" i="46"/>
  <c r="I28" i="46"/>
  <c r="J28" i="46"/>
  <c r="K28" i="46"/>
  <c r="L28" i="46"/>
  <c r="M28" i="46"/>
  <c r="N28" i="46"/>
  <c r="O28" i="46"/>
  <c r="P28" i="46"/>
  <c r="Q28" i="46"/>
  <c r="R28" i="46"/>
  <c r="S28" i="46"/>
  <c r="T28" i="46"/>
  <c r="U28" i="46"/>
  <c r="V28" i="46"/>
  <c r="E29" i="46"/>
  <c r="F29" i="46"/>
  <c r="G29" i="46"/>
  <c r="H29" i="46"/>
  <c r="I29" i="46"/>
  <c r="J29" i="46"/>
  <c r="K29" i="46"/>
  <c r="L29" i="46"/>
  <c r="M29" i="46"/>
  <c r="N29" i="46"/>
  <c r="O29" i="46"/>
  <c r="P29" i="46"/>
  <c r="Q29" i="46"/>
  <c r="R29" i="46"/>
  <c r="S29" i="46"/>
  <c r="T29" i="46"/>
  <c r="U29" i="46"/>
  <c r="V29" i="46"/>
  <c r="E30" i="46"/>
  <c r="G30" i="46"/>
  <c r="AI76" i="46" s="1"/>
  <c r="H30" i="46"/>
  <c r="I30" i="46"/>
  <c r="J30" i="46"/>
  <c r="K30" i="46"/>
  <c r="L30" i="46"/>
  <c r="M30" i="46"/>
  <c r="N30" i="46"/>
  <c r="O30" i="46"/>
  <c r="P30" i="46"/>
  <c r="Q30" i="46"/>
  <c r="R30" i="46"/>
  <c r="S30" i="46"/>
  <c r="T30" i="46"/>
  <c r="U30" i="46"/>
  <c r="V30" i="46"/>
  <c r="E31" i="46"/>
  <c r="F31" i="46"/>
  <c r="G31" i="46"/>
  <c r="H31" i="46"/>
  <c r="I31" i="46"/>
  <c r="J31" i="46"/>
  <c r="K31" i="46"/>
  <c r="L31" i="46"/>
  <c r="M31" i="46"/>
  <c r="N31" i="46"/>
  <c r="O31" i="46"/>
  <c r="P31" i="46"/>
  <c r="Q31" i="46"/>
  <c r="R31" i="46"/>
  <c r="S31" i="46"/>
  <c r="T31" i="46"/>
  <c r="U31" i="46"/>
  <c r="V31" i="46"/>
  <c r="E32" i="46"/>
  <c r="F32" i="46"/>
  <c r="G32" i="46"/>
  <c r="H32" i="46"/>
  <c r="I32" i="46"/>
  <c r="J32" i="46"/>
  <c r="K32" i="46"/>
  <c r="L32" i="46"/>
  <c r="M32" i="46"/>
  <c r="N32" i="46"/>
  <c r="O32" i="46"/>
  <c r="P32" i="46"/>
  <c r="Q32" i="46"/>
  <c r="R32" i="46"/>
  <c r="S32" i="46"/>
  <c r="T32" i="46"/>
  <c r="U32" i="46"/>
  <c r="V32" i="46"/>
  <c r="E33" i="46"/>
  <c r="F33" i="46"/>
  <c r="G33" i="46"/>
  <c r="H33" i="46"/>
  <c r="I33" i="46"/>
  <c r="J33" i="46"/>
  <c r="K33" i="46"/>
  <c r="L33" i="46"/>
  <c r="M33" i="46"/>
  <c r="N33" i="46"/>
  <c r="O33" i="46"/>
  <c r="P33" i="46"/>
  <c r="Q33" i="46"/>
  <c r="R33" i="46"/>
  <c r="S33" i="46"/>
  <c r="T33" i="46"/>
  <c r="U33" i="46"/>
  <c r="V33" i="46"/>
  <c r="E34" i="46"/>
  <c r="F34" i="46"/>
  <c r="G34" i="46"/>
  <c r="H34" i="46"/>
  <c r="I34" i="46"/>
  <c r="J34" i="46"/>
  <c r="K34" i="46"/>
  <c r="L34" i="46"/>
  <c r="M34" i="46"/>
  <c r="N34" i="46"/>
  <c r="O34" i="46"/>
  <c r="P34" i="46"/>
  <c r="Q34" i="46"/>
  <c r="R34" i="46"/>
  <c r="S34" i="46"/>
  <c r="T34" i="46"/>
  <c r="U34" i="46"/>
  <c r="V34" i="46"/>
  <c r="E35" i="46"/>
  <c r="F35" i="46"/>
  <c r="G35" i="46"/>
  <c r="H35" i="46"/>
  <c r="I35" i="46"/>
  <c r="J35" i="46"/>
  <c r="K35" i="46"/>
  <c r="L35" i="46"/>
  <c r="M35" i="46"/>
  <c r="N35" i="46"/>
  <c r="O35" i="46"/>
  <c r="P35" i="46"/>
  <c r="Q35" i="46"/>
  <c r="R35" i="46"/>
  <c r="S35" i="46"/>
  <c r="T35" i="46"/>
  <c r="U35" i="46"/>
  <c r="V35" i="46"/>
  <c r="F18" i="46"/>
  <c r="AD72" i="46" l="1"/>
  <c r="P75" i="46"/>
  <c r="AI78" i="46"/>
  <c r="AI74" i="46"/>
  <c r="AI80" i="46"/>
  <c r="Q70" i="46"/>
  <c r="AI75" i="46"/>
  <c r="P72" i="46"/>
  <c r="P80" i="46"/>
  <c r="P78" i="46"/>
  <c r="P76" i="46"/>
  <c r="P74" i="46"/>
  <c r="AD71" i="46"/>
  <c r="O73" i="46"/>
  <c r="Q81" i="46"/>
  <c r="O81" i="46"/>
  <c r="Q79" i="46"/>
  <c r="O79" i="46"/>
  <c r="Q77" i="46"/>
  <c r="O77" i="46"/>
  <c r="Q75" i="46"/>
  <c r="O75" i="46"/>
  <c r="Q73" i="46"/>
  <c r="AI77" i="46"/>
  <c r="Q71" i="46"/>
  <c r="AJ81" i="46"/>
  <c r="AE81" i="46"/>
  <c r="AJ77" i="46"/>
  <c r="AE77" i="46"/>
  <c r="AJ75" i="46"/>
  <c r="AE75" i="46"/>
  <c r="V72" i="46"/>
  <c r="AA72" i="46"/>
  <c r="U81" i="46"/>
  <c r="Z81" i="46"/>
  <c r="AA78" i="46"/>
  <c r="V78" i="46"/>
  <c r="Z77" i="46"/>
  <c r="U77" i="46"/>
  <c r="AA74" i="46"/>
  <c r="V74" i="46"/>
  <c r="L72" i="46"/>
  <c r="Q72" i="46"/>
  <c r="K71" i="46"/>
  <c r="P71" i="46"/>
  <c r="L80" i="46"/>
  <c r="Q80" i="46"/>
  <c r="J80" i="46"/>
  <c r="O80" i="46"/>
  <c r="L78" i="46"/>
  <c r="Q78" i="46"/>
  <c r="K77" i="46"/>
  <c r="P77" i="46"/>
  <c r="L76" i="46"/>
  <c r="Q76" i="46"/>
  <c r="J76" i="46"/>
  <c r="O76" i="46"/>
  <c r="L74" i="46"/>
  <c r="Q74" i="46"/>
  <c r="J74" i="46"/>
  <c r="O74" i="46"/>
  <c r="AD80" i="46"/>
  <c r="AD78" i="46"/>
  <c r="AD76" i="46"/>
  <c r="AD74" i="46"/>
  <c r="Y71" i="46"/>
  <c r="T71" i="46"/>
  <c r="AJ70" i="46"/>
  <c r="AE70" i="46"/>
  <c r="P70" i="46"/>
  <c r="K70" i="46"/>
  <c r="AI73" i="46"/>
  <c r="AJ72" i="46"/>
  <c r="AE72" i="46"/>
  <c r="AK71" i="46"/>
  <c r="AF71" i="46"/>
  <c r="AI71" i="46"/>
  <c r="AA70" i="46"/>
  <c r="V70" i="46"/>
  <c r="AI70" i="46"/>
  <c r="AD70" i="46"/>
  <c r="AJ79" i="46"/>
  <c r="AE79" i="46"/>
  <c r="Z71" i="46"/>
  <c r="U71" i="46"/>
  <c r="AA80" i="46"/>
  <c r="V80" i="46"/>
  <c r="Y78" i="46"/>
  <c r="T78" i="46"/>
  <c r="U75" i="46"/>
  <c r="Z75" i="46"/>
  <c r="Z73" i="46"/>
  <c r="U73" i="46"/>
  <c r="U70" i="46"/>
  <c r="Z70" i="46"/>
  <c r="K81" i="46"/>
  <c r="P81" i="46"/>
  <c r="AI81" i="46"/>
  <c r="AJ80" i="46"/>
  <c r="AE80" i="46"/>
  <c r="AK79" i="46"/>
  <c r="AF79" i="46"/>
  <c r="AJ78" i="46"/>
  <c r="AE78" i="46"/>
  <c r="AK77" i="46"/>
  <c r="AF77" i="46"/>
  <c r="AE76" i="46"/>
  <c r="AJ76" i="46"/>
  <c r="AK75" i="46"/>
  <c r="AF75" i="46"/>
  <c r="Y73" i="46"/>
  <c r="T73" i="46"/>
  <c r="J71" i="46"/>
  <c r="O71" i="46"/>
  <c r="AD75" i="46"/>
  <c r="AD73" i="46"/>
  <c r="Y70" i="46"/>
  <c r="T70" i="46"/>
  <c r="AJ73" i="46"/>
  <c r="AE73" i="46"/>
  <c r="Z79" i="46"/>
  <c r="U79" i="46"/>
  <c r="V76" i="46"/>
  <c r="AA76" i="46"/>
  <c r="T74" i="46"/>
  <c r="Y74" i="46"/>
  <c r="K79" i="46"/>
  <c r="P79" i="46"/>
  <c r="AK81" i="46"/>
  <c r="AF81" i="46"/>
  <c r="AI79" i="46"/>
  <c r="AJ74" i="46"/>
  <c r="AE74" i="46"/>
  <c r="AK73" i="46"/>
  <c r="AF73" i="46"/>
  <c r="Z72" i="46"/>
  <c r="U72" i="46"/>
  <c r="V71" i="46"/>
  <c r="AA71" i="46"/>
  <c r="AD81" i="46"/>
  <c r="AD77" i="46"/>
  <c r="AF70" i="46"/>
  <c r="AK70" i="46"/>
  <c r="J70" i="46"/>
  <c r="O70" i="46"/>
  <c r="AK80" i="46"/>
  <c r="AF80" i="46"/>
  <c r="AK78" i="46"/>
  <c r="AF78" i="46"/>
  <c r="AF76" i="46"/>
  <c r="AK76" i="46"/>
  <c r="AK74" i="46"/>
  <c r="AF74" i="46"/>
  <c r="T72" i="46"/>
  <c r="Y72" i="46"/>
  <c r="Y80" i="46"/>
  <c r="T80" i="46"/>
  <c r="T76" i="46"/>
  <c r="Y76" i="46"/>
  <c r="J72" i="46"/>
  <c r="O72" i="46"/>
  <c r="J78" i="46"/>
  <c r="O78" i="46"/>
  <c r="K73" i="46"/>
  <c r="P73" i="46"/>
  <c r="V81" i="46"/>
  <c r="AA81" i="46"/>
  <c r="Y81" i="46"/>
  <c r="T81" i="46"/>
  <c r="Z80" i="46"/>
  <c r="U80" i="46"/>
  <c r="AA79" i="46"/>
  <c r="V79" i="46"/>
  <c r="Y79" i="46"/>
  <c r="T79" i="46"/>
  <c r="Z78" i="46"/>
  <c r="U78" i="46"/>
  <c r="AA77" i="46"/>
  <c r="V77" i="46"/>
  <c r="Y77" i="46"/>
  <c r="T77" i="46"/>
  <c r="U76" i="46"/>
  <c r="Z76" i="46"/>
  <c r="AA75" i="46"/>
  <c r="V75" i="46"/>
  <c r="Y75" i="46"/>
  <c r="T75" i="46"/>
  <c r="Z74" i="46"/>
  <c r="U74" i="46"/>
  <c r="AA73" i="46"/>
  <c r="V73" i="46"/>
  <c r="AD79" i="46"/>
  <c r="AK72" i="46"/>
  <c r="AF72" i="46"/>
  <c r="AI72" i="46"/>
  <c r="AJ71" i="46"/>
  <c r="AE71" i="46"/>
  <c r="P65" i="46"/>
  <c r="K75" i="46"/>
  <c r="L81" i="46"/>
  <c r="K80" i="46"/>
  <c r="J79" i="46"/>
  <c r="L77" i="46"/>
  <c r="J75" i="46"/>
  <c r="K74" i="46"/>
  <c r="L73" i="46"/>
  <c r="J73" i="46"/>
  <c r="J77" i="46"/>
  <c r="L71" i="46"/>
  <c r="L79" i="46"/>
  <c r="L75" i="46"/>
  <c r="K72" i="46"/>
  <c r="J81" i="46"/>
  <c r="K78" i="46"/>
  <c r="K76" i="46"/>
  <c r="L70" i="46"/>
  <c r="J66" i="46"/>
  <c r="K66" i="46"/>
  <c r="P66" i="46"/>
  <c r="L66" i="46"/>
  <c r="Q66" i="46"/>
  <c r="J65" i="46"/>
  <c r="O65" i="46"/>
  <c r="L65" i="46"/>
  <c r="Q65" i="46"/>
  <c r="O66" i="46"/>
  <c r="K65" i="46"/>
  <c r="E38" i="63"/>
  <c r="F38" i="63"/>
  <c r="G38" i="63"/>
  <c r="E19" i="63" s="1"/>
  <c r="H38" i="63"/>
  <c r="I38" i="63"/>
  <c r="J38" i="63"/>
  <c r="K38" i="63"/>
  <c r="L38" i="63"/>
  <c r="M38" i="63"/>
  <c r="E39" i="63"/>
  <c r="F39" i="63"/>
  <c r="G39" i="63"/>
  <c r="E20" i="63" s="1"/>
  <c r="H39" i="63"/>
  <c r="I39" i="63"/>
  <c r="J39" i="63"/>
  <c r="K39" i="63"/>
  <c r="L39" i="63"/>
  <c r="M39" i="63"/>
  <c r="E40" i="63"/>
  <c r="F40" i="63"/>
  <c r="G40" i="63"/>
  <c r="H40" i="63"/>
  <c r="I40" i="63"/>
  <c r="J40" i="63"/>
  <c r="F21" i="63" s="1"/>
  <c r="K40" i="63"/>
  <c r="L40" i="63"/>
  <c r="M40" i="63"/>
  <c r="E41" i="63"/>
  <c r="F41" i="63"/>
  <c r="G41" i="63"/>
  <c r="H41" i="63"/>
  <c r="I41" i="63"/>
  <c r="J41" i="63"/>
  <c r="K41" i="63"/>
  <c r="L41" i="63"/>
  <c r="M41" i="63"/>
  <c r="E42" i="63"/>
  <c r="F42" i="63"/>
  <c r="G42" i="63"/>
  <c r="E23" i="63" s="1"/>
  <c r="H42" i="63"/>
  <c r="I42" i="63"/>
  <c r="J42" i="63"/>
  <c r="K42" i="63"/>
  <c r="L42" i="63"/>
  <c r="M42" i="63"/>
  <c r="E43" i="63"/>
  <c r="F43" i="63"/>
  <c r="G43" i="63"/>
  <c r="E24" i="63" s="1"/>
  <c r="H43" i="63"/>
  <c r="I43" i="63"/>
  <c r="J43" i="63"/>
  <c r="F24" i="63" s="1"/>
  <c r="K43" i="63"/>
  <c r="L43" i="63"/>
  <c r="M43" i="63"/>
  <c r="E44" i="63"/>
  <c r="F44" i="63"/>
  <c r="G44" i="63"/>
  <c r="H44" i="63"/>
  <c r="I44" i="63"/>
  <c r="J44" i="63"/>
  <c r="F25" i="63" s="1"/>
  <c r="K44" i="63"/>
  <c r="L44" i="63"/>
  <c r="M44" i="63"/>
  <c r="E45" i="63"/>
  <c r="F45" i="63"/>
  <c r="G45" i="63"/>
  <c r="H45" i="63"/>
  <c r="I45" i="63"/>
  <c r="J45" i="63"/>
  <c r="F26" i="63" s="1"/>
  <c r="K45" i="63"/>
  <c r="L45" i="63"/>
  <c r="M45" i="63"/>
  <c r="E46" i="63"/>
  <c r="F46" i="63"/>
  <c r="G46" i="63"/>
  <c r="E27" i="63" s="1"/>
  <c r="H46" i="63"/>
  <c r="I46" i="63"/>
  <c r="J46" i="63"/>
  <c r="K46" i="63"/>
  <c r="L46" i="63"/>
  <c r="M46" i="63"/>
  <c r="E47" i="63"/>
  <c r="F47" i="63"/>
  <c r="G47" i="63"/>
  <c r="E28" i="63" s="1"/>
  <c r="H47" i="63"/>
  <c r="I47" i="63"/>
  <c r="J47" i="63"/>
  <c r="F28" i="63" s="1"/>
  <c r="K47" i="63"/>
  <c r="L47" i="63"/>
  <c r="M47" i="63"/>
  <c r="E48" i="63"/>
  <c r="F48" i="63"/>
  <c r="G48" i="63"/>
  <c r="E29" i="63" s="1"/>
  <c r="H48" i="63"/>
  <c r="I48" i="63"/>
  <c r="J48" i="63"/>
  <c r="F29" i="63" s="1"/>
  <c r="K48" i="63"/>
  <c r="L48" i="63"/>
  <c r="M48" i="63"/>
  <c r="F20" i="63"/>
  <c r="L37" i="63"/>
  <c r="I37" i="63"/>
  <c r="F19" i="63"/>
  <c r="G20" i="63"/>
  <c r="E22" i="63"/>
  <c r="F23" i="63"/>
  <c r="G24" i="63"/>
  <c r="J74" i="63" l="1"/>
  <c r="J76" i="63"/>
  <c r="G29" i="63"/>
  <c r="G21" i="63"/>
  <c r="G26" i="63"/>
  <c r="G22" i="63"/>
  <c r="I79" i="63"/>
  <c r="G25" i="63"/>
  <c r="I81" i="63"/>
  <c r="G23" i="63"/>
  <c r="J80" i="63"/>
  <c r="H78" i="63"/>
  <c r="I75" i="63"/>
  <c r="J81" i="63"/>
  <c r="J78" i="63"/>
  <c r="I77" i="63"/>
  <c r="H76" i="63"/>
  <c r="H81" i="63"/>
  <c r="G27" i="63"/>
  <c r="J79" i="63"/>
  <c r="I78" i="63"/>
  <c r="E25" i="63"/>
  <c r="H77" i="63"/>
  <c r="J75" i="63"/>
  <c r="F22" i="63"/>
  <c r="I74" i="63"/>
  <c r="E21" i="63"/>
  <c r="G19" i="63"/>
  <c r="G28" i="63"/>
  <c r="F27" i="63"/>
  <c r="E26" i="63"/>
  <c r="I80" i="63"/>
  <c r="H79" i="63"/>
  <c r="J77" i="63"/>
  <c r="I76" i="63"/>
  <c r="H75" i="63"/>
  <c r="H60" i="12"/>
  <c r="E46" i="12"/>
  <c r="J29" i="64" l="1"/>
  <c r="J28" i="64"/>
  <c r="J27" i="64"/>
  <c r="G29" i="64"/>
  <c r="G28" i="64"/>
  <c r="G27" i="64"/>
  <c r="D29" i="64"/>
  <c r="D28" i="64"/>
  <c r="D27" i="64"/>
  <c r="K40" i="25" l="1"/>
  <c r="K41" i="25"/>
  <c r="K42" i="25"/>
  <c r="K43" i="25"/>
  <c r="K44" i="25"/>
  <c r="K45" i="25"/>
  <c r="K46" i="25"/>
  <c r="K47" i="25"/>
  <c r="K48" i="25"/>
  <c r="K49" i="25"/>
  <c r="K50" i="25"/>
  <c r="K51" i="25"/>
  <c r="K52" i="25"/>
  <c r="K53" i="25"/>
  <c r="K39" i="25"/>
  <c r="H40" i="25"/>
  <c r="H41" i="25"/>
  <c r="H42" i="25"/>
  <c r="H43" i="25"/>
  <c r="H44" i="25"/>
  <c r="H45" i="25"/>
  <c r="H46" i="25"/>
  <c r="H47" i="25"/>
  <c r="H48" i="25"/>
  <c r="H49" i="25"/>
  <c r="H50" i="25"/>
  <c r="H52" i="25"/>
  <c r="H53" i="25"/>
  <c r="H39" i="25"/>
  <c r="E40" i="25"/>
  <c r="E41" i="25"/>
  <c r="E42" i="25"/>
  <c r="E43" i="25"/>
  <c r="E44" i="25"/>
  <c r="E45" i="25"/>
  <c r="E46" i="25"/>
  <c r="E47" i="25"/>
  <c r="E48" i="25"/>
  <c r="E49" i="25"/>
  <c r="E50" i="25"/>
  <c r="E51" i="25"/>
  <c r="E52" i="25"/>
  <c r="E53" i="25"/>
  <c r="E39" i="25"/>
  <c r="K37" i="63"/>
  <c r="H37" i="63"/>
  <c r="E37" i="63"/>
  <c r="K38" i="62"/>
  <c r="K37" i="62"/>
  <c r="K36" i="62"/>
  <c r="K35" i="62"/>
  <c r="K34" i="62"/>
  <c r="K33" i="62"/>
  <c r="K31" i="62"/>
  <c r="K30" i="62"/>
  <c r="K29" i="62"/>
  <c r="K28" i="62"/>
  <c r="K27" i="62"/>
  <c r="K26" i="62"/>
  <c r="K24" i="62"/>
  <c r="K23" i="62"/>
  <c r="K22" i="62"/>
  <c r="K21" i="62"/>
  <c r="K20" i="62"/>
  <c r="K19" i="62"/>
  <c r="H38" i="62"/>
  <c r="H37" i="62"/>
  <c r="H36" i="62"/>
  <c r="H35" i="62"/>
  <c r="H34" i="62"/>
  <c r="H33" i="62"/>
  <c r="H31" i="62"/>
  <c r="H30" i="62"/>
  <c r="H29" i="62"/>
  <c r="H28" i="62"/>
  <c r="H27" i="62"/>
  <c r="H26" i="62"/>
  <c r="H24" i="62"/>
  <c r="H23" i="62"/>
  <c r="H22" i="62"/>
  <c r="H21" i="62"/>
  <c r="H20" i="62"/>
  <c r="H19" i="62"/>
  <c r="E38" i="62"/>
  <c r="E37" i="62"/>
  <c r="E36" i="62"/>
  <c r="E35" i="62"/>
  <c r="E34" i="62"/>
  <c r="E33" i="62"/>
  <c r="E31" i="62"/>
  <c r="E30" i="62"/>
  <c r="E29" i="62"/>
  <c r="E28" i="62"/>
  <c r="E27" i="62"/>
  <c r="E26" i="62"/>
  <c r="E24" i="62"/>
  <c r="E23" i="62"/>
  <c r="E22" i="62"/>
  <c r="E21" i="62"/>
  <c r="E20" i="62"/>
  <c r="E19" i="62"/>
  <c r="H37" i="61"/>
  <c r="H34" i="61"/>
  <c r="K36" i="61"/>
  <c r="K35" i="61"/>
  <c r="K37" i="61" s="1"/>
  <c r="K33" i="61"/>
  <c r="K32" i="61"/>
  <c r="K30" i="61"/>
  <c r="K29" i="61"/>
  <c r="K31" i="61" s="1"/>
  <c r="H36" i="61"/>
  <c r="H35" i="61"/>
  <c r="H33" i="61"/>
  <c r="H32" i="61"/>
  <c r="H30" i="61"/>
  <c r="H29" i="61"/>
  <c r="H31" i="61" s="1"/>
  <c r="E36" i="61"/>
  <c r="E35" i="61"/>
  <c r="E37" i="61" s="1"/>
  <c r="E33" i="61"/>
  <c r="E32" i="61"/>
  <c r="E30" i="61"/>
  <c r="E29" i="61"/>
  <c r="E31" i="61" s="1"/>
  <c r="E34" i="61" l="1"/>
  <c r="K34" i="61"/>
  <c r="L29" i="64"/>
  <c r="K29" i="64"/>
  <c r="I51" i="64" s="1"/>
  <c r="I29" i="64"/>
  <c r="H29" i="64"/>
  <c r="H51" i="64" s="1"/>
  <c r="F29" i="64"/>
  <c r="E29" i="64"/>
  <c r="G51" i="64" s="1"/>
  <c r="L28" i="64"/>
  <c r="K28" i="64"/>
  <c r="I50" i="64" s="1"/>
  <c r="I28" i="64"/>
  <c r="H28" i="64"/>
  <c r="H50" i="64" s="1"/>
  <c r="F28" i="64"/>
  <c r="E28" i="64"/>
  <c r="L27" i="64"/>
  <c r="K27" i="64"/>
  <c r="I27" i="64"/>
  <c r="H27" i="64"/>
  <c r="F27" i="64"/>
  <c r="E27" i="64"/>
  <c r="M37" i="63"/>
  <c r="J37" i="63"/>
  <c r="F18" i="63" s="1"/>
  <c r="G37" i="63"/>
  <c r="F37" i="63"/>
  <c r="M38" i="62"/>
  <c r="L38" i="62"/>
  <c r="J38" i="62"/>
  <c r="I38" i="62"/>
  <c r="G38" i="62"/>
  <c r="F38" i="62"/>
  <c r="M37" i="62"/>
  <c r="L37" i="62"/>
  <c r="J37" i="62"/>
  <c r="I37" i="62"/>
  <c r="G37" i="62"/>
  <c r="F37" i="62"/>
  <c r="M36" i="62"/>
  <c r="L36" i="62"/>
  <c r="J36" i="62"/>
  <c r="I36" i="62"/>
  <c r="G36" i="62"/>
  <c r="F36" i="62"/>
  <c r="M35" i="62"/>
  <c r="L35" i="62"/>
  <c r="J35" i="62"/>
  <c r="I35" i="62"/>
  <c r="G35" i="62"/>
  <c r="F35" i="62"/>
  <c r="M34" i="62"/>
  <c r="L34" i="62"/>
  <c r="J34" i="62"/>
  <c r="I34" i="62"/>
  <c r="G34" i="62"/>
  <c r="F34" i="62"/>
  <c r="M33" i="62"/>
  <c r="L33" i="62"/>
  <c r="J33" i="62"/>
  <c r="I33" i="62"/>
  <c r="G33" i="62"/>
  <c r="F33" i="62"/>
  <c r="M31" i="62"/>
  <c r="L31" i="62"/>
  <c r="J31" i="62"/>
  <c r="I31" i="62"/>
  <c r="G31" i="62"/>
  <c r="F31" i="62"/>
  <c r="M30" i="62"/>
  <c r="L30" i="62"/>
  <c r="J30" i="62"/>
  <c r="I30" i="62"/>
  <c r="G30" i="62"/>
  <c r="F30" i="62"/>
  <c r="M29" i="62"/>
  <c r="L29" i="62"/>
  <c r="J29" i="62"/>
  <c r="I29" i="62"/>
  <c r="G29" i="62"/>
  <c r="F29" i="62"/>
  <c r="M28" i="62"/>
  <c r="L28" i="62"/>
  <c r="J28" i="62"/>
  <c r="I28" i="62"/>
  <c r="G28" i="62"/>
  <c r="F28" i="62"/>
  <c r="M27" i="62"/>
  <c r="L27" i="62"/>
  <c r="J27" i="62"/>
  <c r="I27" i="62"/>
  <c r="G27" i="62"/>
  <c r="F27" i="62"/>
  <c r="M26" i="62"/>
  <c r="L26" i="62"/>
  <c r="J26" i="62"/>
  <c r="I26" i="62"/>
  <c r="G26" i="62"/>
  <c r="F26" i="62"/>
  <c r="M24" i="62"/>
  <c r="L24" i="62"/>
  <c r="J24" i="62"/>
  <c r="I24" i="62"/>
  <c r="G24" i="62"/>
  <c r="F24" i="62"/>
  <c r="M23" i="62"/>
  <c r="L23" i="62"/>
  <c r="J23" i="62"/>
  <c r="I23" i="62"/>
  <c r="G23" i="62"/>
  <c r="F23" i="62"/>
  <c r="M22" i="62"/>
  <c r="L22" i="62"/>
  <c r="J22" i="62"/>
  <c r="I22" i="62"/>
  <c r="G22" i="62"/>
  <c r="F22" i="62"/>
  <c r="M21" i="62"/>
  <c r="L21" i="62"/>
  <c r="J21" i="62"/>
  <c r="I21" i="62"/>
  <c r="G21" i="62"/>
  <c r="F21" i="62"/>
  <c r="M20" i="62"/>
  <c r="L20" i="62"/>
  <c r="J20" i="62"/>
  <c r="I20" i="62"/>
  <c r="G20" i="62"/>
  <c r="F20" i="62"/>
  <c r="M19" i="62"/>
  <c r="L19" i="62"/>
  <c r="J19" i="62"/>
  <c r="I19" i="62"/>
  <c r="G19" i="62"/>
  <c r="F19" i="62"/>
  <c r="M36" i="61"/>
  <c r="L36" i="61"/>
  <c r="J36" i="61"/>
  <c r="I36" i="61"/>
  <c r="G36" i="61"/>
  <c r="F36" i="61"/>
  <c r="G59" i="61" s="1"/>
  <c r="M35" i="61"/>
  <c r="L35" i="61"/>
  <c r="J35" i="61"/>
  <c r="J37" i="61" s="1"/>
  <c r="I35" i="61"/>
  <c r="I37" i="61" s="1"/>
  <c r="G35" i="61"/>
  <c r="G37" i="61" s="1"/>
  <c r="F35" i="61"/>
  <c r="F37" i="61" s="1"/>
  <c r="M33" i="61"/>
  <c r="L33" i="61"/>
  <c r="J33" i="61"/>
  <c r="I33" i="61"/>
  <c r="H58" i="61" s="1"/>
  <c r="G33" i="61"/>
  <c r="F33" i="61"/>
  <c r="M32" i="61"/>
  <c r="L32" i="61"/>
  <c r="J32" i="61"/>
  <c r="J34" i="61" s="1"/>
  <c r="I32" i="61"/>
  <c r="I34" i="61" s="1"/>
  <c r="G32" i="61"/>
  <c r="G34" i="61" s="1"/>
  <c r="F32" i="61"/>
  <c r="F34" i="61" s="1"/>
  <c r="M30" i="61"/>
  <c r="L30" i="61"/>
  <c r="J30" i="61"/>
  <c r="I30" i="61"/>
  <c r="G30" i="61"/>
  <c r="F30" i="61"/>
  <c r="M29" i="61"/>
  <c r="L29" i="61"/>
  <c r="J29" i="61"/>
  <c r="J31" i="61" s="1"/>
  <c r="I29" i="61"/>
  <c r="G29" i="61"/>
  <c r="G31" i="61" s="1"/>
  <c r="F29" i="61"/>
  <c r="M30" i="60"/>
  <c r="R30" i="60" s="1"/>
  <c r="T30" i="60" s="1"/>
  <c r="L30" i="60"/>
  <c r="J30" i="60"/>
  <c r="I30" i="60"/>
  <c r="H30" i="60" s="1"/>
  <c r="G30" i="60"/>
  <c r="F30" i="60"/>
  <c r="E30" i="60" s="1"/>
  <c r="M29" i="60"/>
  <c r="R29" i="60" s="1"/>
  <c r="T29" i="60" s="1"/>
  <c r="L29" i="60"/>
  <c r="J29" i="60"/>
  <c r="I29" i="60"/>
  <c r="G29" i="60"/>
  <c r="F29" i="60"/>
  <c r="M28" i="60"/>
  <c r="R28" i="60" s="1"/>
  <c r="T28" i="60" s="1"/>
  <c r="L28" i="60"/>
  <c r="J28" i="60"/>
  <c r="I28" i="60"/>
  <c r="G28" i="60"/>
  <c r="F28" i="60"/>
  <c r="M27" i="60"/>
  <c r="R27" i="60" s="1"/>
  <c r="T27" i="60" s="1"/>
  <c r="L27" i="60"/>
  <c r="J27" i="60"/>
  <c r="I27" i="60"/>
  <c r="H27" i="60" s="1"/>
  <c r="G27" i="60"/>
  <c r="F27" i="60"/>
  <c r="M26" i="60"/>
  <c r="R26" i="60" s="1"/>
  <c r="T26" i="60" s="1"/>
  <c r="L26" i="60"/>
  <c r="J26" i="60"/>
  <c r="I26" i="60"/>
  <c r="G26" i="60"/>
  <c r="F26" i="60"/>
  <c r="M25" i="60"/>
  <c r="R25" i="60" s="1"/>
  <c r="T25" i="60" s="1"/>
  <c r="L25" i="60"/>
  <c r="J25" i="60"/>
  <c r="I25" i="60"/>
  <c r="G25" i="60"/>
  <c r="F25" i="60"/>
  <c r="M24" i="60"/>
  <c r="R24" i="60" s="1"/>
  <c r="T24" i="60" s="1"/>
  <c r="L24" i="60"/>
  <c r="J24" i="60"/>
  <c r="I24" i="60"/>
  <c r="G24" i="60"/>
  <c r="F24" i="60"/>
  <c r="M23" i="60"/>
  <c r="R23" i="60" s="1"/>
  <c r="T23" i="60" s="1"/>
  <c r="L23" i="60"/>
  <c r="J23" i="60"/>
  <c r="I23" i="60"/>
  <c r="H23" i="60" s="1"/>
  <c r="G23" i="60"/>
  <c r="F23" i="60"/>
  <c r="M22" i="60"/>
  <c r="R22" i="60" s="1"/>
  <c r="T22" i="60" s="1"/>
  <c r="L22" i="60"/>
  <c r="J22" i="60"/>
  <c r="I22" i="60"/>
  <c r="G22" i="60"/>
  <c r="F22" i="60"/>
  <c r="M21" i="60"/>
  <c r="R21" i="60" s="1"/>
  <c r="T21" i="60" s="1"/>
  <c r="L21" i="60"/>
  <c r="J21" i="60"/>
  <c r="I21" i="60"/>
  <c r="H21" i="60" s="1"/>
  <c r="G21" i="60"/>
  <c r="F21" i="60"/>
  <c r="M20" i="60"/>
  <c r="R20" i="60" s="1"/>
  <c r="T20" i="60" s="1"/>
  <c r="L20" i="60"/>
  <c r="J20" i="60"/>
  <c r="I20" i="60"/>
  <c r="G20" i="60"/>
  <c r="F20" i="60"/>
  <c r="M19" i="60"/>
  <c r="L19" i="60"/>
  <c r="J19" i="60"/>
  <c r="I19" i="60"/>
  <c r="H19" i="60" s="1"/>
  <c r="G19" i="60"/>
  <c r="F19" i="60"/>
  <c r="F40" i="25"/>
  <c r="G40" i="25"/>
  <c r="I40" i="25"/>
  <c r="J40" i="25"/>
  <c r="L40" i="25"/>
  <c r="M40" i="25"/>
  <c r="F41" i="25"/>
  <c r="G41" i="25"/>
  <c r="I41" i="25"/>
  <c r="J41" i="25"/>
  <c r="L41" i="25"/>
  <c r="M41" i="25"/>
  <c r="F42" i="25"/>
  <c r="G42" i="25"/>
  <c r="I42" i="25"/>
  <c r="J42" i="25"/>
  <c r="L42" i="25"/>
  <c r="M42" i="25"/>
  <c r="F43" i="25"/>
  <c r="G43" i="25"/>
  <c r="I43" i="25"/>
  <c r="J43" i="25"/>
  <c r="F21" i="25" s="1"/>
  <c r="L43" i="25"/>
  <c r="M43" i="25"/>
  <c r="F44" i="25"/>
  <c r="G44" i="25"/>
  <c r="I44" i="25"/>
  <c r="J44" i="25"/>
  <c r="L44" i="25"/>
  <c r="F45" i="25"/>
  <c r="G45" i="25"/>
  <c r="I45" i="25"/>
  <c r="J45" i="25"/>
  <c r="L45" i="25"/>
  <c r="M45" i="25"/>
  <c r="F46" i="25"/>
  <c r="G46" i="25"/>
  <c r="I46" i="25"/>
  <c r="L46" i="25"/>
  <c r="F47" i="25"/>
  <c r="G47" i="25"/>
  <c r="I47" i="25"/>
  <c r="J47" i="25"/>
  <c r="L47" i="25"/>
  <c r="M47" i="25"/>
  <c r="F48" i="25"/>
  <c r="G48" i="25"/>
  <c r="I48" i="25"/>
  <c r="J48" i="25"/>
  <c r="L48" i="25"/>
  <c r="M48" i="25"/>
  <c r="F49" i="25"/>
  <c r="G49" i="25"/>
  <c r="I49" i="25"/>
  <c r="J49" i="25"/>
  <c r="L49" i="25"/>
  <c r="M49" i="25"/>
  <c r="F50" i="25"/>
  <c r="G50" i="25"/>
  <c r="I50" i="25"/>
  <c r="J50" i="25"/>
  <c r="L50" i="25"/>
  <c r="M50" i="25"/>
  <c r="F51" i="25"/>
  <c r="G51" i="25"/>
  <c r="I51" i="25"/>
  <c r="J51" i="25"/>
  <c r="L51" i="25"/>
  <c r="M51" i="25"/>
  <c r="F52" i="25"/>
  <c r="G52" i="25"/>
  <c r="I52" i="25"/>
  <c r="J52" i="25"/>
  <c r="L52" i="25"/>
  <c r="M52" i="25"/>
  <c r="F53" i="25"/>
  <c r="G53" i="25"/>
  <c r="I53" i="25"/>
  <c r="J53" i="25"/>
  <c r="L53" i="25"/>
  <c r="M53" i="25"/>
  <c r="M39" i="25"/>
  <c r="L39" i="25"/>
  <c r="J39" i="25"/>
  <c r="I39" i="25"/>
  <c r="G39" i="25"/>
  <c r="F39" i="25"/>
  <c r="G50" i="64" l="1"/>
  <c r="D17" i="64"/>
  <c r="K19" i="60"/>
  <c r="K25" i="60"/>
  <c r="K27" i="60"/>
  <c r="R19" i="60"/>
  <c r="T19" i="60" s="1"/>
  <c r="H29" i="60"/>
  <c r="E31" i="25"/>
  <c r="E29" i="25"/>
  <c r="E27" i="25"/>
  <c r="E25" i="25"/>
  <c r="F31" i="25"/>
  <c r="F29" i="25"/>
  <c r="F25" i="25"/>
  <c r="F20" i="25"/>
  <c r="F18" i="25"/>
  <c r="E30" i="25"/>
  <c r="E28" i="25"/>
  <c r="E26" i="25"/>
  <c r="F27" i="25"/>
  <c r="G30" i="25"/>
  <c r="E17" i="25"/>
  <c r="G26" i="25"/>
  <c r="G20" i="25"/>
  <c r="G17" i="25"/>
  <c r="G23" i="25"/>
  <c r="G19" i="25"/>
  <c r="G31" i="25"/>
  <c r="G29" i="25"/>
  <c r="G27" i="25"/>
  <c r="G25" i="25"/>
  <c r="G21" i="25"/>
  <c r="F23" i="25"/>
  <c r="F19" i="25"/>
  <c r="G18" i="63"/>
  <c r="H26" i="60"/>
  <c r="K28" i="60"/>
  <c r="E25" i="60"/>
  <c r="E29" i="60"/>
  <c r="I31" i="61"/>
  <c r="F31" i="61"/>
  <c r="D19" i="61"/>
  <c r="F24" i="25"/>
  <c r="F22" i="25"/>
  <c r="F17" i="25"/>
  <c r="F30" i="25"/>
  <c r="F28" i="25"/>
  <c r="F26" i="25"/>
  <c r="E24" i="25"/>
  <c r="E22" i="25"/>
  <c r="E20" i="25"/>
  <c r="E18" i="25"/>
  <c r="E23" i="60"/>
  <c r="E18" i="63"/>
  <c r="K23" i="60"/>
  <c r="L31" i="61"/>
  <c r="L34" i="61"/>
  <c r="L37" i="61"/>
  <c r="E18" i="64"/>
  <c r="E23" i="25"/>
  <c r="E21" i="25"/>
  <c r="E19" i="25"/>
  <c r="E22" i="60"/>
  <c r="E24" i="60"/>
  <c r="M31" i="61"/>
  <c r="M34" i="61"/>
  <c r="M37" i="61"/>
  <c r="G22" i="25"/>
  <c r="G18" i="25"/>
  <c r="H22" i="60"/>
  <c r="G24" i="25"/>
  <c r="G28" i="25"/>
  <c r="K29" i="60"/>
  <c r="K20" i="60"/>
  <c r="K24" i="60"/>
  <c r="E21" i="60"/>
  <c r="K26" i="60"/>
  <c r="E20" i="60"/>
  <c r="H25" i="60"/>
  <c r="K30" i="60"/>
  <c r="H20" i="60"/>
  <c r="E26" i="60"/>
  <c r="E19" i="60"/>
  <c r="H24" i="60"/>
  <c r="K22" i="60"/>
  <c r="E28" i="60"/>
  <c r="H28" i="60"/>
  <c r="K21" i="60"/>
  <c r="E27" i="60"/>
  <c r="F17" i="64"/>
  <c r="F19" i="64"/>
  <c r="E19" i="64"/>
  <c r="D18" i="64"/>
  <c r="D19" i="64"/>
  <c r="E17" i="64"/>
  <c r="F18" i="64"/>
  <c r="D21" i="61"/>
  <c r="F20" i="61"/>
  <c r="D20" i="61"/>
  <c r="E19" i="61"/>
  <c r="E20" i="61"/>
  <c r="E21" i="61"/>
  <c r="F19" i="61"/>
  <c r="F21" i="61"/>
  <c r="G18" i="54" l="1"/>
  <c r="F18" i="54"/>
  <c r="I68" i="12" l="1"/>
  <c r="G60" i="12"/>
  <c r="F60" i="12"/>
  <c r="G111" i="12" s="1"/>
  <c r="H52" i="12"/>
  <c r="G52" i="12"/>
  <c r="E30" i="12" l="1"/>
  <c r="E68" i="12"/>
  <c r="F68" i="12"/>
  <c r="G68" i="12"/>
  <c r="H68" i="12"/>
  <c r="J68" i="12"/>
  <c r="F36" i="12" s="1"/>
  <c r="K68" i="12"/>
  <c r="L68" i="12"/>
  <c r="M68" i="12"/>
  <c r="M67" i="12"/>
  <c r="L67" i="12"/>
  <c r="K67" i="12"/>
  <c r="J67" i="12"/>
  <c r="I67" i="12"/>
  <c r="H67" i="12"/>
  <c r="G67" i="12"/>
  <c r="F67" i="12"/>
  <c r="E67" i="12"/>
  <c r="E63" i="12"/>
  <c r="F63" i="12"/>
  <c r="G63" i="12"/>
  <c r="H63" i="12"/>
  <c r="I63" i="12"/>
  <c r="J63" i="12"/>
  <c r="K63" i="12"/>
  <c r="L63" i="12"/>
  <c r="M63" i="12"/>
  <c r="E64" i="12"/>
  <c r="F64" i="12"/>
  <c r="G64" i="12"/>
  <c r="E33" i="12" s="1"/>
  <c r="H64" i="12"/>
  <c r="I64" i="12"/>
  <c r="J64" i="12"/>
  <c r="K64" i="12"/>
  <c r="L64" i="12"/>
  <c r="M64" i="12"/>
  <c r="E65" i="12"/>
  <c r="F65" i="12"/>
  <c r="G65" i="12"/>
  <c r="H65" i="12"/>
  <c r="I65" i="12"/>
  <c r="J65" i="12"/>
  <c r="F34" i="12" s="1"/>
  <c r="K65" i="12"/>
  <c r="L65" i="12"/>
  <c r="M65" i="12"/>
  <c r="M62" i="12"/>
  <c r="L62" i="12"/>
  <c r="K62" i="12"/>
  <c r="J62" i="12"/>
  <c r="I62" i="12"/>
  <c r="H62" i="12"/>
  <c r="G62" i="12"/>
  <c r="F62" i="12"/>
  <c r="E62" i="12"/>
  <c r="M59" i="12"/>
  <c r="L59" i="12"/>
  <c r="K60" i="12"/>
  <c r="K59" i="12"/>
  <c r="J60" i="12"/>
  <c r="I60" i="12"/>
  <c r="M60" i="12"/>
  <c r="L60" i="12"/>
  <c r="J59" i="12"/>
  <c r="I59" i="12"/>
  <c r="H59" i="12"/>
  <c r="G59" i="12"/>
  <c r="F59" i="12"/>
  <c r="E60" i="12"/>
  <c r="E59" i="12"/>
  <c r="E55" i="12"/>
  <c r="F55" i="12"/>
  <c r="G55" i="12"/>
  <c r="H55" i="12"/>
  <c r="I55" i="12"/>
  <c r="J55" i="12"/>
  <c r="K55" i="12"/>
  <c r="L55" i="12"/>
  <c r="M55" i="12"/>
  <c r="E56" i="12"/>
  <c r="F56" i="12"/>
  <c r="G56" i="12"/>
  <c r="H56" i="12"/>
  <c r="I56" i="12"/>
  <c r="J56" i="12"/>
  <c r="K56" i="12"/>
  <c r="L56" i="12"/>
  <c r="M56" i="12"/>
  <c r="E57" i="12"/>
  <c r="F57" i="12"/>
  <c r="G57" i="12"/>
  <c r="E28" i="12" s="1"/>
  <c r="H57" i="12"/>
  <c r="I57" i="12"/>
  <c r="J57" i="12"/>
  <c r="K57" i="12"/>
  <c r="L57" i="12"/>
  <c r="M57" i="12"/>
  <c r="M54" i="12"/>
  <c r="L54" i="12"/>
  <c r="I105" i="12" s="1"/>
  <c r="K54" i="12"/>
  <c r="J54" i="12"/>
  <c r="I54" i="12"/>
  <c r="H54" i="12"/>
  <c r="G54" i="12"/>
  <c r="F54" i="12"/>
  <c r="G105" i="12" s="1"/>
  <c r="E54" i="12"/>
  <c r="E52" i="12"/>
  <c r="F52" i="12"/>
  <c r="E24" i="12" s="1"/>
  <c r="I52" i="12"/>
  <c r="J52" i="12"/>
  <c r="K52" i="12"/>
  <c r="L52" i="12"/>
  <c r="M52" i="12"/>
  <c r="M51" i="12"/>
  <c r="L51" i="12"/>
  <c r="K51" i="12"/>
  <c r="J51" i="12"/>
  <c r="I51" i="12"/>
  <c r="H51" i="12"/>
  <c r="G51" i="12"/>
  <c r="F51" i="12"/>
  <c r="E51" i="12"/>
  <c r="H105" i="12" l="1"/>
  <c r="F25" i="12"/>
  <c r="G26" i="12"/>
  <c r="G110" i="12"/>
  <c r="I111" i="12"/>
  <c r="H113" i="12"/>
  <c r="H118" i="12"/>
  <c r="E31" i="12"/>
  <c r="F29" i="12"/>
  <c r="F27" i="12"/>
  <c r="E26" i="12"/>
  <c r="H111" i="12"/>
  <c r="G33" i="12"/>
  <c r="F32" i="12"/>
  <c r="F28" i="12"/>
  <c r="E27" i="12"/>
  <c r="G34" i="12"/>
  <c r="F33" i="12"/>
  <c r="E32" i="12"/>
  <c r="G36" i="12"/>
  <c r="F35" i="12"/>
  <c r="G27" i="12"/>
  <c r="F26" i="12"/>
  <c r="E34" i="12"/>
  <c r="G32" i="12"/>
  <c r="G106" i="12"/>
  <c r="G31" i="12"/>
  <c r="I110" i="12"/>
  <c r="H114" i="12"/>
  <c r="H107" i="12"/>
  <c r="I115" i="12"/>
  <c r="I53" i="12"/>
  <c r="G24" i="12"/>
  <c r="E36" i="12"/>
  <c r="F30" i="12"/>
  <c r="I108" i="12"/>
  <c r="H115" i="12"/>
  <c r="M69" i="12"/>
  <c r="G35" i="12"/>
  <c r="E29" i="12"/>
  <c r="G108" i="12"/>
  <c r="I106" i="12"/>
  <c r="G113" i="12"/>
  <c r="H116" i="12"/>
  <c r="G115" i="12"/>
  <c r="G118" i="12"/>
  <c r="F23" i="12"/>
  <c r="G23" i="12"/>
  <c r="I61" i="12"/>
  <c r="H110" i="12"/>
  <c r="G69" i="12"/>
  <c r="E35" i="12"/>
  <c r="H108" i="12"/>
  <c r="E25" i="12"/>
  <c r="G119" i="12"/>
  <c r="I116" i="12"/>
  <c r="I107" i="12"/>
  <c r="H106" i="12"/>
  <c r="G116" i="12"/>
  <c r="I114" i="12"/>
  <c r="G114" i="12"/>
  <c r="G29" i="12"/>
  <c r="F24" i="12"/>
  <c r="G25" i="12"/>
  <c r="G30" i="12"/>
  <c r="F31" i="12"/>
  <c r="H119" i="12"/>
  <c r="G107" i="12"/>
  <c r="G28" i="12"/>
  <c r="I119" i="12"/>
  <c r="G53" i="12"/>
  <c r="E23" i="12"/>
  <c r="I113" i="12"/>
  <c r="I118" i="12"/>
  <c r="L66" i="12"/>
  <c r="E53" i="12"/>
  <c r="E69" i="12"/>
  <c r="L61" i="12"/>
  <c r="M61" i="12"/>
  <c r="H69" i="12"/>
  <c r="J53" i="12"/>
  <c r="E58" i="12"/>
  <c r="H58" i="12"/>
  <c r="J58" i="12"/>
  <c r="F53" i="12"/>
  <c r="G58" i="12"/>
  <c r="F58" i="12"/>
  <c r="G109" i="12" s="1"/>
  <c r="F61" i="12"/>
  <c r="L69" i="12"/>
  <c r="I120" i="12" s="1"/>
  <c r="H61" i="12"/>
  <c r="H53" i="12"/>
  <c r="L58" i="12"/>
  <c r="F66" i="12"/>
  <c r="I58" i="12"/>
  <c r="K58" i="12"/>
  <c r="K53" i="12"/>
  <c r="J61" i="12"/>
  <c r="K69" i="12"/>
  <c r="M58" i="12"/>
  <c r="L53" i="12"/>
  <c r="G61" i="12"/>
  <c r="M53" i="12"/>
  <c r="I69" i="12"/>
  <c r="G66" i="12"/>
  <c r="F69" i="12"/>
  <c r="G120" i="12" s="1"/>
  <c r="H66" i="12"/>
  <c r="E61" i="12"/>
  <c r="I66" i="12"/>
  <c r="E66" i="12"/>
  <c r="K66" i="12"/>
  <c r="J66" i="12"/>
  <c r="K61" i="12"/>
  <c r="M66" i="12"/>
  <c r="J69" i="12"/>
  <c r="I109" i="12" l="1"/>
  <c r="H120" i="12"/>
  <c r="H117" i="12"/>
  <c r="G117" i="12"/>
  <c r="I112" i="12"/>
  <c r="H109" i="12"/>
  <c r="G112" i="12"/>
  <c r="I117" i="12"/>
  <c r="H112" i="12"/>
  <c r="G33" i="50"/>
  <c r="E25" i="50" s="1"/>
  <c r="F33" i="50"/>
  <c r="E33" i="50"/>
  <c r="G32" i="50"/>
  <c r="E24" i="50" s="1"/>
  <c r="F32" i="50"/>
  <c r="E32" i="50"/>
  <c r="G31" i="50"/>
  <c r="E23" i="50" s="1"/>
  <c r="F31" i="50"/>
  <c r="E31" i="50"/>
  <c r="G30" i="50"/>
  <c r="F30" i="50"/>
  <c r="E30" i="50"/>
  <c r="G29" i="50"/>
  <c r="F29" i="50"/>
  <c r="E29" i="50"/>
  <c r="G28" i="50"/>
  <c r="E20" i="50" s="1"/>
  <c r="F28" i="50"/>
  <c r="E28" i="50"/>
  <c r="G27" i="50"/>
  <c r="E19" i="50" s="1"/>
  <c r="F27" i="50"/>
  <c r="E27" i="50"/>
  <c r="G26" i="50"/>
  <c r="F26" i="50"/>
  <c r="E26" i="50"/>
  <c r="G25" i="50"/>
  <c r="F25" i="50"/>
  <c r="G24" i="50"/>
  <c r="F24" i="50"/>
  <c r="G23" i="50"/>
  <c r="F23" i="50"/>
  <c r="G22" i="50"/>
  <c r="F22" i="50"/>
  <c r="E22" i="50"/>
  <c r="G21" i="50"/>
  <c r="F21" i="50"/>
  <c r="E21" i="50"/>
  <c r="G20" i="50"/>
  <c r="F20" i="50"/>
  <c r="G19" i="50"/>
  <c r="F19" i="50"/>
  <c r="E29" i="49"/>
  <c r="F29" i="49"/>
  <c r="E30" i="49"/>
  <c r="F30" i="49"/>
  <c r="E31" i="49"/>
  <c r="F31" i="49"/>
  <c r="F28" i="49"/>
  <c r="E28" i="49"/>
  <c r="E21" i="49"/>
  <c r="F21" i="49"/>
  <c r="E22" i="49"/>
  <c r="F22" i="49"/>
  <c r="E23" i="49"/>
  <c r="F23" i="49"/>
  <c r="E24" i="49"/>
  <c r="F24" i="49"/>
  <c r="E25" i="49"/>
  <c r="F25" i="49"/>
  <c r="E26" i="49"/>
  <c r="F26" i="49"/>
  <c r="E27" i="49"/>
  <c r="F27" i="49"/>
  <c r="H20" i="49"/>
  <c r="G20" i="49"/>
  <c r="F20" i="49"/>
  <c r="E20" i="49"/>
  <c r="J31" i="49"/>
  <c r="I31" i="49"/>
  <c r="H31" i="49"/>
  <c r="G31" i="49"/>
  <c r="J30" i="49"/>
  <c r="I30" i="49"/>
  <c r="H30" i="49"/>
  <c r="G30" i="49"/>
  <c r="J29" i="49"/>
  <c r="H94" i="49" s="1"/>
  <c r="I29" i="49"/>
  <c r="H29" i="49"/>
  <c r="G29" i="49"/>
  <c r="J28" i="49"/>
  <c r="I28" i="49"/>
  <c r="H28" i="49"/>
  <c r="G28" i="49"/>
  <c r="J27" i="49"/>
  <c r="I27" i="49"/>
  <c r="H27" i="49"/>
  <c r="G27" i="49"/>
  <c r="J26" i="49"/>
  <c r="H91" i="49" s="1"/>
  <c r="I26" i="49"/>
  <c r="H26" i="49"/>
  <c r="G26" i="49"/>
  <c r="J25" i="49"/>
  <c r="I25" i="49"/>
  <c r="H25" i="49"/>
  <c r="G25" i="49"/>
  <c r="J24" i="49"/>
  <c r="I24" i="49"/>
  <c r="H24" i="49"/>
  <c r="G24" i="49"/>
  <c r="J23" i="49"/>
  <c r="I23" i="49"/>
  <c r="H23" i="49"/>
  <c r="G23" i="49"/>
  <c r="J22" i="49"/>
  <c r="I22" i="49"/>
  <c r="H22" i="49"/>
  <c r="G22" i="49"/>
  <c r="J21" i="49"/>
  <c r="I21" i="49"/>
  <c r="H21" i="49"/>
  <c r="G21" i="49"/>
  <c r="J20" i="49"/>
  <c r="J18" i="46"/>
  <c r="I18" i="46"/>
  <c r="H18" i="46"/>
  <c r="G18" i="46"/>
  <c r="E18" i="46"/>
  <c r="V18" i="46"/>
  <c r="U18" i="46"/>
  <c r="T18" i="46"/>
  <c r="S18" i="46"/>
  <c r="R18" i="46"/>
  <c r="P18" i="46"/>
  <c r="O18" i="46"/>
  <c r="N18" i="46"/>
  <c r="M18" i="46"/>
  <c r="L18" i="46"/>
  <c r="K18" i="46"/>
  <c r="F29" i="45"/>
  <c r="E29" i="45"/>
  <c r="G28" i="45"/>
  <c r="F28" i="45"/>
  <c r="E28" i="45"/>
  <c r="G27" i="45"/>
  <c r="F27" i="45"/>
  <c r="E27" i="45"/>
  <c r="G26" i="45"/>
  <c r="F26" i="45"/>
  <c r="E26" i="45"/>
  <c r="G25" i="45"/>
  <c r="F25" i="45"/>
  <c r="E25" i="45"/>
  <c r="G24" i="45"/>
  <c r="F24" i="45"/>
  <c r="E24" i="45"/>
  <c r="G23" i="45"/>
  <c r="F23" i="45"/>
  <c r="E23" i="45"/>
  <c r="G22" i="45"/>
  <c r="F22" i="45"/>
  <c r="E22" i="45"/>
  <c r="G21" i="45"/>
  <c r="F21" i="45"/>
  <c r="E21" i="45"/>
  <c r="G20" i="45"/>
  <c r="F20" i="45"/>
  <c r="E20" i="45"/>
  <c r="G19" i="45"/>
  <c r="F19" i="45"/>
  <c r="E19" i="45"/>
  <c r="G18" i="45"/>
  <c r="F18" i="45"/>
  <c r="E18" i="45"/>
  <c r="M29" i="45"/>
  <c r="L29" i="45"/>
  <c r="K29" i="45"/>
  <c r="J29" i="45"/>
  <c r="I29" i="45"/>
  <c r="H29" i="45"/>
  <c r="M28" i="45"/>
  <c r="L28" i="45"/>
  <c r="K28" i="45"/>
  <c r="J28" i="45"/>
  <c r="I28" i="45"/>
  <c r="H28" i="45"/>
  <c r="M27" i="45"/>
  <c r="L27" i="45"/>
  <c r="K27" i="45"/>
  <c r="J27" i="45"/>
  <c r="I27" i="45"/>
  <c r="H27" i="45"/>
  <c r="M26" i="45"/>
  <c r="L26" i="45"/>
  <c r="K26" i="45"/>
  <c r="J26" i="45"/>
  <c r="I26" i="45"/>
  <c r="H26" i="45"/>
  <c r="M25" i="45"/>
  <c r="L25" i="45"/>
  <c r="K25" i="45"/>
  <c r="J25" i="45"/>
  <c r="I25" i="45"/>
  <c r="H25" i="45"/>
  <c r="M24" i="45"/>
  <c r="L24" i="45"/>
  <c r="K24" i="45"/>
  <c r="J24" i="45"/>
  <c r="I24" i="45"/>
  <c r="H24" i="45"/>
  <c r="M23" i="45"/>
  <c r="L23" i="45"/>
  <c r="K23" i="45"/>
  <c r="J23" i="45"/>
  <c r="I23" i="45"/>
  <c r="H23" i="45"/>
  <c r="M22" i="45"/>
  <c r="L22" i="45"/>
  <c r="K22" i="45"/>
  <c r="J22" i="45"/>
  <c r="I22" i="45"/>
  <c r="H22" i="45"/>
  <c r="M21" i="45"/>
  <c r="L21" i="45"/>
  <c r="K21" i="45"/>
  <c r="J21" i="45"/>
  <c r="I21" i="45"/>
  <c r="H21" i="45"/>
  <c r="M20" i="45"/>
  <c r="L20" i="45"/>
  <c r="K20" i="45"/>
  <c r="J20" i="45"/>
  <c r="I20" i="45"/>
  <c r="H20" i="45"/>
  <c r="M19" i="45"/>
  <c r="L19" i="45"/>
  <c r="K19" i="45"/>
  <c r="J19" i="45"/>
  <c r="I19" i="45"/>
  <c r="H19" i="45"/>
  <c r="M18" i="45"/>
  <c r="L18" i="45"/>
  <c r="K18" i="45"/>
  <c r="J18" i="45"/>
  <c r="I18" i="45"/>
  <c r="H18" i="45"/>
  <c r="G55" i="43"/>
  <c r="F55" i="43"/>
  <c r="E55" i="43"/>
  <c r="G54" i="43"/>
  <c r="F54" i="43"/>
  <c r="E54" i="43"/>
  <c r="G53" i="43"/>
  <c r="F53" i="43"/>
  <c r="E53" i="43"/>
  <c r="G52" i="43"/>
  <c r="F52" i="43"/>
  <c r="E52" i="43"/>
  <c r="G51" i="43"/>
  <c r="F51" i="43"/>
  <c r="E51" i="43"/>
  <c r="G50" i="43"/>
  <c r="F50" i="43"/>
  <c r="E50" i="43"/>
  <c r="G49" i="43"/>
  <c r="F49" i="43"/>
  <c r="E49" i="43"/>
  <c r="G48" i="43"/>
  <c r="F48" i="43"/>
  <c r="E48" i="43"/>
  <c r="G47" i="43"/>
  <c r="F47" i="43"/>
  <c r="E47" i="43"/>
  <c r="G46" i="43"/>
  <c r="F46" i="43"/>
  <c r="E46" i="43"/>
  <c r="G45" i="43"/>
  <c r="F45" i="43"/>
  <c r="E45" i="43"/>
  <c r="G44" i="43"/>
  <c r="F44" i="43"/>
  <c r="E44" i="43"/>
  <c r="G42" i="43"/>
  <c r="F42" i="43"/>
  <c r="E42" i="43"/>
  <c r="G41" i="43"/>
  <c r="F41" i="43"/>
  <c r="E41" i="43"/>
  <c r="G40" i="43"/>
  <c r="F40" i="43"/>
  <c r="E40" i="43"/>
  <c r="G39" i="43"/>
  <c r="F39" i="43"/>
  <c r="E39" i="43"/>
  <c r="G38" i="43"/>
  <c r="F38" i="43"/>
  <c r="E38" i="43"/>
  <c r="G37" i="43"/>
  <c r="F37" i="43"/>
  <c r="E37" i="43"/>
  <c r="G36" i="43"/>
  <c r="F36" i="43"/>
  <c r="E36" i="43"/>
  <c r="G35" i="43"/>
  <c r="F35" i="43"/>
  <c r="E35" i="43"/>
  <c r="G34" i="43"/>
  <c r="F34" i="43"/>
  <c r="E34" i="43"/>
  <c r="G33" i="43"/>
  <c r="F33" i="43"/>
  <c r="E33" i="43"/>
  <c r="G32" i="43"/>
  <c r="F32" i="43"/>
  <c r="E32" i="43"/>
  <c r="G31" i="43"/>
  <c r="F31" i="43"/>
  <c r="E31" i="43"/>
  <c r="G29" i="43"/>
  <c r="F29" i="43"/>
  <c r="E29" i="43"/>
  <c r="G28" i="43"/>
  <c r="F28" i="43"/>
  <c r="E28" i="43"/>
  <c r="G27" i="43"/>
  <c r="F27" i="43"/>
  <c r="E27" i="43"/>
  <c r="G26" i="43"/>
  <c r="F26" i="43"/>
  <c r="E26" i="43"/>
  <c r="G25" i="43"/>
  <c r="F25" i="43"/>
  <c r="E25" i="43"/>
  <c r="G24" i="43"/>
  <c r="F24" i="43"/>
  <c r="E24" i="43"/>
  <c r="G23" i="43"/>
  <c r="F23" i="43"/>
  <c r="E23" i="43"/>
  <c r="G22" i="43"/>
  <c r="F22" i="43"/>
  <c r="E22" i="43"/>
  <c r="G21" i="43"/>
  <c r="F21" i="43"/>
  <c r="E21" i="43"/>
  <c r="G20" i="43"/>
  <c r="F20" i="43"/>
  <c r="E20" i="43"/>
  <c r="G19" i="43"/>
  <c r="F19" i="43"/>
  <c r="E19" i="43"/>
  <c r="G18" i="43"/>
  <c r="F18" i="43"/>
  <c r="E18" i="43"/>
  <c r="M49" i="43"/>
  <c r="L49" i="43"/>
  <c r="K49" i="43"/>
  <c r="J49" i="43"/>
  <c r="I49" i="43"/>
  <c r="H49" i="43"/>
  <c r="L46" i="43"/>
  <c r="K46" i="43"/>
  <c r="J46" i="43"/>
  <c r="I46" i="43"/>
  <c r="H46" i="43"/>
  <c r="M20" i="43"/>
  <c r="M55" i="43"/>
  <c r="L55" i="43"/>
  <c r="K55" i="43"/>
  <c r="J55" i="43"/>
  <c r="I55" i="43"/>
  <c r="H55" i="43"/>
  <c r="M54" i="43"/>
  <c r="L54" i="43"/>
  <c r="K54" i="43"/>
  <c r="J54" i="43"/>
  <c r="I54" i="43"/>
  <c r="H54" i="43"/>
  <c r="M53" i="43"/>
  <c r="L53" i="43"/>
  <c r="K53" i="43"/>
  <c r="J53" i="43"/>
  <c r="I53" i="43"/>
  <c r="H53" i="43"/>
  <c r="M52" i="43"/>
  <c r="L52" i="43"/>
  <c r="K52" i="43"/>
  <c r="J52" i="43"/>
  <c r="I52" i="43"/>
  <c r="H52" i="43"/>
  <c r="M51" i="43"/>
  <c r="L51" i="43"/>
  <c r="K51" i="43"/>
  <c r="J51" i="43"/>
  <c r="I51" i="43"/>
  <c r="H51" i="43"/>
  <c r="M50" i="43"/>
  <c r="L50" i="43"/>
  <c r="K50" i="43"/>
  <c r="J50" i="43"/>
  <c r="I50" i="43"/>
  <c r="H50" i="43"/>
  <c r="M48" i="43"/>
  <c r="L48" i="43"/>
  <c r="K48" i="43"/>
  <c r="J48" i="43"/>
  <c r="I48" i="43"/>
  <c r="H48" i="43"/>
  <c r="M47" i="43"/>
  <c r="L47" i="43"/>
  <c r="K47" i="43"/>
  <c r="J47" i="43"/>
  <c r="I47" i="43"/>
  <c r="H47" i="43"/>
  <c r="M46" i="43"/>
  <c r="M45" i="43"/>
  <c r="L45" i="43"/>
  <c r="K45" i="43"/>
  <c r="J45" i="43"/>
  <c r="I45" i="43"/>
  <c r="H45" i="43"/>
  <c r="M44" i="43"/>
  <c r="L44" i="43"/>
  <c r="K44" i="43"/>
  <c r="J44" i="43"/>
  <c r="I44" i="43"/>
  <c r="H44" i="43"/>
  <c r="M42" i="43"/>
  <c r="L42" i="43"/>
  <c r="K42" i="43"/>
  <c r="J42" i="43"/>
  <c r="I42" i="43"/>
  <c r="H42" i="43"/>
  <c r="M41" i="43"/>
  <c r="L41" i="43"/>
  <c r="K41" i="43"/>
  <c r="J41" i="43"/>
  <c r="I41" i="43"/>
  <c r="H41" i="43"/>
  <c r="M40" i="43"/>
  <c r="L40" i="43"/>
  <c r="K40" i="43"/>
  <c r="J40" i="43"/>
  <c r="I40" i="43"/>
  <c r="H40" i="43"/>
  <c r="M39" i="43"/>
  <c r="L39" i="43"/>
  <c r="K39" i="43"/>
  <c r="J39" i="43"/>
  <c r="I39" i="43"/>
  <c r="H39" i="43"/>
  <c r="M38" i="43"/>
  <c r="L38" i="43"/>
  <c r="K38" i="43"/>
  <c r="J38" i="43"/>
  <c r="I38" i="43"/>
  <c r="H38" i="43"/>
  <c r="M37" i="43"/>
  <c r="L37" i="43"/>
  <c r="K37" i="43"/>
  <c r="J37" i="43"/>
  <c r="I37" i="43"/>
  <c r="H37" i="43"/>
  <c r="M35" i="43"/>
  <c r="L35" i="43"/>
  <c r="K35" i="43"/>
  <c r="J35" i="43"/>
  <c r="I35" i="43"/>
  <c r="H35" i="43"/>
  <c r="M34" i="43"/>
  <c r="L34" i="43"/>
  <c r="K34" i="43"/>
  <c r="J34" i="43"/>
  <c r="I34" i="43"/>
  <c r="H34" i="43"/>
  <c r="M32" i="43"/>
  <c r="L32" i="43"/>
  <c r="K32" i="43"/>
  <c r="J32" i="43"/>
  <c r="I32" i="43"/>
  <c r="H32" i="43"/>
  <c r="M31" i="43"/>
  <c r="L31" i="43"/>
  <c r="K31" i="43"/>
  <c r="J31" i="43"/>
  <c r="I31" i="43"/>
  <c r="H31" i="43"/>
  <c r="M29" i="43"/>
  <c r="L29" i="43"/>
  <c r="K29" i="43"/>
  <c r="J29" i="43"/>
  <c r="I29" i="43"/>
  <c r="H29" i="43"/>
  <c r="M28" i="43"/>
  <c r="L28" i="43"/>
  <c r="K28" i="43"/>
  <c r="J28" i="43"/>
  <c r="I28" i="43"/>
  <c r="H28" i="43"/>
  <c r="M27" i="43"/>
  <c r="L27" i="43"/>
  <c r="K27" i="43"/>
  <c r="J27" i="43"/>
  <c r="I27" i="43"/>
  <c r="H27" i="43"/>
  <c r="M26" i="43"/>
  <c r="L26" i="43"/>
  <c r="K26" i="43"/>
  <c r="J26" i="43"/>
  <c r="I26" i="43"/>
  <c r="H26" i="43"/>
  <c r="M25" i="43"/>
  <c r="L25" i="43"/>
  <c r="K25" i="43"/>
  <c r="J25" i="43"/>
  <c r="I25" i="43"/>
  <c r="H25" i="43"/>
  <c r="M24" i="43"/>
  <c r="L24" i="43"/>
  <c r="K24" i="43"/>
  <c r="J24" i="43"/>
  <c r="I24" i="43"/>
  <c r="H24" i="43"/>
  <c r="M22" i="43"/>
  <c r="L22" i="43"/>
  <c r="K22" i="43"/>
  <c r="J22" i="43"/>
  <c r="I22" i="43"/>
  <c r="H22" i="43"/>
  <c r="M21" i="43"/>
  <c r="L21" i="43"/>
  <c r="K21" i="43"/>
  <c r="J21" i="43"/>
  <c r="I21" i="43"/>
  <c r="H21" i="43"/>
  <c r="M19" i="43"/>
  <c r="L19" i="43"/>
  <c r="K19" i="43"/>
  <c r="J19" i="43"/>
  <c r="I19" i="43"/>
  <c r="H19" i="43"/>
  <c r="M18" i="43"/>
  <c r="L18" i="43"/>
  <c r="K18" i="43"/>
  <c r="J18" i="43"/>
  <c r="I18" i="43"/>
  <c r="H18" i="43"/>
  <c r="F18" i="20"/>
  <c r="O30" i="49" l="1"/>
  <c r="P17" i="49"/>
  <c r="G92" i="49"/>
  <c r="P24" i="49"/>
  <c r="Q11" i="49"/>
  <c r="P27" i="49"/>
  <c r="Q14" i="49"/>
  <c r="P30" i="49"/>
  <c r="Q17" i="49"/>
  <c r="F91" i="49"/>
  <c r="N28" i="49"/>
  <c r="O15" i="49"/>
  <c r="O24" i="49"/>
  <c r="P11" i="49"/>
  <c r="O27" i="49"/>
  <c r="P14" i="49"/>
  <c r="F92" i="49"/>
  <c r="G89" i="49"/>
  <c r="G95" i="49"/>
  <c r="N27" i="49"/>
  <c r="O14" i="49"/>
  <c r="H89" i="49"/>
  <c r="H92" i="49"/>
  <c r="H95" i="49"/>
  <c r="N26" i="49"/>
  <c r="O13" i="49"/>
  <c r="F93" i="49"/>
  <c r="F96" i="49"/>
  <c r="G96" i="49"/>
  <c r="O28" i="49"/>
  <c r="P15" i="49"/>
  <c r="G93" i="49"/>
  <c r="F94" i="49"/>
  <c r="O25" i="49"/>
  <c r="P12" i="49"/>
  <c r="F90" i="49"/>
  <c r="G90" i="49"/>
  <c r="N25" i="49"/>
  <c r="O12" i="49"/>
  <c r="P25" i="49"/>
  <c r="Q12" i="49"/>
  <c r="P31" i="49"/>
  <c r="Q18" i="49"/>
  <c r="F89" i="49"/>
  <c r="H90" i="49"/>
  <c r="H96" i="49"/>
  <c r="N30" i="49"/>
  <c r="O17" i="49"/>
  <c r="O26" i="49"/>
  <c r="P13" i="49"/>
  <c r="G91" i="49"/>
  <c r="G94" i="49"/>
  <c r="N29" i="49"/>
  <c r="O16" i="49"/>
  <c r="O31" i="49"/>
  <c r="P18" i="49"/>
  <c r="N31" i="49"/>
  <c r="O18" i="49"/>
  <c r="P28" i="49"/>
  <c r="Q15" i="49"/>
  <c r="F95" i="49"/>
  <c r="H93" i="49"/>
  <c r="N24" i="49"/>
  <c r="O11" i="49"/>
  <c r="O29" i="49"/>
  <c r="P16" i="49"/>
  <c r="P26" i="49"/>
  <c r="Q13" i="49"/>
  <c r="P29" i="49"/>
  <c r="Q16" i="49"/>
  <c r="G30" i="43"/>
  <c r="G43" i="43"/>
  <c r="G56" i="43"/>
  <c r="I20" i="43"/>
  <c r="I33" i="43"/>
  <c r="I23" i="43"/>
  <c r="K36" i="43"/>
  <c r="J33" i="43"/>
  <c r="M23" i="43"/>
  <c r="H36" i="43"/>
  <c r="J23" i="43"/>
  <c r="I56" i="43"/>
  <c r="K23" i="43"/>
  <c r="L23" i="43"/>
  <c r="L36" i="43"/>
  <c r="M36" i="43"/>
  <c r="H20" i="43"/>
  <c r="H33" i="43"/>
  <c r="E30" i="43"/>
  <c r="E43" i="43"/>
  <c r="E56" i="43"/>
  <c r="F30" i="43"/>
  <c r="F43" i="43"/>
  <c r="F56" i="43"/>
  <c r="K33" i="43"/>
  <c r="J20" i="43"/>
  <c r="K20" i="43"/>
  <c r="L20" i="43"/>
  <c r="L33" i="43"/>
  <c r="M33" i="43"/>
  <c r="H23" i="43"/>
  <c r="I36" i="43"/>
  <c r="J36" i="43"/>
  <c r="I30" i="43"/>
  <c r="K56" i="43"/>
  <c r="I43" i="43"/>
  <c r="M56" i="43"/>
  <c r="K30" i="43"/>
  <c r="K43" i="43"/>
  <c r="L43" i="43"/>
  <c r="M43" i="43"/>
  <c r="J30" i="43"/>
  <c r="M30" i="43"/>
  <c r="L30" i="43"/>
  <c r="H43" i="43"/>
  <c r="H56" i="43"/>
  <c r="J43" i="43"/>
  <c r="J56" i="43"/>
  <c r="L56" i="43"/>
  <c r="H30" i="43"/>
  <c r="F30" i="41"/>
  <c r="E30" i="41"/>
  <c r="J50" i="28" l="1"/>
  <c r="I50" i="28"/>
  <c r="H50" i="28"/>
  <c r="G50" i="28"/>
  <c r="F50" i="28"/>
  <c r="E50" i="28"/>
  <c r="J49" i="28"/>
  <c r="I49" i="28"/>
  <c r="H49" i="28"/>
  <c r="G49" i="28"/>
  <c r="F49" i="28"/>
  <c r="E49" i="28"/>
  <c r="J48" i="28"/>
  <c r="I48" i="28"/>
  <c r="H48" i="28"/>
  <c r="I79" i="28" s="1"/>
  <c r="G48" i="28"/>
  <c r="F48" i="28"/>
  <c r="E48" i="28"/>
  <c r="J47" i="28"/>
  <c r="I47" i="28"/>
  <c r="H47" i="28"/>
  <c r="G47" i="28"/>
  <c r="F47" i="28"/>
  <c r="E47" i="28"/>
  <c r="J46" i="28"/>
  <c r="I46" i="28"/>
  <c r="H46" i="28"/>
  <c r="G46" i="28"/>
  <c r="F46" i="28"/>
  <c r="E46" i="28"/>
  <c r="J45" i="28"/>
  <c r="I45" i="28"/>
  <c r="H45" i="28"/>
  <c r="I76" i="28" s="1"/>
  <c r="G45" i="28"/>
  <c r="F45" i="28"/>
  <c r="E45" i="28"/>
  <c r="J44" i="28"/>
  <c r="I44" i="28"/>
  <c r="H44" i="28"/>
  <c r="I75" i="28" s="1"/>
  <c r="G44" i="28"/>
  <c r="F44" i="28"/>
  <c r="E44" i="28"/>
  <c r="J43" i="28"/>
  <c r="I43" i="28"/>
  <c r="H43" i="28"/>
  <c r="G43" i="28"/>
  <c r="F43" i="28"/>
  <c r="E43" i="28"/>
  <c r="J42" i="28"/>
  <c r="I42" i="28"/>
  <c r="H42" i="28"/>
  <c r="G42" i="28"/>
  <c r="F42" i="28"/>
  <c r="E42" i="28"/>
  <c r="J41" i="28"/>
  <c r="I41" i="28"/>
  <c r="H41" i="28"/>
  <c r="G41" i="28"/>
  <c r="F41" i="28"/>
  <c r="E41" i="28"/>
  <c r="J40" i="28"/>
  <c r="I40" i="28"/>
  <c r="H40" i="28"/>
  <c r="G40" i="28"/>
  <c r="F40" i="28"/>
  <c r="E40" i="28"/>
  <c r="J39" i="28"/>
  <c r="I39" i="28"/>
  <c r="H39" i="28"/>
  <c r="G39" i="28"/>
  <c r="F39" i="28"/>
  <c r="E39" i="28"/>
  <c r="E21" i="24"/>
  <c r="F21" i="24"/>
  <c r="F20" i="24"/>
  <c r="E20" i="24"/>
  <c r="F19" i="24"/>
  <c r="E19" i="24"/>
  <c r="I80" i="28" l="1"/>
  <c r="E26" i="28"/>
  <c r="E28" i="28"/>
  <c r="E18" i="28"/>
  <c r="E19" i="28"/>
  <c r="E21" i="28"/>
  <c r="E25" i="28"/>
  <c r="E27" i="28"/>
  <c r="E29" i="28"/>
  <c r="I78" i="28"/>
  <c r="E22" i="28"/>
  <c r="E20" i="28"/>
  <c r="E24" i="28"/>
  <c r="E23" i="28"/>
  <c r="E20" i="20" l="1"/>
  <c r="F20" i="20"/>
  <c r="E19" i="20"/>
  <c r="D22" i="20" s="1"/>
  <c r="F19" i="20"/>
  <c r="E18" i="20"/>
  <c r="D18" i="20" s="1"/>
  <c r="E24" i="41"/>
  <c r="F24" i="41"/>
  <c r="E25" i="41"/>
  <c r="F25" i="41"/>
  <c r="E20" i="41"/>
  <c r="F20" i="41"/>
  <c r="E21" i="41"/>
  <c r="F21" i="41"/>
  <c r="F23" i="41"/>
  <c r="E23" i="41"/>
  <c r="F19" i="41"/>
  <c r="E19" i="41"/>
  <c r="E36" i="14"/>
  <c r="F36" i="14"/>
  <c r="G36" i="14"/>
  <c r="D20" i="14" s="1"/>
  <c r="E37" i="14"/>
  <c r="F37" i="14"/>
  <c r="G37" i="14"/>
  <c r="E33" i="14"/>
  <c r="F33" i="14"/>
  <c r="G33" i="14"/>
  <c r="D19" i="14" s="1"/>
  <c r="E34" i="14"/>
  <c r="F34" i="14"/>
  <c r="G34" i="14"/>
  <c r="E30" i="14"/>
  <c r="F30" i="14"/>
  <c r="G30" i="14"/>
  <c r="D18" i="14" s="1"/>
  <c r="E31" i="14"/>
  <c r="F31" i="14"/>
  <c r="G31" i="14"/>
  <c r="G35" i="14"/>
  <c r="F35" i="14"/>
  <c r="E35" i="14"/>
  <c r="G32" i="14"/>
  <c r="F32" i="14"/>
  <c r="E32" i="14"/>
  <c r="G29" i="14"/>
  <c r="F29" i="14"/>
  <c r="E29" i="14"/>
  <c r="D19" i="20" l="1"/>
  <c r="D20" i="20"/>
  <c r="F22" i="41"/>
  <c r="E26" i="41"/>
  <c r="E22" i="41"/>
  <c r="F26" i="41"/>
  <c r="E36" i="42"/>
  <c r="F36" i="42"/>
  <c r="G57" i="42" s="1"/>
  <c r="G36" i="42"/>
  <c r="D20" i="42" s="1"/>
  <c r="E33" i="42"/>
  <c r="G33" i="42"/>
  <c r="G30" i="42"/>
  <c r="F30" i="42"/>
  <c r="E30" i="42"/>
  <c r="G35" i="42"/>
  <c r="F35" i="42"/>
  <c r="E35" i="42"/>
  <c r="G32" i="42"/>
  <c r="F32" i="42"/>
  <c r="E32" i="42"/>
  <c r="G29" i="42"/>
  <c r="F29" i="42"/>
  <c r="E29" i="42"/>
  <c r="M36" i="42"/>
  <c r="L36" i="42"/>
  <c r="K36" i="42"/>
  <c r="J36" i="42"/>
  <c r="I36" i="42"/>
  <c r="H57" i="42" s="1"/>
  <c r="H36" i="42"/>
  <c r="M35" i="42"/>
  <c r="L35" i="42"/>
  <c r="K35" i="42"/>
  <c r="J35" i="42"/>
  <c r="I35" i="42"/>
  <c r="H35" i="42"/>
  <c r="M33" i="42"/>
  <c r="L33" i="42"/>
  <c r="K33" i="42"/>
  <c r="J33" i="42"/>
  <c r="E19" i="42" s="1"/>
  <c r="I33" i="42"/>
  <c r="H33" i="42"/>
  <c r="M32" i="42"/>
  <c r="L32" i="42"/>
  <c r="K32" i="42"/>
  <c r="J32" i="42"/>
  <c r="I32" i="42"/>
  <c r="H32" i="42"/>
  <c r="M30" i="42"/>
  <c r="L30" i="42"/>
  <c r="K30" i="42"/>
  <c r="J30" i="42"/>
  <c r="I30" i="42"/>
  <c r="H30" i="42"/>
  <c r="M29" i="42"/>
  <c r="L29" i="42"/>
  <c r="K29" i="42"/>
  <c r="J29" i="42"/>
  <c r="I29" i="42"/>
  <c r="H29" i="42"/>
  <c r="F19" i="42" l="1"/>
  <c r="D18" i="42"/>
  <c r="E18" i="42"/>
  <c r="D19" i="42"/>
  <c r="F20" i="42"/>
  <c r="E20" i="42"/>
  <c r="F18" i="42"/>
  <c r="E39" i="13"/>
  <c r="F39" i="13"/>
  <c r="G39" i="13"/>
  <c r="E40" i="13"/>
  <c r="F40" i="13"/>
  <c r="G40" i="13"/>
  <c r="E41" i="13"/>
  <c r="F41" i="13"/>
  <c r="G41" i="13"/>
  <c r="E42" i="13"/>
  <c r="F42" i="13"/>
  <c r="G42" i="13"/>
  <c r="E43" i="13"/>
  <c r="F43" i="13"/>
  <c r="G43" i="13"/>
  <c r="E44" i="13"/>
  <c r="F44" i="13"/>
  <c r="G44" i="13"/>
  <c r="E45" i="13"/>
  <c r="F45" i="13"/>
  <c r="G45" i="13"/>
  <c r="E46" i="13"/>
  <c r="F46" i="13"/>
  <c r="G46" i="13"/>
  <c r="E47" i="13"/>
  <c r="F47" i="13"/>
  <c r="G47" i="13"/>
  <c r="E48" i="13"/>
  <c r="F48" i="13"/>
  <c r="G48" i="13"/>
  <c r="E49" i="13"/>
  <c r="F49" i="13"/>
  <c r="G49" i="13"/>
  <c r="G38" i="13"/>
  <c r="F38" i="13"/>
  <c r="E38" i="13"/>
  <c r="G74" i="13" l="1"/>
  <c r="G76" i="13"/>
  <c r="G75" i="13"/>
  <c r="G78" i="13"/>
  <c r="G77" i="13"/>
  <c r="E28" i="13"/>
  <c r="E24" i="13"/>
  <c r="E27" i="13"/>
  <c r="E26" i="13"/>
  <c r="E22" i="13"/>
  <c r="E20" i="13"/>
  <c r="E23" i="13"/>
  <c r="E19" i="13"/>
  <c r="E18" i="13"/>
  <c r="E29" i="13"/>
  <c r="E25" i="13"/>
  <c r="E21" i="13"/>
  <c r="G47" i="12"/>
  <c r="G48" i="12"/>
  <c r="G49" i="12"/>
  <c r="F47" i="12"/>
  <c r="F48" i="12"/>
  <c r="F49" i="12"/>
  <c r="E47" i="12"/>
  <c r="E48" i="12"/>
  <c r="E49" i="12"/>
  <c r="G46" i="12"/>
  <c r="F46" i="12"/>
  <c r="E19" i="12" l="1"/>
  <c r="E50" i="12"/>
  <c r="E20" i="12"/>
  <c r="E21" i="12"/>
  <c r="F50" i="12"/>
  <c r="E22" i="12"/>
  <c r="G50" i="12"/>
  <c r="F22" i="38" l="1"/>
  <c r="E22" i="38"/>
  <c r="D22" i="38"/>
  <c r="F21" i="38"/>
  <c r="E21" i="38"/>
  <c r="D21" i="38"/>
  <c r="F20" i="38"/>
  <c r="E20" i="38"/>
  <c r="D20" i="38"/>
  <c r="V50" i="28" l="1"/>
  <c r="U50" i="28"/>
  <c r="T50" i="28"/>
  <c r="S50" i="28"/>
  <c r="R50" i="28"/>
  <c r="Q50" i="28"/>
  <c r="P50" i="28"/>
  <c r="O50" i="28"/>
  <c r="N50" i="28"/>
  <c r="M50" i="28"/>
  <c r="L50" i="28"/>
  <c r="K50" i="28"/>
  <c r="V49" i="28"/>
  <c r="U49" i="28"/>
  <c r="T49" i="28"/>
  <c r="K80" i="28" s="1"/>
  <c r="S49" i="28"/>
  <c r="R49" i="28"/>
  <c r="Q49" i="28"/>
  <c r="P49" i="28"/>
  <c r="O49" i="28"/>
  <c r="N49" i="28"/>
  <c r="M49" i="28"/>
  <c r="L49" i="28"/>
  <c r="K49" i="28"/>
  <c r="V48" i="28"/>
  <c r="U48" i="28"/>
  <c r="T48" i="28"/>
  <c r="K79" i="28" s="1"/>
  <c r="S48" i="28"/>
  <c r="R48" i="28"/>
  <c r="Q48" i="28"/>
  <c r="P48" i="28"/>
  <c r="O48" i="28"/>
  <c r="N48" i="28"/>
  <c r="M48" i="28"/>
  <c r="L48" i="28"/>
  <c r="K48" i="28"/>
  <c r="V47" i="28"/>
  <c r="U47" i="28"/>
  <c r="T47" i="28"/>
  <c r="K78" i="28" s="1"/>
  <c r="S47" i="28"/>
  <c r="R47" i="28"/>
  <c r="Q47" i="28"/>
  <c r="P47" i="28"/>
  <c r="O47" i="28"/>
  <c r="N47" i="28"/>
  <c r="M47" i="28"/>
  <c r="L47" i="28"/>
  <c r="K47" i="28"/>
  <c r="V46" i="28"/>
  <c r="U46" i="28"/>
  <c r="T46" i="28"/>
  <c r="S46" i="28"/>
  <c r="R46" i="28"/>
  <c r="Q46" i="28"/>
  <c r="P46" i="28"/>
  <c r="O46" i="28"/>
  <c r="N46" i="28"/>
  <c r="M46" i="28"/>
  <c r="L46" i="28"/>
  <c r="K46" i="28"/>
  <c r="K76" i="28"/>
  <c r="S45" i="28"/>
  <c r="R45" i="28"/>
  <c r="Q45" i="28"/>
  <c r="P45" i="28"/>
  <c r="O45" i="28"/>
  <c r="N45" i="28"/>
  <c r="M45" i="28"/>
  <c r="L45" i="28"/>
  <c r="K45" i="28"/>
  <c r="K75" i="28"/>
  <c r="S44" i="28"/>
  <c r="R44" i="28"/>
  <c r="Q44" i="28"/>
  <c r="P44" i="28"/>
  <c r="O44" i="28"/>
  <c r="N44" i="28"/>
  <c r="M44" i="28"/>
  <c r="L44" i="28"/>
  <c r="K44" i="28"/>
  <c r="S43" i="28"/>
  <c r="R43" i="28"/>
  <c r="Q43" i="28"/>
  <c r="P43" i="28"/>
  <c r="O43" i="28"/>
  <c r="N43" i="28"/>
  <c r="M43" i="28"/>
  <c r="L43" i="28"/>
  <c r="K43" i="28"/>
  <c r="V42" i="28"/>
  <c r="U42" i="28"/>
  <c r="T42" i="28"/>
  <c r="S42" i="28"/>
  <c r="R42" i="28"/>
  <c r="Q42" i="28"/>
  <c r="P42" i="28"/>
  <c r="O42" i="28"/>
  <c r="N42" i="28"/>
  <c r="M42" i="28"/>
  <c r="L42" i="28"/>
  <c r="K42" i="28"/>
  <c r="V41" i="28"/>
  <c r="U41" i="28"/>
  <c r="T41" i="28"/>
  <c r="S41" i="28"/>
  <c r="R41" i="28"/>
  <c r="Q41" i="28"/>
  <c r="P41" i="28"/>
  <c r="O41" i="28"/>
  <c r="N41" i="28"/>
  <c r="M41" i="28"/>
  <c r="L41" i="28"/>
  <c r="K41" i="28"/>
  <c r="V40" i="28"/>
  <c r="U40" i="28"/>
  <c r="T40" i="28"/>
  <c r="S40" i="28"/>
  <c r="R40" i="28"/>
  <c r="Q40" i="28"/>
  <c r="P40" i="28"/>
  <c r="O40" i="28"/>
  <c r="N40" i="28"/>
  <c r="M40" i="28"/>
  <c r="L40" i="28"/>
  <c r="K40" i="28"/>
  <c r="V39" i="28"/>
  <c r="U39" i="28"/>
  <c r="T39" i="28"/>
  <c r="S39" i="28"/>
  <c r="R39" i="28"/>
  <c r="Q39" i="28"/>
  <c r="P39" i="28"/>
  <c r="O39" i="28"/>
  <c r="N39" i="28"/>
  <c r="M39" i="28"/>
  <c r="L39" i="28"/>
  <c r="K39" i="28"/>
  <c r="L21" i="24"/>
  <c r="K21" i="24"/>
  <c r="I21" i="24"/>
  <c r="H21" i="24"/>
  <c r="L20" i="24"/>
  <c r="K20" i="24"/>
  <c r="I20" i="24"/>
  <c r="H20" i="24"/>
  <c r="L19" i="24"/>
  <c r="K19" i="24"/>
  <c r="I19" i="24"/>
  <c r="H19" i="24"/>
  <c r="L20" i="20"/>
  <c r="K20" i="20"/>
  <c r="I20" i="20"/>
  <c r="H20" i="20"/>
  <c r="L19" i="20"/>
  <c r="K19" i="20"/>
  <c r="J19" i="20" s="1"/>
  <c r="I19" i="20"/>
  <c r="H19" i="20"/>
  <c r="L18" i="20"/>
  <c r="K18" i="20"/>
  <c r="J18" i="20" s="1"/>
  <c r="I18" i="20"/>
  <c r="H18" i="20"/>
  <c r="G18" i="20" s="1"/>
  <c r="I21" i="41"/>
  <c r="G21" i="41"/>
  <c r="H21" i="41"/>
  <c r="H20" i="41"/>
  <c r="H19" i="41"/>
  <c r="M37" i="14"/>
  <c r="L37" i="14"/>
  <c r="K37" i="14"/>
  <c r="J37" i="14"/>
  <c r="I37" i="14"/>
  <c r="H37" i="14"/>
  <c r="M36" i="14"/>
  <c r="L36" i="14"/>
  <c r="K36" i="14"/>
  <c r="J36" i="14"/>
  <c r="I36" i="14"/>
  <c r="H57" i="14" s="1"/>
  <c r="H36" i="14"/>
  <c r="M35" i="14"/>
  <c r="L35" i="14"/>
  <c r="K35" i="14"/>
  <c r="J35" i="14"/>
  <c r="H35" i="14"/>
  <c r="M34" i="14"/>
  <c r="L34" i="14"/>
  <c r="K34" i="14"/>
  <c r="J34" i="14"/>
  <c r="I34" i="14"/>
  <c r="H34" i="14"/>
  <c r="M33" i="14"/>
  <c r="L33" i="14"/>
  <c r="K33" i="14"/>
  <c r="J33" i="14"/>
  <c r="I33" i="14"/>
  <c r="H33" i="14"/>
  <c r="M32" i="14"/>
  <c r="L32" i="14"/>
  <c r="K32" i="14"/>
  <c r="J32" i="14"/>
  <c r="I32" i="14"/>
  <c r="H32" i="14"/>
  <c r="M31" i="14"/>
  <c r="L31" i="14"/>
  <c r="K31" i="14"/>
  <c r="J31" i="14"/>
  <c r="I31" i="14"/>
  <c r="H31" i="14"/>
  <c r="M30" i="14"/>
  <c r="L30" i="14"/>
  <c r="K30" i="14"/>
  <c r="J30" i="14"/>
  <c r="I30" i="14"/>
  <c r="H30" i="14"/>
  <c r="M29" i="14"/>
  <c r="L29" i="14"/>
  <c r="K29" i="14"/>
  <c r="J29" i="14"/>
  <c r="I29" i="14"/>
  <c r="H29" i="14"/>
  <c r="M49" i="13"/>
  <c r="L49" i="13"/>
  <c r="I80" i="13" s="1"/>
  <c r="K49" i="13"/>
  <c r="J49" i="13"/>
  <c r="I49" i="13"/>
  <c r="H49" i="13"/>
  <c r="M48" i="13"/>
  <c r="L48" i="13"/>
  <c r="K48" i="13"/>
  <c r="J48" i="13"/>
  <c r="I48" i="13"/>
  <c r="H48" i="13"/>
  <c r="M47" i="13"/>
  <c r="L47" i="13"/>
  <c r="K47" i="13"/>
  <c r="J47" i="13"/>
  <c r="I47" i="13"/>
  <c r="H47" i="13"/>
  <c r="K46" i="13"/>
  <c r="J46" i="13"/>
  <c r="I46" i="13"/>
  <c r="H46" i="13"/>
  <c r="M45" i="13"/>
  <c r="L45" i="13"/>
  <c r="I76" i="13" s="1"/>
  <c r="K45" i="13"/>
  <c r="J45" i="13"/>
  <c r="I45" i="13"/>
  <c r="H76" i="13" s="1"/>
  <c r="H45" i="13"/>
  <c r="M44" i="13"/>
  <c r="L44" i="13"/>
  <c r="K44" i="13"/>
  <c r="J44" i="13"/>
  <c r="I44" i="13"/>
  <c r="H75" i="13" s="1"/>
  <c r="H44" i="13"/>
  <c r="M43" i="13"/>
  <c r="L43" i="13"/>
  <c r="K43" i="13"/>
  <c r="J43" i="13"/>
  <c r="I43" i="13"/>
  <c r="H74" i="13" s="1"/>
  <c r="H43" i="13"/>
  <c r="M42" i="13"/>
  <c r="L42" i="13"/>
  <c r="I73" i="13" s="1"/>
  <c r="K42" i="13"/>
  <c r="J42" i="13"/>
  <c r="I42" i="13"/>
  <c r="H73" i="13" s="1"/>
  <c r="H42" i="13"/>
  <c r="M41" i="13"/>
  <c r="L41" i="13"/>
  <c r="K41" i="13"/>
  <c r="J41" i="13"/>
  <c r="I41" i="13"/>
  <c r="H41" i="13"/>
  <c r="M40" i="13"/>
  <c r="L40" i="13"/>
  <c r="K40" i="13"/>
  <c r="J40" i="13"/>
  <c r="I40" i="13"/>
  <c r="H40" i="13"/>
  <c r="M39" i="13"/>
  <c r="L39" i="13"/>
  <c r="K39" i="13"/>
  <c r="J39" i="13"/>
  <c r="I39" i="13"/>
  <c r="H39" i="13"/>
  <c r="M38" i="13"/>
  <c r="J38" i="13"/>
  <c r="I38" i="13"/>
  <c r="H38" i="13"/>
  <c r="M49" i="12"/>
  <c r="L49" i="12"/>
  <c r="K49" i="12"/>
  <c r="J49" i="12"/>
  <c r="I49" i="12"/>
  <c r="H49" i="12"/>
  <c r="M48" i="12"/>
  <c r="L48" i="12"/>
  <c r="K48" i="12"/>
  <c r="J48" i="12"/>
  <c r="I48" i="12"/>
  <c r="H48" i="12"/>
  <c r="M47" i="12"/>
  <c r="L47" i="12"/>
  <c r="K47" i="12"/>
  <c r="J47" i="12"/>
  <c r="I47" i="12"/>
  <c r="H47" i="12"/>
  <c r="M46" i="12"/>
  <c r="L46" i="12"/>
  <c r="K46" i="12"/>
  <c r="J46" i="12"/>
  <c r="I46" i="12"/>
  <c r="H46" i="12"/>
  <c r="L22" i="38"/>
  <c r="K22" i="38"/>
  <c r="J22" i="38"/>
  <c r="I22" i="38"/>
  <c r="H22" i="38"/>
  <c r="G22" i="38"/>
  <c r="L21" i="38"/>
  <c r="K21" i="38"/>
  <c r="J21" i="38"/>
  <c r="I21" i="38"/>
  <c r="H21" i="38"/>
  <c r="G21" i="38"/>
  <c r="L20" i="38"/>
  <c r="K20" i="38"/>
  <c r="J20" i="38"/>
  <c r="I20" i="38"/>
  <c r="H20" i="38"/>
  <c r="G20" i="38"/>
  <c r="J74" i="28" l="1"/>
  <c r="J75" i="28"/>
  <c r="J78" i="28"/>
  <c r="J79" i="28"/>
  <c r="J80" i="28"/>
  <c r="I74" i="13"/>
  <c r="F19" i="28"/>
  <c r="F24" i="28"/>
  <c r="F22" i="28"/>
  <c r="F20" i="28"/>
  <c r="F25" i="28"/>
  <c r="F23" i="28"/>
  <c r="F18" i="28"/>
  <c r="F21" i="28"/>
  <c r="E20" i="14"/>
  <c r="F18" i="14"/>
  <c r="E18" i="14"/>
  <c r="E19" i="14"/>
  <c r="F20" i="14"/>
  <c r="G20" i="13"/>
  <c r="I77" i="13"/>
  <c r="I79" i="13"/>
  <c r="H22" i="41"/>
  <c r="F19" i="14"/>
  <c r="G20" i="20"/>
  <c r="J76" i="28"/>
  <c r="H78" i="13"/>
  <c r="H80" i="13"/>
  <c r="J20" i="20"/>
  <c r="F26" i="28"/>
  <c r="F27" i="28"/>
  <c r="F28" i="28"/>
  <c r="F29" i="28"/>
  <c r="I78" i="13"/>
  <c r="H77" i="13"/>
  <c r="H79" i="13"/>
  <c r="G19" i="20"/>
  <c r="G18" i="28"/>
  <c r="G19" i="28"/>
  <c r="G20" i="28"/>
  <c r="G21" i="28"/>
  <c r="G22" i="28"/>
  <c r="G23" i="28"/>
  <c r="G24" i="28"/>
  <c r="G25" i="28"/>
  <c r="G26" i="28"/>
  <c r="G27" i="28"/>
  <c r="G28" i="28"/>
  <c r="G29" i="28"/>
  <c r="F22" i="12"/>
  <c r="G20" i="12"/>
  <c r="G19" i="12"/>
  <c r="F20" i="12"/>
  <c r="G22" i="12"/>
  <c r="H50" i="12"/>
  <c r="G21" i="12"/>
  <c r="I50" i="12"/>
  <c r="J50" i="12"/>
  <c r="F19" i="12"/>
  <c r="F21" i="12"/>
  <c r="K50" i="12"/>
  <c r="L50" i="12"/>
  <c r="M50" i="12"/>
  <c r="H24" i="41"/>
  <c r="H25" i="41"/>
  <c r="H30" i="41"/>
  <c r="G28" i="13"/>
  <c r="G20" i="41"/>
  <c r="H23" i="41"/>
  <c r="G19" i="41"/>
  <c r="F19" i="13"/>
  <c r="F21" i="13"/>
  <c r="F23" i="13"/>
  <c r="F25" i="13"/>
  <c r="F27" i="13"/>
  <c r="F29" i="13"/>
  <c r="G24" i="13"/>
  <c r="G22" i="13"/>
  <c r="G26" i="13"/>
  <c r="G18" i="13"/>
  <c r="F18" i="13"/>
  <c r="F20" i="13"/>
  <c r="F22" i="13"/>
  <c r="F24" i="13"/>
  <c r="F26" i="13"/>
  <c r="F28" i="13"/>
  <c r="G19" i="13"/>
  <c r="G21" i="13"/>
  <c r="G23" i="13"/>
  <c r="G25" i="13"/>
  <c r="G27" i="13"/>
  <c r="G29" i="13"/>
  <c r="I20" i="41"/>
  <c r="I19" i="41"/>
  <c r="I22" i="41" s="1"/>
  <c r="G23" i="41"/>
  <c r="G24" i="41"/>
  <c r="G25" i="41"/>
  <c r="I23" i="41"/>
  <c r="I24" i="41"/>
  <c r="I25" i="41"/>
  <c r="J19" i="41"/>
  <c r="J20" i="41"/>
  <c r="J21" i="41"/>
  <c r="J23" i="41"/>
  <c r="J24" i="41"/>
  <c r="J25" i="41"/>
  <c r="G30" i="41" l="1"/>
  <c r="I30" i="41"/>
  <c r="I26" i="41"/>
  <c r="G22" i="41"/>
  <c r="G26" i="41"/>
  <c r="H26" i="41"/>
  <c r="J26" i="41"/>
  <c r="J22" i="41"/>
</calcChain>
</file>

<file path=xl/sharedStrings.xml><?xml version="1.0" encoding="utf-8"?>
<sst xmlns="http://schemas.openxmlformats.org/spreadsheetml/2006/main" count="5125" uniqueCount="566">
  <si>
    <t>INDICADOR</t>
  </si>
  <si>
    <t>TIPO</t>
  </si>
  <si>
    <t>Género y pobreza</t>
  </si>
  <si>
    <t>DEFINICIÓN</t>
  </si>
  <si>
    <t>INTERPRETACIÓN</t>
  </si>
  <si>
    <t>OBSERVACIONES</t>
  </si>
  <si>
    <t>FUENTE</t>
  </si>
  <si>
    <t>Cuadro 13</t>
  </si>
  <si>
    <t>Grupo de edad</t>
  </si>
  <si>
    <t>Diferencia en puntos porcentuales</t>
  </si>
  <si>
    <t>Nacional</t>
  </si>
  <si>
    <t>16-44</t>
  </si>
  <si>
    <t>45-64</t>
  </si>
  <si>
    <t>65 o más</t>
  </si>
  <si>
    <t>Total</t>
  </si>
  <si>
    <t>Hombres</t>
  </si>
  <si>
    <t>Mujeres</t>
  </si>
  <si>
    <t>Con pago</t>
  </si>
  <si>
    <t>Sin pago</t>
  </si>
  <si>
    <t>Contexto</t>
  </si>
  <si>
    <t>14-44</t>
  </si>
  <si>
    <t>Cuadro 1</t>
  </si>
  <si>
    <t>Cuadro 1.1</t>
  </si>
  <si>
    <t>Cuadro 2</t>
  </si>
  <si>
    <t>Compuestos</t>
  </si>
  <si>
    <t>Corresidentes</t>
  </si>
  <si>
    <t>Estructura del hogar</t>
  </si>
  <si>
    <t>Jefe</t>
  </si>
  <si>
    <t>Jefa</t>
  </si>
  <si>
    <t>Cuadro 2.1</t>
  </si>
  <si>
    <t>Cuadro 3</t>
  </si>
  <si>
    <t>Cuadro 4</t>
  </si>
  <si>
    <t>Cuadro 4.1</t>
  </si>
  <si>
    <t>Cuadro 5</t>
  </si>
  <si>
    <t>Cuadro 7</t>
  </si>
  <si>
    <t>Tipo de acceso</t>
  </si>
  <si>
    <t>Acceso directo</t>
  </si>
  <si>
    <t>Acceso indirecto</t>
  </si>
  <si>
    <t>IMSS</t>
  </si>
  <si>
    <t>ISSSTE o ISSSTE estatal</t>
  </si>
  <si>
    <t>Pemex, Defensa o Marina</t>
  </si>
  <si>
    <t>Seguro privado de gastos médicos</t>
  </si>
  <si>
    <t>Otros</t>
  </si>
  <si>
    <t>Institución</t>
  </si>
  <si>
    <t>Cuadro 8</t>
  </si>
  <si>
    <t>Cuadro 9</t>
  </si>
  <si>
    <t>Seguridad alimentaria</t>
  </si>
  <si>
    <t>Inseguridad alimentaria leve</t>
  </si>
  <si>
    <t>Inseguridad alimentaria moderada</t>
  </si>
  <si>
    <t>Inseguridad alimentaria severa</t>
  </si>
  <si>
    <t>Cuadro 10</t>
  </si>
  <si>
    <t>Cuadro 11</t>
  </si>
  <si>
    <t>Cuadro 11.1</t>
  </si>
  <si>
    <t>PEA</t>
  </si>
  <si>
    <t>Población de 16 o más</t>
  </si>
  <si>
    <t>Cuadro 11.2</t>
  </si>
  <si>
    <t>Cuadro 12</t>
  </si>
  <si>
    <t>Sí</t>
  </si>
  <si>
    <t>No</t>
  </si>
  <si>
    <t>Cuadro 12.1</t>
  </si>
  <si>
    <t>Cuadro 12.2</t>
  </si>
  <si>
    <t>Cuadro 14</t>
  </si>
  <si>
    <t>Cuadro 14.1</t>
  </si>
  <si>
    <t>Mujeres de 16 años o más</t>
  </si>
  <si>
    <t>Tipo de actividad</t>
  </si>
  <si>
    <t>Feminizada</t>
  </si>
  <si>
    <t>Masculinizada</t>
  </si>
  <si>
    <t>Mixta</t>
  </si>
  <si>
    <t>Cuadro 18</t>
  </si>
  <si>
    <t>Cuadro 18.1</t>
  </si>
  <si>
    <t>Cuadro 19</t>
  </si>
  <si>
    <t>Nivel de escolaridad</t>
  </si>
  <si>
    <t>Básica</t>
  </si>
  <si>
    <t>Cuadro 19.1</t>
  </si>
  <si>
    <t>Cuadro 20</t>
  </si>
  <si>
    <t>Fuente de acceso</t>
  </si>
  <si>
    <t>Directas</t>
  </si>
  <si>
    <t>Indirectas</t>
  </si>
  <si>
    <t>Cuadro 20.1</t>
  </si>
  <si>
    <t>Cuadro 21</t>
  </si>
  <si>
    <t>Intervalo de confianza 95 %</t>
  </si>
  <si>
    <t>Lim inf</t>
  </si>
  <si>
    <t>Lim sup</t>
  </si>
  <si>
    <t>Valor</t>
  </si>
  <si>
    <t>Error Estándar</t>
  </si>
  <si>
    <t>Cuadro 22</t>
  </si>
  <si>
    <t>Cuadro 22.1</t>
  </si>
  <si>
    <t>Cuadro 23</t>
  </si>
  <si>
    <t>Menores de 15</t>
  </si>
  <si>
    <t xml:space="preserve">15-44 </t>
  </si>
  <si>
    <t>Cuadro 23.1</t>
  </si>
  <si>
    <t>No recibe programas sociales</t>
  </si>
  <si>
    <t>Recibe programas sociales</t>
  </si>
  <si>
    <t>Cuadro 24</t>
  </si>
  <si>
    <t xml:space="preserve"> Sin acceso directo</t>
  </si>
  <si>
    <t>Con acceso directo</t>
  </si>
  <si>
    <t>Acceso a la seguridad social</t>
  </si>
  <si>
    <t>Cuadro 25</t>
  </si>
  <si>
    <t>Cuadro 25.1</t>
  </si>
  <si>
    <t>Cotizó</t>
  </si>
  <si>
    <t>No cotizó</t>
  </si>
  <si>
    <t>Cuadro 25.2</t>
  </si>
  <si>
    <t>Cuadro 27</t>
  </si>
  <si>
    <t>Cuadro 27.1</t>
  </si>
  <si>
    <t>Cuadro 28</t>
  </si>
  <si>
    <t>Cuadro 30</t>
  </si>
  <si>
    <t>Diferencia en horas a la semana</t>
  </si>
  <si>
    <t>Cuadro 30.1</t>
  </si>
  <si>
    <t>Preescolar o menos</t>
  </si>
  <si>
    <t>Media superior</t>
  </si>
  <si>
    <t>Superior</t>
  </si>
  <si>
    <t>DIMENSIÓN</t>
  </si>
  <si>
    <t>HOGARES</t>
  </si>
  <si>
    <t>EDUCACIÓN</t>
  </si>
  <si>
    <t>SALUD</t>
  </si>
  <si>
    <t>ALIMENTACIÓN</t>
  </si>
  <si>
    <t>INGRESO</t>
  </si>
  <si>
    <t>SEGURIDAD SOCIAL</t>
  </si>
  <si>
    <t>VIVIENDA</t>
  </si>
  <si>
    <t>Carencia por acceso a la alimentación</t>
  </si>
  <si>
    <t>CONSEJO NACIONAL DE EVALUACIÓN DE LA POLÍTICA DE DESARROLLO SOCIAL</t>
  </si>
  <si>
    <t>No carente</t>
  </si>
  <si>
    <t>Carente</t>
  </si>
  <si>
    <t>Existencia de contrato</t>
  </si>
  <si>
    <t>Consejo Nacional de Evaluación de la Política de Desarrollo Social</t>
  </si>
  <si>
    <t>Ingreso de mujeres por cada cien pesos de ingreso de hombres</t>
  </si>
  <si>
    <t>[regresar]</t>
  </si>
  <si>
    <t>No.</t>
  </si>
  <si>
    <t xml:space="preserve">El indicador expresa la relación que existe entre el ingreso laboral por hora que perciben las mujeres ocupadas, respecto al que perciben los hombres, considerando que ambos tienen el mismo nivel educativo y se encuentran en la misma situación de pobreza. </t>
  </si>
  <si>
    <t xml:space="preserve"> </t>
  </si>
  <si>
    <t xml:space="preserve">Los resultados del indicador van de cero a cien por ciento. Entre más se acerca el valor a cien, la predominancia de un tipo de procedencia de los ingresos es mayor. </t>
  </si>
  <si>
    <t>Sexo de la jefatura del hogar</t>
  </si>
  <si>
    <t>Los resultados del indicador van de -100 a 100. Un valor negativo indica que la tasa de participación económica masculina es mayor que la femenina, mientras que un valor positivo indica que la tasa de participación de las mujeres es mayor.</t>
  </si>
  <si>
    <t>El indicador se refiere al trabajo principal de la población trabajadora subordinada de dieciséis años o más.</t>
  </si>
  <si>
    <t>Se considera que los ingresos tienen una procedencia directa cuando se derivan del trabajo subordinado, trabajo independiente, jubilaciones e indemnizaciones y renta de la propiedad. La procedencia indirecta del ingreso se compone del ingreso de transferencias (excepto jubilaciones e indemnizaciones). El indicador considera a toda la población que reporta ingresos monetarios.</t>
  </si>
  <si>
    <t>En la construcción del indicador se utiliza el ingreso corriente total per cápita (ICTPC), y se considera el efecto de diseño muestral de la fuente de información.</t>
  </si>
  <si>
    <t>Los resultados del indicador van de -100 a 100. Los valores negativos expresan un mayor porcentaje de hogares con jefatura femenina con carencia por acceso a la alimentación. Los valores positivos expresan un mayor porcentaje de hogares con jefatura masculina con dicha carencia. La brecha se expresa en puntos porcentuales.</t>
  </si>
  <si>
    <t>Sin observaciones.</t>
  </si>
  <si>
    <t>Hombre</t>
  </si>
  <si>
    <t>Mujer</t>
  </si>
  <si>
    <t xml:space="preserve">Sí </t>
  </si>
  <si>
    <t>Sexo de la jefatura declarada</t>
  </si>
  <si>
    <t>El indicador muestra la coincidencia o discordancia entre la persona que se declara como cabeza del hogar (jefa o jefe) y quien percibe el mayor monto de ingresos monetarios en el hogar (perceptor principal).</t>
  </si>
  <si>
    <t>Otra situación</t>
  </si>
  <si>
    <t>Mujeres sin hijos/as</t>
  </si>
  <si>
    <t>H</t>
  </si>
  <si>
    <t>M</t>
  </si>
  <si>
    <t>Con hijos/as</t>
  </si>
  <si>
    <t xml:space="preserve">
Sin hijos/as</t>
  </si>
  <si>
    <t>[4] Distribución porcentual de la coincidencia entre la jefatura declarada en el hogar y la persona perceptora principal de ingresos, según sexo de la jefatura</t>
  </si>
  <si>
    <t>El indicador toma valores positivos. Los valores del indicador expresan el número promedio de personas en edades no laborales por cada cien personas en edades de trabajar. Un valor menor a cien señala que hay menos personas dependientes que personas trabajadoras potenciales. Valores superiores a cien indican que el número de dependientes es mayor que el de proveedores potenciales. Si el indicador toma el valor de cien existe igual número de personas dependientes que de personas en edades de trabajar.</t>
  </si>
  <si>
    <t>Los resultados del indicador van de cero a cien por ciento. Entre más se acerca el valor del indicador a cien, la persona que ocupa la jefatura declarada del hogar y la persona que funge como la perceptora principal de ingresos tienden a coincidir más.</t>
  </si>
  <si>
    <t>La población ocupada se define como aquella que durante el mes previo a la entrevista realizó alguna actividad económica.</t>
  </si>
  <si>
    <t>El indicador muestra la proporción de mujeres y hombres ocupados que se encuentra en ocupaciones masculinizadas, feminizadas o mixtas, según su situación de pobreza.</t>
  </si>
  <si>
    <t>Los resultados del indicador van de cero a cien por ciento. Entre más se acerca el valor del indicador a cien, las mujeres o los hombres participan en mayor proporción en la percepción de ingresos de los hogares.</t>
  </si>
  <si>
    <t>El ingreso corriente monetario se compone del ingreso por trabajo subordinado e independiente, renta de la propiedad, otros ingresos provenientes del trabajo y transferencias. Se considera a toda la población que reporte percibir ingresos monetarios.</t>
  </si>
  <si>
    <t xml:space="preserve">Los resultados del indicador van de cero a cien por ciento. Entre más se acerque el valor a cien, son más los hogares en los que la participación de mujeres u hombres en el ingreso del hogar es mayor. </t>
  </si>
  <si>
    <t>El indicador se refiere a la población ocupada de dieciséis años o más. Por cotizar se entiende el hecho de haber realizado alguna aportación monetaria a alguna institución de seguridad social a lo largo de la vida productiva de las personas a fin de gozar de los beneficios de esta.</t>
  </si>
  <si>
    <t xml:space="preserve">Los resultados del indicador van de 0 a 1. Valores cercanos a uno evidencian una mayor concentración del ingreso entre la población, mientras que resultados cercanos a cero indican mayor equidad en la distribución de este. </t>
  </si>
  <si>
    <t>Distribución porcentual de la coincidencia entre la jefatura declarada en el hogar y la persona perceptora principal de ingresos, según sexo de la jefatura</t>
  </si>
  <si>
    <t>La categoría "Otra situación" incorpora los hogares que se encuentran en alguna de las siguientes situaciones: 1) ningún integrante del hogar reportó ingresos monetarios y el hogar no es unipersonal; 2) más de una persona tenía el mismo ingreso monetario y este era el máximo dentro del hogar.</t>
  </si>
  <si>
    <t>Cuadro 13.1</t>
  </si>
  <si>
    <t>[2] Distribución de hogares según su estructura, por sexo y situación de pobreza de la jefatura</t>
  </si>
  <si>
    <t>Distribución de hogares según su estructura, por sexo y situación de pobreza de la jefatura</t>
  </si>
  <si>
    <t xml:space="preserve">El indicador muestra la distribución de los tipos hogares según el sexo y la situación de pobreza de la jefatura. </t>
  </si>
  <si>
    <t xml:space="preserve">Los resultados del indicador van de cero a cien por ciento. Entre más se acerque el valor a cien, el tipo de arreglo doméstico es más frecuente. </t>
  </si>
  <si>
    <t>Situación de pobreza</t>
  </si>
  <si>
    <t>Unipersonal</t>
  </si>
  <si>
    <t xml:space="preserve">Conyugal </t>
  </si>
  <si>
    <t>con hijos</t>
  </si>
  <si>
    <t>sin hijos</t>
  </si>
  <si>
    <t>Extenso</t>
  </si>
  <si>
    <t>sin cónyuge con hijos</t>
  </si>
  <si>
    <t>sin cónyuge sin hijos</t>
  </si>
  <si>
    <t>con cónyuge con hijos</t>
  </si>
  <si>
    <t xml:space="preserve">con cónyuge sin hijos </t>
  </si>
  <si>
    <t xml:space="preserve">Compuesto </t>
  </si>
  <si>
    <t>Corresidente</t>
  </si>
  <si>
    <t>En situación de pobreza</t>
  </si>
  <si>
    <t>En situación de no pobreza</t>
  </si>
  <si>
    <t xml:space="preserve">En situación de no pobreza </t>
  </si>
  <si>
    <t xml:space="preserve">En situación de pobreza </t>
  </si>
  <si>
    <t>Conyugales</t>
  </si>
  <si>
    <t>Extensos</t>
  </si>
  <si>
    <t xml:space="preserve">El indicador señala el porcentaje de mujeres y hombres adolescentes que declararon estar empleadas, dedicarse a los quehaceres del hogares, al estudio o a otras actividades (buscar trabajo, ser pensionado(a) o jubilado(a), presenta alguna limitación física o mental que le impide trabajar por el resto de su vida, o está en otra situación diferente). Se distingue la situación de pobreza de la población. </t>
  </si>
  <si>
    <t xml:space="preserve">El indicador toma valores entre cero y cien. Un valor cercano a cien indica que una mayor cantidad de mujeres u hombres adolescentes realizan la actividad correspondiente. </t>
  </si>
  <si>
    <t>Hombres 2018</t>
  </si>
  <si>
    <t>Mujeres 2018</t>
  </si>
  <si>
    <t>Hombres 2020</t>
  </si>
  <si>
    <t>Mujeres 2020</t>
  </si>
  <si>
    <t>Actividad</t>
  </si>
  <si>
    <t>Estudio</t>
  </si>
  <si>
    <t xml:space="preserve">Empleo </t>
  </si>
  <si>
    <t xml:space="preserve">Otras </t>
  </si>
  <si>
    <t>Otras</t>
  </si>
  <si>
    <t>El indicador muestra la proporción de mujeres y hombres que, según su edad, condición de maternidad o paternidad y situación de pobreza, realizan alguna actividad económica, respecto al total de mujeres y hombres de esa edad y mismas condiciones de maternidad y pobreza.</t>
  </si>
  <si>
    <t>Mujeres con hijos(as) de 5 años o menos</t>
  </si>
  <si>
    <t>Mujeres con hijos(as) mayores de 5 años</t>
  </si>
  <si>
    <t xml:space="preserve">Hombres con hijos(as)de 5 años o menos </t>
  </si>
  <si>
    <t>Hombres con hijos(as) mayores de 5 años</t>
  </si>
  <si>
    <t>Hombres sin hijos(as)</t>
  </si>
  <si>
    <t>Mujeres sin hijos(as)</t>
  </si>
  <si>
    <t xml:space="preserve">Hombres con hijos(as) de 5 años o menos </t>
  </si>
  <si>
    <t>16-20</t>
  </si>
  <si>
    <t>21-25</t>
  </si>
  <si>
    <t>26-35</t>
  </si>
  <si>
    <t>36-45</t>
  </si>
  <si>
    <t>46-55</t>
  </si>
  <si>
    <t>Mujeres con hijos/as de 5 años o menos</t>
  </si>
  <si>
    <t>Mujeres con hijos/as mayores de 5 años</t>
  </si>
  <si>
    <t>Hombres con hijos/as de 5 años o menos</t>
  </si>
  <si>
    <t>Hombres con hijos/as mayores de 5 años</t>
  </si>
  <si>
    <t>Hombres sin hijos</t>
  </si>
  <si>
    <t>Hombres de 16 años o más</t>
  </si>
  <si>
    <t>Carga global de trabajo</t>
  </si>
  <si>
    <t>Trabajo doméstico no remunerado</t>
  </si>
  <si>
    <t>Trabajo extradoméstico</t>
  </si>
  <si>
    <t>Porcentaje de mujeres y hombres con propiedad o copropiedad legal de la vivienda según situación de pobreza</t>
  </si>
  <si>
    <t>El indicador muestra el porcentaje de hombres y mujeres que declaran contar con la propiedad o copropiedad legal de la vivienda que habitan, según grandes grupos de edad, y situación de pobreza de la población.</t>
  </si>
  <si>
    <t>El indicador toma valores entre cero y cien. Un valor cercano a cien indica una mayor cantidad de mujeres y hombres que cuentan con la propiedad o copropiedad legal de la vivienda que habitan.</t>
  </si>
  <si>
    <t>Se considera que la vivienda está en propiedad o copropiedad legal si se identifica un integrante del hogar como dueña o dueño de la vivienda y, además se declara que la vivienda es propia y con escrituras o, como propia pero aún en pago.</t>
  </si>
  <si>
    <t>18-44</t>
  </si>
  <si>
    <t>Hombres con propiedad o copropiedad legal de la vivienda</t>
  </si>
  <si>
    <t>Mujeres con propiedad o copropiedad legal de la vivienda</t>
  </si>
  <si>
    <t xml:space="preserve">Sin limitación de consumo variado y frecuente de alimentos </t>
  </si>
  <si>
    <t>Con limitación de consumo variado y frecuente de alimentos</t>
  </si>
  <si>
    <t>3-19</t>
  </si>
  <si>
    <t>20-34</t>
  </si>
  <si>
    <t>35-49</t>
  </si>
  <si>
    <t>50-64</t>
  </si>
  <si>
    <t>Brecha entre el porcentaje de mujeres y hombres con rezago educativo, por grupos de edad y situación de pobreza</t>
  </si>
  <si>
    <t xml:space="preserve">Diferencia en horas promedio semanales </t>
  </si>
  <si>
    <t xml:space="preserve">El análisis considera al total de la población de 12 años o más de edad, la cual reporta haber dedicado tiempo a acarrear agua o leña. </t>
  </si>
  <si>
    <t>Se dedica a los quehaceres del hogar</t>
  </si>
  <si>
    <t>Estudiante</t>
  </si>
  <si>
    <t>En busca de empleo</t>
  </si>
  <si>
    <t xml:space="preserve">El indicador toma valores entre cero y cien. Un valor cercano a cien indica que una mayor cantidad de mujeres u hombres realizan la actividad correspondiente. </t>
  </si>
  <si>
    <t>12-17</t>
  </si>
  <si>
    <t xml:space="preserve">65 o más </t>
  </si>
  <si>
    <t>El indicador muestra la diferencia en el tiempo promedio que dedican hombres y mujeres semanalmente al cuidado de otras personas, según grupos de edad y situación de pobreza.</t>
  </si>
  <si>
    <t xml:space="preserve">M </t>
  </si>
  <si>
    <t xml:space="preserve">Hombres </t>
  </si>
  <si>
    <t>[1] Distribución de los hogares por sexo de la jefatura, según grupos de edad y situación de pobreza de la jefa o del jefe</t>
  </si>
  <si>
    <t>Distribución de los hogares por sexo de la jefatura, según grupos de edad y situación de pobreza de la jefa o del jefe</t>
  </si>
  <si>
    <t>Sexo de la jefatura</t>
  </si>
  <si>
    <t xml:space="preserve">Total </t>
  </si>
  <si>
    <t xml:space="preserve">Mujer </t>
  </si>
  <si>
    <t xml:space="preserve">Diferencia en puntos porcentuales </t>
  </si>
  <si>
    <t>Seguro Popular o INSABI</t>
  </si>
  <si>
    <t>El indicador muestra la distribución de los hogares según el sexo de la jefatura del hogar, por grupos de edad y la situación de pobreza de la jefatura.</t>
  </si>
  <si>
    <t xml:space="preserve">Los resultados del indicador van de cero a cien por ciento. Entre más se acerque el valor a cien, el tipo de jefatura es más frecuente. </t>
  </si>
  <si>
    <t xml:space="preserve">La razón de dependencia demográfica se calcula por hogar y, posteriormente, se promedian los valores de todos los hogares, según su estructura y situación de pobreza de la jefa o el jefe del hogar. El resultado se multiplica por cien. </t>
  </si>
  <si>
    <t>El indicador se refiere a la diferencia entre el porcentaje de hogares con carencia por acceso a la alimentación nutritiva y de calidad dirigidos por mujeres respecto a los que también presentan esta carencia y son jefaturados por varones, considerando la situación de pobreza de la jefa o el jefe del hogar.</t>
  </si>
  <si>
    <t>El indicador muestra la diferencia entre el porcentaje de hogares dirigidos por mujeres que experimentan cada uno de los grados de inseguridad alimentaria y el porcentaje de los hogares que se encuentran en la misma situación y son jefaturados por hombres, y distingue en cada caso la situación de pobreza de las o los jefes del hogar.</t>
  </si>
  <si>
    <t>Brecha en la tasa de participación económica entre mujeres y hombres, por grupos de edad y situación de pobreza</t>
  </si>
  <si>
    <t>El indicador se refiere a la diferencia entre las tasas de participación en actividades económicas de mujeres y hombres, según grandes grupos de edad. El indicador considera, además, la situación de pobreza de la población.</t>
  </si>
  <si>
    <t>El indicador muestra la diferencia entre el porcentaje de hombres y mujeres que trabajan y no cuentan con un contrato por escrito en su empleo, y distingue su situación de pobreza.</t>
  </si>
  <si>
    <t>Distribución porcentual de la población trabajadora por tipo de segregación laboral, para cada sexo y situación de pobreza</t>
  </si>
  <si>
    <t>El indicador expresa la distribución del ingreso corriente monetario de los hogares en función de si este es percibido por mujeres u hombres, según su situación de pobreza.</t>
  </si>
  <si>
    <t>El indicador toma valores positivos. Un valor menor de cien indica que el salario mediano por hora de las mujeres es menor que el de los hombres, a pesar de contar ambos con el mismo nivel educativo y situación de pobreza. Un valor mayor a cien expresa que el ingreso por trabajo que reciben las mujeres es mayor que el de los hombres, aunque su escolaridad y situación de pobreza sean iguales.</t>
  </si>
  <si>
    <t>Distribución porcentual del ingreso corriente monetario según fuente de acceso (directa o indirecta), por sexo y situación de pobreza</t>
  </si>
  <si>
    <t xml:space="preserve">El indicador describe la procedencia (directa o indirecta) de los ingresos monetarios de mujeres y hombres, según su situación de pobreza. </t>
  </si>
  <si>
    <t>Coeficiente de Gini de la población, según sexo y situación de pobreza de la jefatura del hogar</t>
  </si>
  <si>
    <t>El indicador muestra el grado de igualdad o desigualdad en la distribución del ingreso de los integrantes que viven en hogares con jefatura masculina o femenina, según la situación de pobreza del jefe o la jefa del hogar.</t>
  </si>
  <si>
    <t>El indicador muestra cómo se distribuyen los hogares en función del sexo de la persona que percibe mayores ingresos monetarios y su situación de pobreza.</t>
  </si>
  <si>
    <t>El indicador mide la diferencia que hay entre los porcentajes de hombres y mujeres ocupadas que, a pesar de desempeñar una actividad económica, nunca han cotizado en alguna institución de seguridad social, según su situación de pobreza.</t>
  </si>
  <si>
    <t>Brecha en el tiempo que mujeres y hombres destinan a acarrear agua y leña, por grupos de edad y situación de pobreza</t>
  </si>
  <si>
    <t>El indicador muestra la diferencia en el tiempo promedio en horas semanales que hombres y mujeres dedican a los quehaceres domésticos, según grupos de edad y situación de pobreza.</t>
  </si>
  <si>
    <t>Coincidencia con el(la) perceptor(a) principal</t>
  </si>
  <si>
    <t>Porcentaje de mujeres y hombres adolescentes por tipo de actividad y situación de pobreza</t>
  </si>
  <si>
    <t>Distribución porcentual de hogares según sexo de la persona perceptora principal de ingresos, por situación de pobreza</t>
  </si>
  <si>
    <t>Brecha entre el porcentaje de mujeres y hombres derechohabientes por procedencia directa, según situación de pobreza</t>
  </si>
  <si>
    <t>Brecha entre el porcentaje de hogares con jefatura femenina y masculina con carencia por acceso a la alimentación nutritiva y de calidad, según situación de pobreza de la jefatura</t>
  </si>
  <si>
    <t>Brecha entre el porcentaje de hogares con jefatura femenina y masculina en los grados de inseguridad alimentaria y en la limitación en el consumo de alimentos, según situación de pobreza de la jefatura del hogar</t>
  </si>
  <si>
    <t>Brecha entre el porcentaje de trabajadoras y trabajadores sin contrato, por situación de pobreza</t>
  </si>
  <si>
    <t>Brecha en el tiempo promedio que mujeres y hombres destinan a quehaceres domésticos, por grupos de edad y situación de pobreza</t>
  </si>
  <si>
    <t>Brecha en el tiempo promedio que mujeres y hombres destinan al cuidado de otras personas, por grupos de edad y situación de pobreza</t>
  </si>
  <si>
    <t>Brecha en el tiempo total que mujeres y hombres destinan a quehaceres domésticos, por grupos de edad y situación de pobreza</t>
  </si>
  <si>
    <t>El indicador muestra la diferencia en las horas totales semanales que hombres y mujeres dedican a los quehaceres domésticos, según grupos de edad y situación de pobreza.</t>
  </si>
  <si>
    <t>Empleo</t>
  </si>
  <si>
    <t>Otras actividades</t>
  </si>
  <si>
    <t>Persona pensionada o jubilada</t>
  </si>
  <si>
    <t>Persona con alguna limitación física o mental que le impide trabajar</t>
  </si>
  <si>
    <t>TRABAJO EXTRADOMÉSTICO (EMPLEO)</t>
  </si>
  <si>
    <t>Distribución porcentual del ingreso corriente monetario de los hogares según sexo de la persona perceptora, por situación de pobreza</t>
  </si>
  <si>
    <t xml:space="preserve">Brecha entre el porcentaje de mujeres y hombres con rezago educativo, por grupos de edad y situación de pobreza </t>
  </si>
  <si>
    <t>ACTIVIDAD PRINCIPAL</t>
  </si>
  <si>
    <t>TIEMPO TOTAL DE TRABAJO</t>
  </si>
  <si>
    <t>Diferencia en horas promedio a la semana</t>
  </si>
  <si>
    <t xml:space="preserve">Brecha </t>
  </si>
  <si>
    <t>Tiempo total de trabajo</t>
  </si>
  <si>
    <t>Horas promedio semanales que mujeres y hombres destinan al trabajo doméstico, extradoméstico y a ambos (tiempo total de trabajo), por grupos de edad y situación de pobreza</t>
  </si>
  <si>
    <t xml:space="preserve">Quehaceres del hogar </t>
  </si>
  <si>
    <t>Quehaceres del hogar</t>
  </si>
  <si>
    <t xml:space="preserve">Brecha en el tiempo que mujeres y hombres destinan a acarrear agua y leña, </t>
  </si>
  <si>
    <t>Porcentaje de mujeres y hombres con propiedad o copropiedad legal de la vivienda, según grupos de edad y situación de pobreza</t>
  </si>
  <si>
    <t>Gráfica 
(G)</t>
  </si>
  <si>
    <t>Gráfica</t>
  </si>
  <si>
    <t>[5] Brecha en el tiempo promedio que mujeres y hombres destinan al cuidado de otras personas, por grupos de edad y situación de pobreza</t>
  </si>
  <si>
    <t>[7] Brecha en el tiempo promedio que mujeres y hombres destinan a quehaceres domésticos, por grupos de edad y situación de pobreza</t>
  </si>
  <si>
    <t>[8] Brecha en el tiempo total que mujeres y hombres destinan a quehaceres domésticos, por grupos de edad y situación de pobreza</t>
  </si>
  <si>
    <t>[9] Brecha en la tasa de participación económica entre mujeres y hombres, por grupos de edad y situación de pobreza</t>
  </si>
  <si>
    <t>[13] Distribución porcentual de la población trabajadora por tipo de segregación laboral, para cada sexo y situación de pobreza</t>
  </si>
  <si>
    <t>[14] Brecha entre el porcentaje de trabajadoras y trabajadores sin contrato, por situación de pobreza</t>
  </si>
  <si>
    <t>[30] Brecha en el tiempo que mujeres y hombres destinan a acarrear agua y leña, por grupos de edad y situación de pobreza</t>
  </si>
  <si>
    <t>[31] Porcentaje de mujeres y hombres con propiedad o copropiedad legal de la vivienda, según grupos de edad y situación de pobreza</t>
  </si>
  <si>
    <t>[31] Porcentaje de mujeres y hombres con propiedad o copropiedad legal de la vivienda según situación de pobreza</t>
  </si>
  <si>
    <t>[27] Brecha entre el porcentaje de mujeres y hombres derechohabientes por procedencia directa, según situación de pobreza</t>
  </si>
  <si>
    <t xml:space="preserve">[25] Brecha entre el porcentaje de mujeres y hombres con rezago educativo, por grupos de edad y situación de pobreza </t>
  </si>
  <si>
    <t>[19] Distribución porcentual del ingreso corriente monetario de los hogares según sexo de la persona perceptora, por situación de pobreza</t>
  </si>
  <si>
    <t>[24] Coeficiente de Gini de la población, según sexo y situación de pobreza de la jefatura del hogar</t>
  </si>
  <si>
    <t>[23] Distribución porcentual de hogares según sexo de la persona perceptora principal de ingresos, por situación de pobreza</t>
  </si>
  <si>
    <t>[21] Distribución porcentual del ingreso corriente monetario según fuente de acceso (directa o indirecta), por sexo y situación de pobreza</t>
  </si>
  <si>
    <t>[32] Brecha entre el porcentaje de hogares con jefatura femenina y masculina con carencia por acceso a la alimentación nutritiva y de calidad, según situación de pobreza de la jefatura</t>
  </si>
  <si>
    <t>[33] Brecha entre el porcentaje de hogares con jefatura femenina y masculina en los grados de inseguridad alimentaria y en la limitación en el consumo de alimentos, según situación de pobreza de la jefatura del hogar</t>
  </si>
  <si>
    <t>El indicador muestra el número de personas en edades teóricamente no laborales por cada cien personas en edades que potencialmente son económicamente activas. Representa una aproximación de la necesidad de soporte económico de la población dependiente por parte de la población ocupada en los hogares. Los resultados se presentan según la estructura de los hogares y la situación de pobreza de la jefa o el jefe del hogar.</t>
  </si>
  <si>
    <t xml:space="preserve">La tasa de participación económica se calcula dividiendo a la población de dieciséis años de edad o más que participa en la producción de bienes y servicios o que está en busca de trabajo entre la población total en ese grupo de edad. El resultado se multiplica por cien. </t>
  </si>
  <si>
    <t xml:space="preserve">Los valores del indicador van de cero a cien por ciento. Valores cercanos a cien indican una mayor proporción de trabajadoras o trabajadores ocupados en actividades desempeñadas principalmente por uno u otro sexo, considerando también su situación de pobreza. </t>
  </si>
  <si>
    <t>Se considera con rezago educativo a la población que presenta alguno de los siguientes criterios: 1) tiene de tres a veintiún años de edad, no cuenta con la educación básica obligatoria y no asiste a un centro de educación formal; 2) tiene 22 años o más, nació a partir del año 1998 y no ha terminado la educación obligatoria (media superior); 3) nació antes de 1982 y no cuenta con el nivel de educación obligatoria vigente en el momento en que debía haberlo cursado (primaria completa); 4) nació a entre 1982 y 1997 y, no cuenta con el nivel de educación obligatoria vigente en el momento en que debía haberla cursado (secundaria completa).</t>
  </si>
  <si>
    <t>Las personas cuentan con acceso a servicios de salud por procedencia directa cuando la inscripción o afiliación a las instituciones de seguridad social es por trabajo, jubilación o invalidez, contratación propia o porque se cuenta con un seguro privado de gastos médicos. Por otro lado, la procedencia indirecta se presenta cuando se transfiere el derecho a los servicios médicos a algún familiar dentro o fuera del hogar por razón de parentesco o por muerte de la persona asegurada. La procedencia indirecta también considera la afiliación por ser estudiante, o bien cuando la persona está inscrita al INSABI (antes Seguro Popular) o al IMSS Bienestar (antes IMSS Prospera). El indicador considera a la población de doce años o más con acceso a servicios de salud.</t>
  </si>
  <si>
    <t>El indicador muestra la diferencia en horas promedio semanales que mujeres y hombres dedican a acarrear agua o leña, según grupos de edad y situación de pobreza.</t>
  </si>
  <si>
    <t>[3] Razón de dependencia demográfica promedio del hogar, según su estructura y, sexo y situación de pobreza de la jefatura</t>
  </si>
  <si>
    <t>Metadatos y Resultados
 (D)</t>
  </si>
  <si>
    <t>Resultados</t>
  </si>
  <si>
    <t>Se define como perceptor principal a la persona con el ingreso corriente monetario mensual más alto en el hogar.</t>
  </si>
  <si>
    <t>La dependencia demográfica se refiere a la relación entre el número de personas en edades no laborales (0 a 14 años y de 65 o más) y aquellas en edades de trabajar (de 15 a 64 años).</t>
  </si>
  <si>
    <t>El indicador se refiere al salario mensual percibido en el trabajo principal de la población ocupada de dieciséis años o más en posición subordinada. Se considera el ingreso mediano -percentil 50- por hora.</t>
  </si>
  <si>
    <t>Cuadro 6</t>
  </si>
  <si>
    <t>Cuadro 14.2</t>
  </si>
  <si>
    <t>TRABAJO DOMÉSTICO NO REMUNERADO</t>
  </si>
  <si>
    <t>Cuadro 15</t>
  </si>
  <si>
    <t>Cuadro 16</t>
  </si>
  <si>
    <t>Cuadro 17</t>
  </si>
  <si>
    <t>Cuadro 17.1</t>
  </si>
  <si>
    <t>Cuadro 21.1</t>
  </si>
  <si>
    <t>Cuadro 22.2</t>
  </si>
  <si>
    <t>Cuadro 26</t>
  </si>
  <si>
    <t>Cuadro 26.1</t>
  </si>
  <si>
    <t>Cuadro 27.2</t>
  </si>
  <si>
    <t>Cuadro 28.1</t>
  </si>
  <si>
    <t>Cuadro 28.2</t>
  </si>
  <si>
    <t>Cuadro 29</t>
  </si>
  <si>
    <t>Cuadro 29.1</t>
  </si>
  <si>
    <t>Cuadro 29.2</t>
  </si>
  <si>
    <t>Cuadro 31</t>
  </si>
  <si>
    <t>Cuadro 31.1</t>
  </si>
  <si>
    <t>Cuadro 32</t>
  </si>
  <si>
    <t>Cuadro 32.1</t>
  </si>
  <si>
    <t>Cuadro 32.2</t>
  </si>
  <si>
    <t>Cuadro 33</t>
  </si>
  <si>
    <t>Cuadro 33.1</t>
  </si>
  <si>
    <t>Cuadro 33.2</t>
  </si>
  <si>
    <t>Jefatura masculina</t>
  </si>
  <si>
    <t>Jefatura femenina</t>
  </si>
  <si>
    <t>El indicador muestra la diferencia entre el porcentaje de población de tres años o más con rezago educativo, según grupos de edad y situación de pobreza.</t>
  </si>
  <si>
    <t>El indicador de carencia por acceso a la alimentación nutritiva y de calidad se construye a partir de los grados de inseguridad alimentaria en los hogares, medido por la Escala Mexicana de Seguridad Alimentaria (EMSA). Estos pueden ser: seguridad alimentaria, inseguridad leve, inseguridad moderada e inseguridad severa. Asimismo, se considera la limitación en el consumo de alimentos a partir del consumo ponderado de doce grupos de alimentos (cereales, leguminosas, carnes, pescados, lácteos, verduras, frutas, huevos, azúcares, grasas, tubérculos y condimentos) para identificar si es pobre o limítrofe.
Así, se identifican como carentes por acceso a la alimentación nutritiva y de calidad a los hogares que presentan niveles moderados o severos de inseguridad alimentaria, o que presentan limitación en el consumo de alimentos.
Para más detalles acerca de la construcción de los niveles de inseguridad alimentaria, así como para la identificación de la limitación en el consumo de los alimentos se recomienda revisar la Metodología para la medición multidimensional de la pobreza en México, disponible en www.coneval.org.mx</t>
  </si>
  <si>
    <t>Los resultados del indicador van de -100 a 100. Valores negativos expresan mayor porcentaje de hogares con jefatura masculina en el correspondiente grado de inseguridad alimentaria o de limitación en el consumo de alimentos; en tanto que valores positivos muestran un mayor porcentaje de hogares con jefatura femenina en la misma situación. La brecha se representa en puntos porcentuales.</t>
  </si>
  <si>
    <t>Consumo de alimentos no limitado</t>
  </si>
  <si>
    <t>Consumo de alimentos limitado</t>
  </si>
  <si>
    <t xml:space="preserve">Sin limitación de consumo de alimentos </t>
  </si>
  <si>
    <t>Con limitación de consumo de alimentos</t>
  </si>
  <si>
    <t>El indicador muestra la diferencia en el tiempo total que dedican hombres y mujeres semanalmente al cuidado de otras personas, según grupos de edad y situación de pobreza.</t>
  </si>
  <si>
    <t>El indicador muestra el tiempo promedio en horas semanales que hombres y mujeres dedican al trabajo doméstico no remunerado, trabajo extradoméstico, y a ambos (tiempo total de trabajo), según grupos de edad y situación de pobreza.</t>
  </si>
  <si>
    <t>Porcentaje de mujeres y hombres adolescentes por tipo de actividad a la que se dedican y situación de pobreza</t>
  </si>
  <si>
    <t>[17] Porcentaje de mujeres y hombres de 18 años o más por tipo de actividad principal a la que se dedican, según situación de pobreza</t>
  </si>
  <si>
    <t>Porcentaje de mujeres y hombres de 18 años o más por tipo de actividad principal a la que se dedican y situación de pobreza</t>
  </si>
  <si>
    <t>[18] Porcentaje de mujeres y hombres adolescentes por tipo de actividad a la que se dedican y situación de pobreza</t>
  </si>
  <si>
    <t>Brecha entre el porcentaje de mujeres y hombres ocupadas(os) sin acceso directo a la seguridad social, por situación de pobreza</t>
  </si>
  <si>
    <t>[28] Brecha entre el porcentaje de mujeres y hombres ocupadas(os) sin acceso directo a la seguridad social, por situación de pobreza</t>
  </si>
  <si>
    <t>Brecha entre el porcentaje de mujeres y hombres ocupadas(os) que nunca han cotizado en alguna institución de seguridad social, según grupos de edad y situación de pobreza</t>
  </si>
  <si>
    <t>[29] Brecha entre el porcentaje de mujeres y hombres ocupadas(os) que nunca han cotizado en alguna institución de seguridad social, según grupos de edad y situación de pobreza</t>
  </si>
  <si>
    <t>Los resultados del indicador van de -100 a 100. Un valor negativo expresa que el porcentaje de mujeres trabajadoras que no cuentan con un contrato es menor que el de los hombres, mientras que un valor positivo indica que el porcentaje de hombres que no cuentan con contrato es menor. La brecha se expresa en puntos porcentuales.</t>
  </si>
  <si>
    <t>El indicador considera a la población de 12 a 17 años de edad.
La suma de la población adolescente de todas las actividades consideradas es mayor al número total de esta población debido a que una persona puede declarar más de una actividad.</t>
  </si>
  <si>
    <t>Los resultados del indicador van de -100 a 100. Un valor positivo expresa que el porcentaje de mujeres con rezago educativo es mayor que el de los hombres con esta condición, mientras que un valor megativo indica que el porcentaje de hombres con rezago es mayor. La brecha se expresa en puntos porcentuales.</t>
  </si>
  <si>
    <t>Los resultados del indicador van de cero a cien. Entre más se acerque el valor a cien, son más las mujeres u hombres derechohabientes a una institución o programa de salud.</t>
  </si>
  <si>
    <t>Los resultados del indicador van de -100 a 100. Un valor negativo expresa que el porcentaje de mujeres derechohabientes por procedencia directa es menor que el de los hombres con esta condición, mientras que un valor positivo indica que el porcentaje de hombres derechohabientes por procedencia directa es menor. Si el valor es igual a cero los porcentajes serán iguales. La brecha se expresa en puntos porcentuales.</t>
  </si>
  <si>
    <t>Los resultados del indicador van de -100 a 100. Cuando el valor es positivo los resultados indican que el porcentaje de mujeres sin acceso a seguridad social directa es mayor que el de los hombres. Si el valor es negativo, el porcentaje de hombres sin acceso directo a la seguridad social es mayor. Si el valor es igual a cero los porcentajes serán iguales.</t>
  </si>
  <si>
    <t>Los resultados del indicador van de -100 a 100. Cuando el valor es negativo los resultados indican que el número de mujeres que reciben transferencias monetarias de programas sociales es menor que el de los hombres. Si el valor es positivo, el número de mujeres beneficiarias es mayor que el de hombres. Si el valor es igual a cero existe paridad entre el número de mujeres y hombres beneficiarios.</t>
  </si>
  <si>
    <t>Los resultados del indicador van de -100 a 100. Un valor positivo muestra que el porcentaje de mujeres ocupadas que nunca ha cotizado es mayor que el de los hombres ocupados en la misma situación. Un valor negativo indica que el porcentaje de hombres ocupados que nunca ha cotizado es mayor. La brecha se expresa en puntos porcentuales.</t>
  </si>
  <si>
    <t>2018</t>
  </si>
  <si>
    <t xml:space="preserve">Los hogares unipersonales son aquellos formados por un solo integrante. Los monoparentales se constituyen de la jefa y el jefe, respectivamente, con sus hijos(as). Los hogares conyugales se conforman del jefe(a), cónyuge y puede o no presentar hijos(as). Los hogares extensos se conforman por el jefe(a), o un hogar monoparental o conyugal, y además habitan parientes de la jefa o del jefe. Los hogares compuestos comprenden a un hogar monoparental, conyugal o ampliado y al menos un integrante sin parentesco con la jefa o el jefe. Finalmente, los hogares de corresidentes están formados por dos o más integrantes sin parentesco.
</t>
  </si>
  <si>
    <t>Monoparental</t>
  </si>
  <si>
    <t xml:space="preserve">El indicador toma valores positivos. Un valor mayor indica que hombres y mujeres destinan más horas promedio semanales al trabajo doméstico no remunerado, al trabajo extradoméstico, y a la suma de ambos o tiempo total de trabajo. </t>
  </si>
  <si>
    <t xml:space="preserve">El indicador toma valores positivos. Un valor mayor indica que hombres y mujeres destinan más horas semanales al trabajo doméstico no remunerado, al trabajo extradoméstico, y a la suma de ambos o tiempo total de trabajo. </t>
  </si>
  <si>
    <t>El indicador considera a la población de 18 años de edad o más.
La suma de las personas de todas las actividades consideradas es mayor al número total de esta población debido a que una persona puede declarar más de una actividad principal.</t>
  </si>
  <si>
    <t>El indicador expresa el porcentaje de mujeres u hombres con acceso a servicios de salud en cada institución, según situación de pobreza.</t>
  </si>
  <si>
    <t>Los resultados del indicador van de -100 a 100. Un valor positivo expresa que el porcentaje de mujeres que no reciben un pago es mayor que el de los hombres, mientras que un valor negativo indica que el porcentaje de hombres es mayor. La brecha se expresa en puntos porcentuales.</t>
  </si>
  <si>
    <t>El indicador se refiere a la diferencia entre el porcentaje de mujeres y hombres que son beneficiarias(os) de algún programa social que otorga ingresos monetarios, según grupos de edad y situación de pobreza.</t>
  </si>
  <si>
    <t>El indicador muestra la diferencia entre el porcentaje de mujeres ocupadas y hombres ocupados sin acceso a la seguridad social, según la situación de pobreza de las personas.</t>
  </si>
  <si>
    <t>El indicador muestra la diferencia entre el porcentaje de mujeres y hombres que tienen acceso directo a los servicios de salud, según la situación de pobreza de las personas.</t>
  </si>
  <si>
    <t>El indicador considera el trabajo principal de la población trabajadora de 16 años o más de edad. La clasificación de segregación laboral que se utiliza distingue la existencia de ocupaciones predominantemente desempeñadas por hombres (masculinizada), por mujeres (feminizada) o en las que parece haber una composición mixta. Una ocupación se considera masculinizada cuando la proporción de mujeres que participa en ella es igual o menor al 33 por ciento. Por su parte, una ocupación se considera feminizada cuando la proporción de mujeres que participa en ella es igual o mayor al 67 por ciento. Finalmente, una ocupación se considera mixta cuando la proporción de mujeres ocupadas se encuentra entre 33 y 67 por ciento. Se excluyen ocupaciones que no cuentan con observaciones suficientes para realizar inferencia estadística.</t>
  </si>
  <si>
    <t>Razón del ingreso laboral de personas trabajadoras/trabajadores por nivel de escolaridad y situación de pobreza</t>
  </si>
  <si>
    <t>[20] Razón del ingreso laboral de personas trabajadoras/trabajadores por nivel de escolaridad y situación de pobreza</t>
  </si>
  <si>
    <t>El indicador puede tomar valores negativos, positivos e iguales a cero. Cuando el valor es negativo los resultados indican que el tiempo promedio que dedican semanalmente los hombres al cuidado de otros es mayor que el tiempo empleado por las mujeres. Si el valor es positivo, el tiempo promedio que destinan semanalmente las mujeres es mayor que el dedicado por los hombres. Si el valor es igual a cero el tiempo dedicado tanto por hombres como por mujeres será el mismo.</t>
  </si>
  <si>
    <t>El indicador puede tomar valores negativos, positivos e iguales a cero. Cuando el valor es negativo los resultados indican que el tiempo total que dedican semanalmente los hombres al cuidado de otros es mayor que el tiempo empleado por las mujeres. Si el valor es positivo, el tiempo total que destinan semanalmente las mujeres es mayor que el dedicado por los hombres. Si el valor es igual a cero el tiempo total dedicado tanto por hombres como por mujeres será el mismo. La brecha se expresa en horas semanales.</t>
  </si>
  <si>
    <t>El indicador puede tomar valores negativos, positivos e iguales a cero. Cuando el valor es negativo los resultados muestran que el tiempo promedio que dedican los hombres a realizar quehaceres del hogar semanalmente es mayor que el tiempo empleado por las mujeres. Si el valor es positivo, el tiempo promedio que dedican las mujeres es mayor. Si el valor es igual a cero el tiempo dedicado tanto por hombres y mujeres es el mismo. La brecha se expresa en horas semanales.</t>
  </si>
  <si>
    <t>El indicador puede tomar valores negativos, positivos e iguales a cero. Cuando el valor es negativo los resultados muestran que el tiempo total que dedican los hombres a realizar quehaceres del hogar semanalmente es mayor que el tiempo empleado por las mujeres. Si el valor es positivo, el tiempo total que dedican las mujeres es mayor. Si el valor es igual a cero el tiempo total dedicado tanto por hombres y mujeres es el mismo. La brecha se expresa en horas semanales.</t>
  </si>
  <si>
    <t>El indicador puede tomar valores negativos, positivos e iguales a cero. Cuando el valor es negativo los resultados muestran que el tiempo promedio semanal que dedican los hombres a acarrear agua o leña es mayor que el tiempo empleado por las mujeres. Si el valor es positivo, el tiempo promedio que dedican las mujeres es mayor. Si el valor es igual a cero el tiempo dedicado tanto por hombres y mujeres es el mismo. La brecha se expresa en horas semanales.</t>
  </si>
  <si>
    <t>El cuidado de otras personas se refiere al cuidado sin pago de niñas, niños, personas enfermas, con discapacidad o de edad avanzada. En la estimación del tiempo promedio dedicado al cuidado de otras personas se consideran únicamente los casos que reportan haber destinado tiempo a dicha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</si>
  <si>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En la estimación del tiempo promedio dedicado a quehaceres domésticos se consideran únicamente los casos que reportan haber destinado tiempo a dicha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</si>
  <si>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El tiempo destinado al trabajo doméstico se calcula a partir de la declaración de las horas que en promedio se emplean semanalmente a: realizar trabajo comunitario o voluntario; cuidar o atender sin recibir un pago y de manera exclusiva a niñas, niños, población adulta mayor, enferma o con alguna discapacidad; reparar o dar mantenimiento a su vivienda, muebles, aparatos domésticos o vehículos; realizar el quehacer del hogar y acarrear agua o leña. El tiempo para el trabajo extradoméstico se calcula a partir de la declaración de las horas promedio que, a la semana, se destinan al empleo.
En la estimación del tiempo promedio dedicado se consideran únicamente a las personas que reportan haber destinado tiempo al menos a una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</si>
  <si>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[11] Brecha entre el porcentaje de mujeres y hombres ocupadas(os) por duración de la jornada laboral, según situación de pobreza</t>
  </si>
  <si>
    <t>Brecha entre el porcentaje de mujeres y hombres ocupadas(os) por duración de la jornada laboral, según situación de pobreza</t>
  </si>
  <si>
    <t>El indicador se refiere a la diferencia entre el porcentaje de mujeres ocupadas y hombres ocupados según duración de la jornada de trabajo, para la población en situación de pobreza, y fuera de ésta.</t>
  </si>
  <si>
    <t>Los resultados del indicador van de -100 a 100. Un valor negativo expresa que el porcentaje de mujeres con en la jornada correspondiente es menor que el de los hombres, mientras que un valor positivo indica que el porcentaje de hombres es menor. La brecha se expresa en puntos porcentuales.</t>
  </si>
  <si>
    <t xml:space="preserve">El indicador se refiere al trabajo principal de la población de dieciséis años o más. La jornada laboral se define como el tiempo que las personas dedican a sus actividades económicas en una semana. </t>
  </si>
  <si>
    <t>Duración de la jornada</t>
  </si>
  <si>
    <t>Menos de 15 horas</t>
  </si>
  <si>
    <t>De 15 a 34 horas</t>
  </si>
  <si>
    <t>De 35 a 48 horas</t>
  </si>
  <si>
    <t>Más de 48 horas</t>
  </si>
  <si>
    <t>Tasa de ocupación según condición de maternidad o paternidad, por grupos de edad y situación de pobreza</t>
  </si>
  <si>
    <t>[10] Tasa de ocupación según condición de maternidad o paternidad, por grupos de edad y situación de pobreza</t>
  </si>
  <si>
    <t>Para las mujeres y hombres con hijos(as) se consideró a la población que habita en el mismo hogar que sus hijos(as). Para la mujeres sin hijos(as) se identificó a la población que declara no tener hijas(os) actualmente vivas(os); y para los hombres sin hijos(as) se consideró a la población que declara no tener hijos en el hogar que habita ya que la fuente de información no permite identificar a padres que no habitan en el mismo hogar que sus hijos, de manera que, la población de "Hombre sin hijos" puede incluir a padres biológicos que no viven con sus hijos(as). 
Las edades contempladas fueron de 15 a 55 años ya que se consideró la edad reproductiva de las mujeres (15 a 49 años) más 5 años que corresponde a la edad límite en que las necesidades de cuidados son mayores para los infantes.</t>
  </si>
  <si>
    <t>Población ocupada</t>
  </si>
  <si>
    <t xml:space="preserve">El indicador toma valores entre cero y cien. Un valor cercano a cien indica que una mayor participación de mujeres y hombres de cierta edad y condición de maternidad o paternidad, realizan actividades económicas, respecto al total de la población de mujeres y hombres en las mismas circunstancias. </t>
  </si>
  <si>
    <t>El indicador se refiere a la diferencia entre el porcentaje de mujeres ocupadas y hombres ocupados que no reciben pago por su trabajo, según su edad y situación de pobreza.</t>
  </si>
  <si>
    <t>Porcentaje de mujeres y hombres de 18 años o más por tipo de actividad principal a la que se dedican, según situación de pobreza</t>
  </si>
  <si>
    <t>Hogares por sexo de la jefatura, según grupos de edad y situación de pobreza de la jefa o del jefe, 2016-2022</t>
  </si>
  <si>
    <t>Distribución de hogares según su estructura, por sexo y situación de pobreza de la jefatura, 2016-2022</t>
  </si>
  <si>
    <t>Número de hogares según su estructura, por sexo y situación de pobreza de la jefatura, 2016-2022</t>
  </si>
  <si>
    <t>Distribución porcentual de la coincidencia entre la jefatura declarada en el hogar y la persona perceptora principal de ingresos, según sexo de la jefatura, 2016-2022</t>
  </si>
  <si>
    <t>Coincidencia entre la jefatura declarada en el hogar y la persona perceptora principal de ingresos, según sexo de la jefatura, 2016-2022</t>
  </si>
  <si>
    <t>Horas promedio semanales que hombres y mujeres destinan al cuidado de otras personas, por grupos de edad y situación de pobreza, 2016-2022</t>
  </si>
  <si>
    <t>Horas totales semanales que hombres y mujeres destinan al cuidado de otras personas, por grupos de edad y situación de pobreza, 2016-2022
(millones de horas)</t>
  </si>
  <si>
    <t>Horas promedio semanales que mujeres y hombres destinan a quehaceres domésticos, por grupos de edad y situación de pobreza, 2016-2022</t>
  </si>
  <si>
    <t>Horas totales semanales que hombres y mujeres destinan a quehaceres domésticos, por grupos de edad y situación de pobreza, 2016-2022
(millones de horas)</t>
  </si>
  <si>
    <t>Tasa de participación económica de mujeres y hombres por grupos de edad y situación de pobreza, 2016-2022</t>
  </si>
  <si>
    <t>Población económicamente activa y población de 16 años o más de edad por sexo y situación de pobreza, 2016-2022</t>
  </si>
  <si>
    <t>Personas ocupadas (dieciséis años o más) según condición de maternidad o paternidad, por grupos de edad y situación de pobreza, 2016-2022</t>
  </si>
  <si>
    <t>Distribución porcentual de hombres y mujeres ocupados(as) por duración de la jornada laboral, según situación de pobreza, 2016-2022</t>
  </si>
  <si>
    <t>Hombres y mujeres ocupados(as) (16 años o más) por duración de la jornada laboral, según situación de pobreza, 2016-2022</t>
  </si>
  <si>
    <t>Distribución porcentual de la población trabajadora por tipo de segregación laboral, para cada sexo y situación de pobreza, 2016-2022</t>
  </si>
  <si>
    <t>Trabajadores y trabajadoras según tipo de segregación laboral, por situación de pobreza, 2016-2022</t>
  </si>
  <si>
    <t>Porcentaje de trabajadores y trabajadoras sin contrato, por situación de pobreza, 2016-2022</t>
  </si>
  <si>
    <t>Trabajadores y trabajadoras con y sin contrato, por situación de pobreza, 2016-2022</t>
  </si>
  <si>
    <t xml:space="preserve">Horas promedio semanales que hombres y mujeres destinan al trabajo doméstico, extradoméstico y a ambos (tiempo total de trabajo), por grupos de edad y situación de pobreza, 2016-2022
</t>
  </si>
  <si>
    <t>Distribución porcentual del ingreso corriente monetario de los hogares según sexo de la persona perceptora, por situación de pobreza 2016-2022</t>
  </si>
  <si>
    <t>Ingreso corriente monetario de los hogares, por sexo y situación de pobreza de la persona perceptora, 2016-2022</t>
  </si>
  <si>
    <t>Ingreso laboral mediano por hora de personas trabajadores y trabajadoras, por nivel de escolaridad y situación de pobreza, 2016-2022*</t>
  </si>
  <si>
    <t>Distribución porcentual del ingreso corriente monetario según fuente de acceso (directa o indirecta), por sexo y situación de pobreza, 2016-2022</t>
  </si>
  <si>
    <t>Ingreso corriente monetario según fuente de acceso (directa o indirecta), por sexo y situación de pobreza, 2016-2022</t>
  </si>
  <si>
    <t>Hombres y mujeres que reciben transferencias monetarias de programas sociales, por grupos de edad y situación de pobreza, 2016-2022</t>
  </si>
  <si>
    <t>Distribución porcentual de hogares según sexo de la persona perceptora principal de ingresos, por situación de pobreza, 2016-2022</t>
  </si>
  <si>
    <t>Hogares según sexo y situación de pobreza de la persona perceptora principal de ingresos, 2016-2022</t>
  </si>
  <si>
    <t>Coeficiente de Gini de la población, según sexo y situación de pobreza de la jefatura del hogar, 2016-2022</t>
  </si>
  <si>
    <t>Porcentaje de mujeres y hombres con rezago educativo, por grupos de edad y situación de pobreza, 2016-2022</t>
  </si>
  <si>
    <t>Mujeres y hombres con rezago educativo, por grupos de edad y situación de pobreza, 2016-2022</t>
  </si>
  <si>
    <t>Mujeres y hombres derechohabientes por institución o programa de salud, según situación de pobreza, 2016-2022</t>
  </si>
  <si>
    <t>Hombres y mujeres derechohabientes por procedencia (directa o indirecta) de la derechohabiencia, según situación de pobreza, 2016-2022</t>
  </si>
  <si>
    <t>Brecha entre el porcentaje de mujeres y hombres ocupadas(os) sin acceso directo a la seguridad social, por situación de pobreza, 2016-2022</t>
  </si>
  <si>
    <t>Distribución porcentual de hombres y mujeres ocupados(as) según experiencia de cotización en al menos una ocasión a alguna institución de seguridad social, por grupos de edad y situación de pobreza, 2016-2022</t>
  </si>
  <si>
    <t>Número de hombres y mujeres ocupados(as) según experiencia de cotización en al menos una ocasión a alguna institución de seguridad social, por grupos de edad y situación de pobreza, 2016-2022</t>
  </si>
  <si>
    <t>Horas promedio semanales que hombres y mujeres destinan a acarrear agua y leña, por grupos de edad y situación de pobreza, 2016-2022</t>
  </si>
  <si>
    <t>por grupos de edad y situación de pobreza, 2016-2022</t>
  </si>
  <si>
    <t>Porcentaje de mujeres y hombres con propiedad o copropiedad legal de la vivienda, según grupos de edad y situación de pobreza, 2016-2022</t>
  </si>
  <si>
    <t>Número de hombres y mujeres con propiedad o copropiedad de la vivienda, según grupos de edad y situación de pobreza, 2016-2022</t>
  </si>
  <si>
    <t>Distribución de hogares por carencia por acceso a la alimentación nutritiva y de calidad, según sexo y situación de pobreza de la jefatura, 2016-2022</t>
  </si>
  <si>
    <t>Hogares con carencia por acceso a la alimentación nutritiva y de calidad según sexo y situación de pobreza de la jefatura, 2016-2022</t>
  </si>
  <si>
    <t>Distribución de hogares por grado de inseguridad alimentaria y limitación en el consumo de alimentos, según sexo y situación de pobreza de la jefatura del hogar , 2016-2022</t>
  </si>
  <si>
    <t>Hogares por grado de inseguridad alimentaria y la limitación en el consumo de alimentos, según sexo y situación de pobreza de la jefatura del hogar , 2016-2022</t>
  </si>
  <si>
    <t>Encuesta Nacional de Ingresos y Gastos de los Hogares (ENIGH) 2016, 2018, 2020 y 2022.</t>
  </si>
  <si>
    <t>Fuente: estimaciones del CONEVAL con base en la ENIGH 2016, 2018, 2020 y 2022.</t>
  </si>
  <si>
    <t>Cuadro 7.1</t>
  </si>
  <si>
    <t>Cuadro 8.1</t>
  </si>
  <si>
    <t>Cuadro 9.1</t>
  </si>
  <si>
    <t>Cuadro 9.2</t>
  </si>
  <si>
    <t>Cuadro 5.1</t>
  </si>
  <si>
    <t>Cuadro 6.1</t>
  </si>
  <si>
    <t>Cuadro 10.1</t>
  </si>
  <si>
    <t xml:space="preserve">En situación no de pobreza </t>
  </si>
  <si>
    <t>JEFA</t>
  </si>
  <si>
    <t>JEFE</t>
  </si>
  <si>
    <t>2022</t>
  </si>
  <si>
    <t>h</t>
  </si>
  <si>
    <t>m</t>
  </si>
  <si>
    <t xml:space="preserve">Horas totales (millones de horas) semanales que mujeres y hombres destinan al trabajo doméstico no remunerado, extradoméstico y a ambos (tiempo total de trabajo), por grupos de edad y situación de pobreza, 2016-2022
</t>
  </si>
  <si>
    <t>[12] Brecha entre el porcentaje de mujeres y hombres ocupadas/os (subordinadas/os) sin pago, por grupos de edad y situación de pobreza</t>
  </si>
  <si>
    <t>Brecha entre el porcentaje de mujeres y hombres ocupadas/os (subordinadas/os) sin pago, por grupos de edad y situación de pobreza</t>
  </si>
  <si>
    <t>[6] Brecha en el tiempo total que mujeres y hombres destinan al cuidado de otras personas, por grupos de edad y situación de pobreza (millones de horas)</t>
  </si>
  <si>
    <t>* Precios a agosto de 2020; INPC, Base segunda quincena de julio de 2018=100.</t>
  </si>
  <si>
    <t>22-18 H</t>
  </si>
  <si>
    <t>22-18 M</t>
  </si>
  <si>
    <t>1) aumento en la declaración de jefaturas de mujeres, tanto en pobreza, como fuera de ésta</t>
  </si>
  <si>
    <t xml:space="preserve">Jefa </t>
  </si>
  <si>
    <t xml:space="preserve">Situación de pobreza </t>
  </si>
  <si>
    <t xml:space="preserve">Situación de no pobreza </t>
  </si>
  <si>
    <t>Hombres y mujeres ocupados(as) según acceso directo a la seguridad social, por situación de pobreza, 2016-2022</t>
  </si>
  <si>
    <t>Situación de no pobreza</t>
  </si>
  <si>
    <t>Hijos de 5 años o menos</t>
  </si>
  <si>
    <t>Hijos de 5 años o más</t>
  </si>
  <si>
    <t xml:space="preserve">Sin Hijos </t>
  </si>
  <si>
    <r>
      <t xml:space="preserve">Trabajo </t>
    </r>
    <r>
      <rPr>
        <b/>
        <sz val="10"/>
        <rFont val="Trebuchet MS"/>
        <family val="2"/>
      </rPr>
      <t>del hogar no remunerado</t>
    </r>
  </si>
  <si>
    <t>Trabajo fuera del hogar (empleo)</t>
  </si>
  <si>
    <t>Trabajo del hogar no remunerado</t>
  </si>
  <si>
    <t>[16] Horas totales semanales (millones de horas) que mujeres y hombres destinan al trabajo del hogar no remunerado, fuera del hogar (empleo) y a ambos (tiempo total de trabajo), por grupos de edad y situación de pobreza</t>
  </si>
  <si>
    <t>Horas totales semanales (millones de horas) que mujeres y hombres destinan al trabajo del hogar no remunerado, fuera del hogar (empleo) y a ambos (tiempo total de trabajo), por grupos de edad y situación de pobreza</t>
  </si>
  <si>
    <t>El indicador muestra el tiempo total en horas semanales que hombres y mujeres dedican al trabajo del hogar no remunerado, trabajo fuera del hogar (empleo), y a ambos (tiempo total de trabajo), según grupos de edad y situación de pobreza.</t>
  </si>
  <si>
    <t>El tiempo destinado al trabajo del hogar no remunerado se calcula a partir de la declaración de las horas que se emplean semanalmente a: realizar trabajo comunitario o voluntario; cuidar o atender sin recibir un pago y de manera exclusiva a niñas, niños, población adulta mayor, enferma o con alguna discapacidad; reparar o dar mantenimiento a su vivienda, muebles, aparatos domésticos o vehículos; realizar el quehacer del hogar y acarrear agua o leña. El tiempo para el trabajo fuera del hogar se calcula a partir de la declaración de las horas que, a la semana, se destinan al empleo.
En la estimación del tiempo total dedicado se consideran únicamente a las personas que reportan haber destinado tiempo al menos a una actividad.
Los grupos de edad fueron seleccionados para identificar las etapas del curso de vida en donde se instensifica la participación económica y la edad reproudctiva de las mujeres: adolescencia (12-17 años), juventud económicamente activa y reproductiva de las mujeres (18-44 años), adultez (45-64 años) y personas adultas mayores en edad de retiro laboral (65 años o más).</t>
  </si>
  <si>
    <t xml:space="preserve">Estudiante </t>
  </si>
  <si>
    <t xml:space="preserve">Persona pensionada o jubilada </t>
  </si>
  <si>
    <t xml:space="preserve">En busca de empleo </t>
  </si>
  <si>
    <t>En la estimación del tiempo total dedicado a quehaceres domésticos se consideran únicamente los casos que reportan haber destinado tiempo a dicha actividad.
Los grupos de edad fueron seleccionados para identificar las etapas del curso de vida en donde se instensifica la participación económica y la edad reproductiva de las mujeres: adolescencia (12-17 años), juventud económicamente activa y reproductiva de las mujeres (18-44 años), adultez (45-64 años) y personas adultas mayores en edad de retiro laboral (65 años o más).</t>
  </si>
  <si>
    <t>.</t>
  </si>
  <si>
    <t xml:space="preserve"> Tasa de ocupación según condición de maternidad o paternidad, por grupos de edad y situación de pobreza, 2016-2022</t>
  </si>
  <si>
    <t>Total de personas</t>
  </si>
  <si>
    <t>Existe seguridad social directa cuando la población subordinada cuenta con acceso a servicios médicos, o cuando la población que trabaja de manera independiente contrata de forma voluntaria servicios médicos y SAR o Afore. El indicador considera a la población de doce años o más.</t>
  </si>
  <si>
    <t>Sistema de indicadores sobre Pobreza y Género en México:</t>
  </si>
  <si>
    <t xml:space="preserve">Monoparental </t>
  </si>
  <si>
    <t>16-19</t>
  </si>
  <si>
    <t>21-24</t>
  </si>
  <si>
    <t>26-34</t>
  </si>
  <si>
    <t>36-44</t>
  </si>
  <si>
    <t>46-54</t>
  </si>
  <si>
    <t xml:space="preserve">H </t>
  </si>
  <si>
    <t>18-45</t>
  </si>
  <si>
    <t>45-65</t>
  </si>
  <si>
    <t xml:space="preserve">en los grados de inseguridad alimentaria </t>
  </si>
  <si>
    <t>Horas promedio semanales que mujeres y hombres destinan al trabajo del hogar no remunerado, trabajo fuera del hogar (empleo) y a ambos (tiempo total de trabajo), por grupos de edad y situación de pobreza</t>
  </si>
  <si>
    <t xml:space="preserve">El indicador considera a la población de doce años o más con acceso a servicios de salud. La población total corresponde al total de hombres y mujeres de doce años o más. La población derechohabiente puede diferir de otros indicadores debido a que solo se incluye a la población cuya institución de afiliación se pudo identificar. </t>
  </si>
  <si>
    <t>Razón de dependencia demográfica promedio del hogar, según su estructura y, sexo y situación de pobreza de la jefatura</t>
  </si>
  <si>
    <t xml:space="preserve">Brecha en el tiempo total que mujeres y hombres destinan al cuidado de otras personas, por grupos de edad y situación de pobreza (millones de horas) </t>
  </si>
  <si>
    <t xml:space="preserve">Brecha entre el porcentaje de mujeres y hombres que reciben transferencias monetarias de programas sociales, por grupos de edad y situación de pobreza  </t>
  </si>
  <si>
    <t xml:space="preserve">Porcentaje de derechohabiencia por institución o programa de salud, según sexo y situación de pobreza      </t>
  </si>
  <si>
    <t xml:space="preserve">Distribución de los hogares por sexo de la jefatura, según grupos de edad y situación de pobreza de la jefa o del jefe, 2016-2022                                             </t>
  </si>
  <si>
    <t>Razón de dependencia demográfica promedio del hogar, según su estructura y, sexo y situación de pobreza de la jefatura, 2016-2022</t>
  </si>
  <si>
    <t xml:space="preserve">Brecha en el tiempo promedio que mujeres y hombres destinan al cuidado de otras personas, por grupos de edad y situación de pobreza, 2016-2022                                             </t>
  </si>
  <si>
    <t xml:space="preserve">[6] Brecha en el tiempo total que mujeres y hombres destinan al cuidado de otras personas, por grupos de edad y situación de pobreza (millones de horas) </t>
  </si>
  <si>
    <t xml:space="preserve">Brecha en el tiempo total que mujeres y hombres destinan al cuidado de otras personas, por grupos de edad y situación de pobreza, 2016-2022      
(millones de horas)                                       </t>
  </si>
  <si>
    <t xml:space="preserve">Brecha en el tiempo promedio que mujeres y hombres destinan a quehaceres domésticos, por grupos de edad y situación de pobreza, 2016-2022                                              </t>
  </si>
  <si>
    <t xml:space="preserve">Brecha en el tiempo total que mujeres y hombres destinan a quehaceres domésticos, por grupos de edad y situación de pobreza, 2016-2022    
(millones de horas)                                          </t>
  </si>
  <si>
    <t xml:space="preserve">Brecha en la tasa de participación económica entre mujeres y hombres, por grupos de edad y situación de pobreza, 2016-2022                                             </t>
  </si>
  <si>
    <t xml:space="preserve">Brecha entre el porcentaje de mujeres y hombres ocupadas(os) por duración de la jornada laboral, según situación de pobreza, 2016-2022                                             </t>
  </si>
  <si>
    <t>Hombres y mujeres ocupados/as (subordinados/as) según percepción de pago, por grupos de edad y situación de pobreza, 2016-2022</t>
  </si>
  <si>
    <t xml:space="preserve">Brecha entre el porcentaje de trabajadoras y trabajadores sin contrato, por situación de pobreza, 2016-2022                                              </t>
  </si>
  <si>
    <t>[15] Horas promedio semanales que mujeres y hombres destinan al trabajo del hogar no remunerado, trabajo fuera del hogar (empleo) y a ambos (tiempo total de trabajo), por grupos de edad y situación de pobreza</t>
  </si>
  <si>
    <t xml:space="preserve">El indicador señala el porcentaje de mujeres y hombres que declararon estar empleadas, dedicarse a los quehaceres del hogares, al estudio, ser pensionado(a) o jubilado(a), presentar alguna limitación física o mental que le impide trabajar por el resto de su vida, estar en busca trabajo o dedicarse a otras actividades. Se distingue la situación de pobreza de la población. </t>
  </si>
  <si>
    <t xml:space="preserve">Porcentaje de mujeres y hombres de 18 años o más por tipo de actividad principal a la que se dedican, según situación de pobreza, 2016-2022                                              </t>
  </si>
  <si>
    <t xml:space="preserve">Se dedica a los quehaceres del hogar </t>
  </si>
  <si>
    <t xml:space="preserve">Porcentaje de mujeres y hombres adolescentes por tipo de actividad a la que se dedican y situación de pobreza, 2016-2022                                              </t>
  </si>
  <si>
    <t xml:space="preserve">Razón del ingreso laboral de personas trabajadoras/trabajadores por nivel de escolaridad y situación de pobreza, 2016-2022                                               </t>
  </si>
  <si>
    <t xml:space="preserve">[22] Brecha entre el porcentaje de mujeres y hombres que reciben transferencias monetarias de programas sociales, por grupos de edad y situación de pobreza    </t>
  </si>
  <si>
    <t xml:space="preserve">Brecha entre el porcentaje de mujeres y hombres que reciben transferencias monetarias de programas sociales, por grupos de edad y situación de pobreza    </t>
  </si>
  <si>
    <t>El indicador se refiere al conjunto de la población que recibe programas de transferencias. Los programas de transferencias monetarias considerados en la construcción del indicador son: becas del gobierno, Beca Bienestar para las Familias de Educación Básica (PROSPERA), Beca Benito Juárez para Jóvenes de Educación Media Superior, Beca Jóvenes Escribiendo el Futuro de Educación Superior, Programa para el Bienestar de las Personas Adultas Mayores, Pensión para el Bienestar de Personas con Discapacidad, Apoyo para el Bienestar de los Hijos de Madres Trabajadoras, Seguro de vida para Jefas de Familia, Programa Jóvenes Construyendo el Futuro, Procampo/ProAgro Productivo/Producción para el Bienestar, otros programas para adultos mayores, y otros programas sociales no especificados en la fuente.</t>
  </si>
  <si>
    <t xml:space="preserve">Brecha entre el porcentaje de mujeres y hombres que reciben transferencias monetarias de programas sociales, por grupos de edad y situación de pobreza, 2016-2022                                                        </t>
  </si>
  <si>
    <t xml:space="preserve">Porcentaje de hombres y mujeres que reciben transferencias monetarias de programas sociales, por grupos de edad y situación de pobreza, 2016-2022                 </t>
  </si>
  <si>
    <t xml:space="preserve">La persona perceptora principal de ingresos es quien cuenta con el ingreso corriente monetario más alto en el hogar. No se identificó perceptor o perceptora principal en los casos en que nadie reportó ingresos en el hogar y el hogar no es unipersonal. Si en el hogar hubo varias mujeres y hombres con el mismo ingreso máximo, se identificó al hogar con perceptora principal si fue mayor el número de mujeres que de hombres con ese ingreso máximo; análogamente, se consideró al hogar con perceptor principal si fue mayor el número de hombres que de mujeres con ese ingreso máximo; en estos casos, si las personas perceptoras presentaban una situación de pobreza diferente, se optó por identificar al hogar con persona perceptora en situación de pobreza. </t>
  </si>
  <si>
    <t xml:space="preserve">Brecha entre el porcentaje de mujeres y hombres con rezago educativo, por grupos de edad y situación de pobreza, 2016-2022                                             </t>
  </si>
  <si>
    <t xml:space="preserve">[26] Porcentaje de derechohabiencia por institución o programa de salud, según sexo y situación de pobreza            </t>
  </si>
  <si>
    <t xml:space="preserve">Porcentaje de derechohabiencia por institución o programa de salud, según sexo y situación de pobreza                                                                                                                                                                         </t>
  </si>
  <si>
    <t xml:space="preserve">Brecha entre el porcentaje de mujeres y hombres derechohabientes por procedencia directa, según situación de pobreza, 2016-2022   </t>
  </si>
  <si>
    <t xml:space="preserve">Porcentaje de hombres y mujeres derechohabientes por procedencia (directa o indirecta) de la derechohabiencia, según situación de pobreza, 2016-2022                                              </t>
  </si>
  <si>
    <t xml:space="preserve">Porcentaje de hombres y mujeres ocupados(as) sin acceso directo a la seguridad social, por situación de pobreza, 2016-2022                                             </t>
  </si>
  <si>
    <t xml:space="preserve">Brecha entre el porcentaje de mujeres y hombres ocupadas(os) que nunca han cotizado en alguna institución de seguridad social, según grupo de edad y situación de pobreza, 2016-2022                                            </t>
  </si>
  <si>
    <t xml:space="preserve">Brecha en el tiempo que mujeres y hombres destinan a acarrear agua y leña, por grupos de edad y situación de pobreza, 2016-2022                                           </t>
  </si>
  <si>
    <t xml:space="preserve">Brecha entre el porcentaje de hogares con jefatura femenina y masculina con carencia por acceso a la alimentación nutritiva y de calidad, según situación de pobreza de la jefatura, 2016-2022                                              </t>
  </si>
  <si>
    <t xml:space="preserve">Para la construcción de los niveles de inseguridad alimentaria, así como para la identificación de la limitación en el consumo de los alimentos se recomienda revisar la Metodología para la medición multidimensional de la pobreza en México, disponible en www.coneval.org.mx  </t>
  </si>
  <si>
    <t xml:space="preserve">Brecha entre el porcentaje de hogares con jefatura femenina y masculina en los grados de inseguridad alimentaria y en la limitación en el consumo de alimentos, según situación de pobreza de la jefatura del hogar, 2016-2022                                             </t>
  </si>
  <si>
    <t>Hombres y mujeres de 18 años o más por tipo de actividad principal a la que se dedican, según situación de pobreza, 2016-2022</t>
  </si>
  <si>
    <t>Mujeres y hombres adolescentes por tipo de actividad a la que se dedican y situación de pobreza, 2016-2022</t>
  </si>
  <si>
    <t xml:space="preserve">Brecha entre el porcentaje de mujeres y hombres ocupadas(os) (subordinadas/os) sin pago, por grupos de edad y situación de pobreza, 2016-2022                                              </t>
  </si>
  <si>
    <t xml:space="preserve">Porcentaje de hombres y mujeres ocupados(as) (subordinados/as) sin pago, por grupos de edad y situación de pobreza, 2016-2022                                            </t>
  </si>
  <si>
    <t>El contenido de este material es con fines informativos conforme a las atribuciones y mandato del CONEVAL.</t>
  </si>
  <si>
    <t>Información 2016-2022*</t>
  </si>
  <si>
    <t>* Para un mejor análisis de la información 2022, consultar las notas técnicas: https://www.coneval.org.mx/Medicion/MP/Paginas/Notas_pobreza_2022.aspx</t>
  </si>
  <si>
    <t>SISTEMA DE INDICADORES SOBRE POBREZA Y GÉNERO, 2016-2022*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</si>
</sst>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
    <numFmt numFmtId="165" formatCode="0.000"/>
    <numFmt numFmtId="166" formatCode="0.0000"/>
    <numFmt numFmtId="167" formatCode="#,##0.0000000000000"/>
    <numFmt numFmtId="168" formatCode="#,##0.00000000"/>
    <numFmt numFmtId="169" formatCode="#,##0.00000000000"/>
    <numFmt numFmtId="170" formatCode="0.0000000"/>
    <numFmt numFmtId="171" formatCode="#,##0.00000"/>
    <numFmt numFmtId="172" formatCode="_-* #,##0_-;\-* #,##0_-;_-* &quot;-&quot;??_-;_-@_-"/>
    <numFmt numFmtId="173" formatCode="0.000000"/>
    <numFmt numFmtId="174" formatCode="_-* #,##0.0_-;\-* #,##0.0_-;_-* &quot;-&quot;??_-;_-@_-"/>
    <numFmt numFmtId="175" formatCode="#,##0.0000000"/>
    <numFmt numFmtId="176" formatCode="#,##0.0000"/>
    <numFmt numFmtId="177" formatCode="0.00000"/>
    <numFmt numFmtId="178" formatCode="0.00000000"/>
    <numFmt numFmtId="179" formatCode="#,##0.0"/>
    <numFmt numFmtId="180" formatCode="0.0%"/>
    <numFmt numFmtId="181" formatCode="#,##0.000"/>
  </numFmts>
  <fonts count="116" x14ac:knownFonts="1">
    <font>
      <sz val="11"/>
      <color theme="1"/>
      <name val="Calibri"/>
      <family val="2"/>
      <scheme val="minor"/>
    </font>
    <font>
      <u/>
      <sz val="11"/>
      <color theme="10"/>
      <name val="Calibri"/>
      <family val="2"/>
      <scheme val="minor"/>
    </font>
    <font>
      <sz val="11"/>
      <color theme="1"/>
      <name val="Calibri"/>
      <family val="2"/>
      <scheme val="minor"/>
    </font>
    <font>
      <sz val="10"/>
      <name val="Arial"/>
      <family val="2"/>
    </font>
    <font>
      <sz val="10"/>
      <name val="Arial"/>
      <family val="2"/>
    </font>
    <font>
      <sz val="10"/>
      <name val="Arial"/>
      <family val="2"/>
    </font>
    <font>
      <b/>
      <sz val="14"/>
      <color rgb="FF002060"/>
      <name val="Trebuchet MS"/>
      <family val="2"/>
    </font>
    <font>
      <sz val="11"/>
      <color theme="1"/>
      <name val="Trebuchet MS"/>
      <family val="2"/>
    </font>
    <font>
      <sz val="11"/>
      <color rgb="FF002060"/>
      <name val="Trebuchet MS"/>
      <family val="2"/>
    </font>
    <font>
      <b/>
      <sz val="11"/>
      <color theme="0"/>
      <name val="Trebuchet MS"/>
      <family val="2"/>
    </font>
    <font>
      <b/>
      <sz val="11"/>
      <color rgb="FF002060"/>
      <name val="Trebuchet MS"/>
      <family val="2"/>
    </font>
    <font>
      <b/>
      <sz val="11"/>
      <color theme="1"/>
      <name val="Trebuchet MS"/>
      <family val="2"/>
    </font>
    <font>
      <b/>
      <sz val="10"/>
      <color theme="1"/>
      <name val="Trebuchet MS"/>
      <family val="2"/>
    </font>
    <font>
      <sz val="10"/>
      <color theme="1"/>
      <name val="Trebuchet MS"/>
      <family val="2"/>
    </font>
    <font>
      <sz val="9"/>
      <name val="Trebuchet MS"/>
      <family val="2"/>
    </font>
    <font>
      <b/>
      <sz val="11"/>
      <color rgb="FFFF0000"/>
      <name val="Trebuchet MS"/>
      <family val="2"/>
    </font>
    <font>
      <sz val="12"/>
      <color theme="1"/>
      <name val="Trebuchet MS"/>
      <family val="2"/>
    </font>
    <font>
      <b/>
      <sz val="16"/>
      <color rgb="FF002060"/>
      <name val="Trebuchet MS"/>
      <family val="2"/>
    </font>
    <font>
      <b/>
      <sz val="13"/>
      <color theme="0"/>
      <name val="Trebuchet MS"/>
      <family val="2"/>
    </font>
    <font>
      <sz val="12"/>
      <color rgb="FF002060"/>
      <name val="Trebuchet MS"/>
      <family val="2"/>
    </font>
    <font>
      <sz val="11"/>
      <color rgb="FFFF0000"/>
      <name val="Trebuchet MS"/>
      <family val="2"/>
    </font>
    <font>
      <sz val="22"/>
      <color theme="1"/>
      <name val="Trebuchet MS"/>
      <family val="2"/>
    </font>
    <font>
      <b/>
      <sz val="30"/>
      <color rgb="FF002060"/>
      <name val="Trebuchet MS"/>
      <family val="2"/>
    </font>
    <font>
      <b/>
      <sz val="26"/>
      <color theme="1" tint="0.49995422223578601"/>
      <name val="Trebuchet MS"/>
      <family val="2"/>
    </font>
    <font>
      <sz val="9"/>
      <color theme="1"/>
      <name val="Trebuchet MS"/>
      <family val="2"/>
    </font>
    <font>
      <b/>
      <sz val="10"/>
      <name val="Trebuchet MS"/>
      <family val="2"/>
    </font>
    <font>
      <sz val="10"/>
      <name val="Trebuchet MS"/>
      <family val="2"/>
    </font>
    <font>
      <b/>
      <sz val="9"/>
      <color theme="1"/>
      <name val="Trebuchet MS"/>
      <family val="2"/>
    </font>
    <font>
      <b/>
      <sz val="10"/>
      <color theme="0"/>
      <name val="Trebuchet MS"/>
      <family val="2"/>
    </font>
    <font>
      <sz val="9"/>
      <color rgb="FF002060"/>
      <name val="Trebuchet MS"/>
      <family val="2"/>
    </font>
    <font>
      <sz val="10"/>
      <color rgb="FF00B050"/>
      <name val="Trebuchet MS"/>
      <family val="2"/>
    </font>
    <font>
      <b/>
      <sz val="9"/>
      <name val="Trebuchet MS"/>
      <family val="2"/>
    </font>
    <font>
      <sz val="10"/>
      <color rgb="FF002060"/>
      <name val="Trebuchet MS"/>
      <family val="2"/>
    </font>
    <font>
      <sz val="11"/>
      <color theme="0"/>
      <name val="Trebuchet MS"/>
      <family val="2"/>
    </font>
    <font>
      <sz val="11"/>
      <name val="Trebuchet MS"/>
      <family val="2"/>
    </font>
    <font>
      <sz val="9"/>
      <color theme="0"/>
      <name val="Trebuchet MS"/>
      <family val="2"/>
    </font>
    <font>
      <b/>
      <sz val="11"/>
      <color theme="1"/>
      <name val="Calibri"/>
      <family val="2"/>
      <scheme val="minor"/>
    </font>
    <font>
      <sz val="7"/>
      <color rgb="FFFF0000"/>
      <name val="Calibri"/>
      <family val="2"/>
      <scheme val="minor"/>
    </font>
    <font>
      <b/>
      <sz val="7"/>
      <color rgb="FF000000"/>
      <name val="Calibri"/>
      <family val="2"/>
      <scheme val="minor"/>
    </font>
    <font>
      <sz val="10"/>
      <color theme="0"/>
      <name val="Trebuchet MS"/>
      <family val="2"/>
    </font>
    <font>
      <sz val="11"/>
      <color theme="5"/>
      <name val="Trebuchet MS"/>
      <family val="2"/>
    </font>
    <font>
      <b/>
      <sz val="10"/>
      <color rgb="FFFF0000"/>
      <name val="Trebuchet MS"/>
      <family val="2"/>
    </font>
    <font>
      <sz val="11"/>
      <color theme="0"/>
      <name val="Calibri"/>
      <family val="2"/>
      <scheme val="minor"/>
    </font>
    <font>
      <sz val="12"/>
      <color rgb="FFFFFFFF"/>
      <name val="Trebuchet MS"/>
      <family val="2"/>
    </font>
    <font>
      <b/>
      <sz val="9"/>
      <color theme="0"/>
      <name val="Trebuchet MS"/>
      <family val="2"/>
    </font>
    <font>
      <b/>
      <sz val="12"/>
      <color theme="0"/>
      <name val="Arial"/>
      <family val="2"/>
    </font>
    <font>
      <sz val="10"/>
      <color rgb="FFFF0000"/>
      <name val="Trebuchet MS"/>
      <family val="2"/>
    </font>
    <font>
      <b/>
      <sz val="9"/>
      <color rgb="FFFF0000"/>
      <name val="Trebuchet MS"/>
      <family val="2"/>
    </font>
    <font>
      <sz val="8"/>
      <name val="Calibri"/>
      <family val="2"/>
      <scheme val="minor"/>
    </font>
    <font>
      <b/>
      <sz val="11"/>
      <name val="Trebuchet MS"/>
      <family val="2"/>
    </font>
    <font>
      <sz val="11"/>
      <color theme="3"/>
      <name val="Trebuchet MS"/>
      <family val="2"/>
    </font>
    <font>
      <b/>
      <sz val="11"/>
      <color theme="3"/>
      <name val="Trebuchet MS"/>
      <family val="2"/>
    </font>
    <font>
      <b/>
      <sz val="10"/>
      <color theme="3"/>
      <name val="Trebuchet MS"/>
      <family val="2"/>
    </font>
    <font>
      <sz val="10"/>
      <color theme="3"/>
      <name val="Trebuchet MS"/>
      <family val="2"/>
    </font>
    <font>
      <sz val="9"/>
      <color theme="3"/>
      <name val="Trebuchet MS"/>
      <family val="2"/>
    </font>
    <font>
      <sz val="11"/>
      <color theme="5"/>
      <name val="Calibri"/>
      <family val="2"/>
      <scheme val="minor"/>
    </font>
    <font>
      <sz val="11"/>
      <color rgb="FF7030A0"/>
      <name val="Trebuchet MS"/>
      <family val="2"/>
    </font>
    <font>
      <b/>
      <sz val="10"/>
      <color rgb="FF7030A0"/>
      <name val="Trebuchet MS"/>
      <family val="2"/>
    </font>
    <font>
      <sz val="10"/>
      <color rgb="FF7030A0"/>
      <name val="Trebuchet MS"/>
      <family val="2"/>
    </font>
    <font>
      <b/>
      <sz val="9"/>
      <color rgb="FF7030A0"/>
      <name val="Trebuchet MS"/>
      <family val="2"/>
    </font>
    <font>
      <b/>
      <sz val="11"/>
      <color rgb="FF7030A0"/>
      <name val="Trebuchet MS"/>
      <family val="2"/>
    </font>
    <font>
      <sz val="11"/>
      <color theme="9"/>
      <name val="Trebuchet MS"/>
      <family val="2"/>
    </font>
    <font>
      <sz val="11"/>
      <name val="Calibri"/>
      <family val="2"/>
      <scheme val="minor"/>
    </font>
    <font>
      <sz val="9"/>
      <color rgb="FFFF0000"/>
      <name val="Trebuchet MS"/>
      <family val="2"/>
    </font>
    <font>
      <sz val="11"/>
      <color theme="8"/>
      <name val="Trebuchet MS"/>
      <family val="2"/>
    </font>
    <font>
      <sz val="10"/>
      <color theme="8"/>
      <name val="Trebuchet MS"/>
      <family val="2"/>
    </font>
    <font>
      <sz val="9"/>
      <color theme="8"/>
      <name val="Trebuchet MS"/>
      <family val="2"/>
    </font>
    <font>
      <sz val="11"/>
      <color theme="7"/>
      <name val="Trebuchet MS"/>
      <family val="2"/>
    </font>
    <font>
      <sz val="8"/>
      <color theme="7"/>
      <name val="Trebuchet MS"/>
      <family val="2"/>
    </font>
    <font>
      <b/>
      <sz val="9"/>
      <color theme="7"/>
      <name val="Trebuchet MS"/>
      <family val="2"/>
    </font>
    <font>
      <sz val="10"/>
      <color theme="7"/>
      <name val="Trebuchet MS"/>
      <family val="2"/>
    </font>
    <font>
      <b/>
      <sz val="14"/>
      <color theme="0"/>
      <name val="Calibri"/>
      <family val="2"/>
      <scheme val="minor"/>
    </font>
    <font>
      <sz val="11"/>
      <color theme="0" tint="-4.9989318521683403E-2"/>
      <name val="Calibri"/>
      <family val="2"/>
      <scheme val="minor"/>
    </font>
    <font>
      <sz val="8"/>
      <color theme="0"/>
      <name val="Trebuchet MS"/>
      <family val="2"/>
    </font>
    <font>
      <b/>
      <sz val="10"/>
      <color theme="5"/>
      <name val="Trebuchet MS"/>
      <family val="2"/>
    </font>
    <font>
      <sz val="11"/>
      <color rgb="FFFF4BFF"/>
      <name val="Trebuchet MS"/>
      <family val="2"/>
    </font>
    <font>
      <sz val="9"/>
      <color rgb="FFFF4BFF"/>
      <name val="Trebuchet MS"/>
      <family val="2"/>
    </font>
    <font>
      <sz val="14"/>
      <name val="Trebuchet MS"/>
      <family val="2"/>
    </font>
    <font>
      <sz val="14"/>
      <color theme="0"/>
      <name val="Trebuchet MS"/>
      <family val="2"/>
    </font>
    <font>
      <sz val="11"/>
      <color rgb="FFFF0000"/>
      <name val="Calibri"/>
      <family val="2"/>
      <scheme val="minor"/>
    </font>
    <font>
      <sz val="11"/>
      <color theme="4" tint="-0.249977111117893"/>
      <name val="Calibri"/>
      <family val="2"/>
      <scheme val="minor"/>
    </font>
    <font>
      <sz val="11"/>
      <color theme="3"/>
      <name val="Calibri"/>
      <family val="2"/>
      <scheme val="minor"/>
    </font>
    <font>
      <sz val="11"/>
      <color rgb="FFDE00A4"/>
      <name val="Trebuchet MS"/>
      <family val="2"/>
    </font>
    <font>
      <b/>
      <sz val="10"/>
      <color rgb="FFDE00A4"/>
      <name val="Trebuchet MS"/>
      <family val="2"/>
    </font>
    <font>
      <sz val="11"/>
      <color rgb="FFDE00A4"/>
      <name val="Calibri"/>
      <family val="2"/>
      <scheme val="minor"/>
    </font>
    <font>
      <sz val="11"/>
      <color rgb="FFBC008B"/>
      <name val="Calibri"/>
      <family val="2"/>
      <scheme val="minor"/>
    </font>
    <font>
      <sz val="12"/>
      <color rgb="FFBC008B"/>
      <name val="Calibri"/>
      <family val="2"/>
      <scheme val="minor"/>
    </font>
    <font>
      <sz val="11"/>
      <color rgb="FFBC008B"/>
      <name val="Trebuchet MS"/>
      <family val="2"/>
    </font>
    <font>
      <u/>
      <sz val="11"/>
      <color theme="0"/>
      <name val="Calibri"/>
      <family val="2"/>
      <scheme val="minor"/>
    </font>
    <font>
      <sz val="11"/>
      <color rgb="FFFF2D2D"/>
      <name val="Calibri"/>
      <family val="2"/>
      <scheme val="minor"/>
    </font>
    <font>
      <sz val="11"/>
      <color rgb="FF800000"/>
      <name val="Calibri"/>
      <family val="2"/>
      <scheme val="minor"/>
    </font>
    <font>
      <sz val="11"/>
      <color theme="7"/>
      <name val="Calibri"/>
      <family val="2"/>
      <scheme val="minor"/>
    </font>
    <font>
      <sz val="18"/>
      <color theme="0"/>
      <name val="Calibri"/>
      <family val="2"/>
      <scheme val="minor"/>
    </font>
    <font>
      <sz val="11"/>
      <color rgb="FFFF99FF"/>
      <name val="Calibri"/>
      <family val="2"/>
      <scheme val="minor"/>
    </font>
    <font>
      <sz val="12"/>
      <color rgb="FFFF99FF"/>
      <name val="Trebuchet MS"/>
      <family val="2"/>
    </font>
    <font>
      <sz val="12"/>
      <color theme="0"/>
      <name val="Calibri"/>
      <family val="2"/>
      <scheme val="minor"/>
    </font>
    <font>
      <sz val="11"/>
      <color rgb="FF7030A0"/>
      <name val="Calibri"/>
      <family val="2"/>
      <scheme val="minor"/>
    </font>
    <font>
      <sz val="11"/>
      <color rgb="FFFF00FF"/>
      <name val="Calibri"/>
      <family val="2"/>
      <scheme val="minor"/>
    </font>
    <font>
      <b/>
      <sz val="10"/>
      <color rgb="FFFF00FF"/>
      <name val="Trebuchet MS"/>
      <family val="2"/>
    </font>
    <font>
      <sz val="10"/>
      <color rgb="FFFF00FF"/>
      <name val="Trebuchet MS"/>
      <family val="2"/>
    </font>
    <font>
      <sz val="9"/>
      <color rgb="FFFF00FF"/>
      <name val="Trebuchet MS"/>
      <family val="2"/>
    </font>
    <font>
      <sz val="11"/>
      <color rgb="FFFF00FF"/>
      <name val="Trebuchet MS"/>
      <family val="2"/>
    </font>
    <font>
      <b/>
      <sz val="9"/>
      <color rgb="FFFF00FF"/>
      <name val="Trebuchet MS"/>
      <family val="2"/>
    </font>
    <font>
      <b/>
      <sz val="11"/>
      <color rgb="FFFF00FF"/>
      <name val="Trebuchet MS"/>
      <family val="2"/>
    </font>
    <font>
      <b/>
      <sz val="12"/>
      <color theme="0"/>
      <name val="Trebuchet MS"/>
      <family val="2"/>
    </font>
    <font>
      <sz val="11"/>
      <color rgb="FF9900CC"/>
      <name val="Trebuchet MS"/>
      <family val="2"/>
    </font>
    <font>
      <b/>
      <sz val="11"/>
      <color rgb="FF9900CC"/>
      <name val="Trebuchet MS"/>
      <family val="2"/>
    </font>
    <font>
      <b/>
      <sz val="10"/>
      <color rgb="FF9900CC"/>
      <name val="Trebuchet MS"/>
      <family val="2"/>
    </font>
    <font>
      <b/>
      <sz val="9"/>
      <color rgb="FF9900CC"/>
      <name val="Trebuchet MS"/>
      <family val="2"/>
    </font>
    <font>
      <sz val="10"/>
      <color rgb="FF9900CC"/>
      <name val="Trebuchet MS"/>
      <family val="2"/>
    </font>
    <font>
      <sz val="11"/>
      <color rgb="FF9900CC"/>
      <name val="Calibri"/>
      <family val="2"/>
      <scheme val="minor"/>
    </font>
    <font>
      <sz val="8"/>
      <color rgb="FF7030A0"/>
      <name val="Trebuchet MS"/>
      <family val="2"/>
    </font>
    <font>
      <sz val="12"/>
      <color theme="0"/>
      <name val="Trebuchet MS"/>
      <family val="2"/>
    </font>
    <font>
      <sz val="10"/>
      <color theme="1"/>
      <name val="Segoe UI"/>
      <family val="2"/>
    </font>
    <font>
      <sz val="11"/>
      <color rgb="FFA568D2"/>
      <name val="Calibri"/>
      <family val="2"/>
      <scheme val="minor"/>
    </font>
    <font>
      <sz val="10"/>
      <color rgb="FF000000"/>
      <name val="Segoe UI"/>
      <family val="2"/>
    </font>
  </fonts>
  <fills count="11">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5117038483843"/>
        <bgColor indexed="64"/>
      </patternFill>
    </fill>
    <fill>
      <patternFill patternType="solid">
        <fgColor rgb="FFDDDDDD"/>
        <bgColor indexed="64"/>
      </patternFill>
    </fill>
    <fill>
      <patternFill patternType="solid">
        <fgColor rgb="FFFFFFFF"/>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92D050"/>
        <bgColor indexed="64"/>
      </patternFill>
    </fill>
  </fills>
  <borders count="46">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right/>
      <top style="thin">
        <color rgb="FF002060"/>
      </top>
      <bottom/>
      <diagonal/>
    </border>
    <border>
      <left/>
      <right style="thin">
        <color rgb="FF002060"/>
      </right>
      <top style="thin">
        <color rgb="FF002060"/>
      </top>
      <bottom/>
      <diagonal/>
    </border>
    <border>
      <left style="thin">
        <color rgb="FF002060"/>
      </left>
      <right/>
      <top style="thin">
        <color rgb="FF002060"/>
      </top>
      <bottom/>
      <diagonal/>
    </border>
    <border>
      <left style="thin">
        <color indexed="64"/>
      </left>
      <right style="thin">
        <color indexed="64"/>
      </right>
      <top/>
      <bottom/>
      <diagonal/>
    </border>
  </borders>
  <cellStyleXfs count="11">
    <xf numFmtId="0" fontId="0" fillId="0" borderId="0"/>
    <xf numFmtId="0" fontId="1" fillId="0" borderId="0" applyNumberFormat="0" applyFill="0" applyBorder="0" applyAlignment="0" applyProtection="0"/>
    <xf numFmtId="0" fontId="3" fillId="0" borderId="0"/>
    <xf numFmtId="0" fontId="4" fillId="0" borderId="0"/>
    <xf numFmtId="0" fontId="2" fillId="0" borderId="0"/>
    <xf numFmtId="0" fontId="4" fillId="0" borderId="0"/>
    <xf numFmtId="0" fontId="5" fillId="0" borderId="0"/>
    <xf numFmtId="43" fontId="2" fillId="0" borderId="0" applyFont="0" applyFill="0" applyBorder="0" applyAlignment="0" applyProtection="0"/>
    <xf numFmtId="0" fontId="3" fillId="0" borderId="0"/>
    <xf numFmtId="0" fontId="3" fillId="0" borderId="0"/>
    <xf numFmtId="9" fontId="2" fillId="0" borderId="0" applyFont="0" applyFill="0" applyBorder="0" applyAlignment="0" applyProtection="0"/>
  </cellStyleXfs>
  <cellXfs count="1035">
    <xf numFmtId="0" fontId="0" fillId="0" borderId="0" xfId="0"/>
    <xf numFmtId="0" fontId="6" fillId="2" borderId="0" xfId="0" applyFont="1" applyFill="1"/>
    <xf numFmtId="0" fontId="7" fillId="2" borderId="0" xfId="0" applyFont="1" applyFill="1"/>
    <xf numFmtId="0" fontId="8" fillId="2" borderId="0" xfId="1" applyFont="1" applyFill="1"/>
    <xf numFmtId="0" fontId="9" fillId="3"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2" borderId="0" xfId="0" applyFont="1" applyFill="1" applyAlignment="1">
      <alignment horizontal="center" wrapText="1"/>
    </xf>
    <xf numFmtId="0" fontId="13" fillId="5" borderId="3" xfId="0" applyFont="1" applyFill="1" applyBorder="1" applyAlignment="1">
      <alignment horizontal="center" wrapText="1"/>
    </xf>
    <xf numFmtId="0" fontId="13" fillId="5" borderId="4" xfId="0" applyFont="1" applyFill="1" applyBorder="1"/>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4" fillId="2" borderId="0" xfId="0" applyFont="1" applyFill="1"/>
    <xf numFmtId="0" fontId="11" fillId="2" borderId="0" xfId="0" applyFont="1" applyFill="1" applyAlignment="1">
      <alignment horizontal="center"/>
    </xf>
    <xf numFmtId="164" fontId="7" fillId="2" borderId="0" xfId="0" applyNumberFormat="1" applyFont="1" applyFill="1" applyAlignment="1">
      <alignment horizontal="center"/>
    </xf>
    <xf numFmtId="0" fontId="11" fillId="2" borderId="0" xfId="0" applyFont="1" applyFill="1" applyAlignment="1">
      <alignment horizontal="center" vertical="center" wrapText="1"/>
    </xf>
    <xf numFmtId="0" fontId="13" fillId="5" borderId="3" xfId="0" applyFont="1" applyFill="1" applyBorder="1"/>
    <xf numFmtId="0" fontId="13" fillId="5" borderId="4" xfId="0" applyFont="1" applyFill="1" applyBorder="1" applyAlignment="1">
      <alignment horizontal="center" wrapText="1"/>
    </xf>
    <xf numFmtId="0" fontId="12" fillId="5" borderId="38" xfId="0" applyFont="1" applyFill="1" applyBorder="1" applyAlignment="1">
      <alignment horizontal="center"/>
    </xf>
    <xf numFmtId="0" fontId="12" fillId="5" borderId="17" xfId="0" applyFont="1" applyFill="1" applyBorder="1" applyAlignment="1">
      <alignment horizontal="center"/>
    </xf>
    <xf numFmtId="0" fontId="15" fillId="2" borderId="0" xfId="0" applyFont="1" applyFill="1"/>
    <xf numFmtId="0" fontId="16" fillId="2" borderId="0" xfId="0" applyFont="1" applyFill="1"/>
    <xf numFmtId="0" fontId="18" fillId="2" borderId="0" xfId="0" applyFont="1" applyFill="1" applyAlignment="1">
      <alignment horizontal="center" vertical="center" wrapText="1"/>
    </xf>
    <xf numFmtId="0" fontId="18" fillId="3" borderId="27" xfId="0" applyFont="1" applyFill="1" applyBorder="1" applyAlignment="1">
      <alignment horizontal="center" vertical="center" wrapText="1"/>
    </xf>
    <xf numFmtId="0" fontId="21" fillId="2" borderId="0" xfId="0" applyFont="1" applyFill="1" applyAlignment="1">
      <alignment vertical="center"/>
    </xf>
    <xf numFmtId="0" fontId="21" fillId="2" borderId="0" xfId="0" applyFont="1" applyFill="1"/>
    <xf numFmtId="0" fontId="12" fillId="5" borderId="3" xfId="0" applyFont="1" applyFill="1" applyBorder="1" applyAlignment="1">
      <alignment vertical="center" wrapText="1"/>
    </xf>
    <xf numFmtId="0" fontId="13" fillId="5" borderId="4" xfId="0" applyFont="1" applyFill="1" applyBorder="1" applyAlignment="1">
      <alignment vertical="center"/>
    </xf>
    <xf numFmtId="0" fontId="12" fillId="5" borderId="38"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8" xfId="0" applyFont="1" applyFill="1" applyBorder="1" applyAlignment="1">
      <alignment horizontal="center" vertical="center"/>
    </xf>
    <xf numFmtId="0" fontId="7" fillId="2" borderId="0" xfId="0" applyFont="1" applyFill="1" applyAlignment="1">
      <alignment vertical="center"/>
    </xf>
    <xf numFmtId="0" fontId="12" fillId="2" borderId="10" xfId="0" applyFont="1" applyFill="1" applyBorder="1" applyAlignment="1">
      <alignment horizontal="center" vertical="center"/>
    </xf>
    <xf numFmtId="0" fontId="24" fillId="2" borderId="12" xfId="0" applyFont="1" applyFill="1" applyBorder="1"/>
    <xf numFmtId="0" fontId="24" fillId="2" borderId="0" xfId="0" applyFont="1" applyFill="1"/>
    <xf numFmtId="0" fontId="14" fillId="2" borderId="12" xfId="0" applyFont="1" applyFill="1" applyBorder="1"/>
    <xf numFmtId="0" fontId="12" fillId="5" borderId="17" xfId="0" applyFont="1" applyFill="1" applyBorder="1" applyAlignment="1">
      <alignment horizontal="center" vertical="center"/>
    </xf>
    <xf numFmtId="0" fontId="11" fillId="2" borderId="0" xfId="0" applyFont="1" applyFill="1"/>
    <xf numFmtId="0" fontId="11" fillId="2" borderId="0" xfId="0" applyFont="1" applyFill="1" applyAlignment="1">
      <alignment vertical="center" wrapText="1"/>
    </xf>
    <xf numFmtId="0" fontId="12" fillId="5" borderId="17" xfId="0" applyFont="1" applyFill="1" applyBorder="1" applyAlignment="1">
      <alignment vertical="center" wrapText="1"/>
    </xf>
    <xf numFmtId="164" fontId="13" fillId="2" borderId="0" xfId="0" applyNumberFormat="1" applyFont="1" applyFill="1" applyAlignment="1">
      <alignment horizontal="center" vertical="center"/>
    </xf>
    <xf numFmtId="0" fontId="12" fillId="5" borderId="17" xfId="0" applyFont="1" applyFill="1" applyBorder="1" applyAlignment="1">
      <alignment horizontal="center" vertical="center" wrapText="1"/>
    </xf>
    <xf numFmtId="0" fontId="9" fillId="2" borderId="0" xfId="0" applyFont="1" applyFill="1" applyAlignment="1">
      <alignment vertical="center" wrapText="1"/>
    </xf>
    <xf numFmtId="164" fontId="13" fillId="2" borderId="0" xfId="0" applyNumberFormat="1" applyFont="1" applyFill="1" applyAlignment="1">
      <alignment horizontal="right" indent="4"/>
    </xf>
    <xf numFmtId="164" fontId="7" fillId="2" borderId="0" xfId="0" applyNumberFormat="1" applyFont="1" applyFill="1"/>
    <xf numFmtId="0" fontId="12" fillId="5" borderId="4" xfId="0" applyFont="1" applyFill="1" applyBorder="1" applyAlignment="1">
      <alignment vertical="center" wrapText="1"/>
    </xf>
    <xf numFmtId="3" fontId="12" fillId="2" borderId="0" xfId="0" applyNumberFormat="1" applyFont="1" applyFill="1" applyAlignment="1">
      <alignment horizontal="center"/>
    </xf>
    <xf numFmtId="0" fontId="11" fillId="2" borderId="12" xfId="0" applyFont="1" applyFill="1" applyBorder="1" applyAlignment="1">
      <alignment horizontal="center"/>
    </xf>
    <xf numFmtId="0" fontId="12" fillId="2" borderId="0" xfId="0" applyFont="1" applyFill="1" applyAlignment="1">
      <alignment horizontal="center"/>
    </xf>
    <xf numFmtId="0" fontId="12" fillId="2" borderId="9" xfId="0" applyFont="1" applyFill="1" applyBorder="1" applyAlignment="1">
      <alignment horizontal="center"/>
    </xf>
    <xf numFmtId="0" fontId="12" fillId="2" borderId="11" xfId="0" applyFont="1" applyFill="1" applyBorder="1" applyAlignment="1">
      <alignment horizontal="center"/>
    </xf>
    <xf numFmtId="0" fontId="20" fillId="2" borderId="0" xfId="0" applyFont="1" applyFill="1"/>
    <xf numFmtId="0" fontId="12" fillId="2" borderId="3" xfId="0" applyFont="1" applyFill="1" applyBorder="1" applyAlignment="1">
      <alignment horizontal="center"/>
    </xf>
    <xf numFmtId="0" fontId="13" fillId="5" borderId="0" xfId="0" applyFont="1" applyFill="1"/>
    <xf numFmtId="0" fontId="10"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38" xfId="0" applyFont="1" applyFill="1" applyBorder="1" applyAlignment="1">
      <alignment horizontal="center" wrapText="1"/>
    </xf>
    <xf numFmtId="3" fontId="7" fillId="2" borderId="0" xfId="0" applyNumberFormat="1" applyFont="1" applyFill="1"/>
    <xf numFmtId="0" fontId="12" fillId="5" borderId="5" xfId="0" applyFont="1" applyFill="1" applyBorder="1" applyAlignment="1">
      <alignment vertical="center"/>
    </xf>
    <xf numFmtId="0" fontId="12" fillId="5" borderId="6" xfId="0" applyFont="1" applyFill="1" applyBorder="1" applyAlignment="1">
      <alignment vertical="center"/>
    </xf>
    <xf numFmtId="0" fontId="12" fillId="5" borderId="5" xfId="0" applyFont="1" applyFill="1" applyBorder="1" applyAlignment="1">
      <alignment vertical="center" wrapText="1"/>
    </xf>
    <xf numFmtId="0" fontId="13" fillId="5" borderId="6" xfId="0" applyFont="1" applyFill="1" applyBorder="1"/>
    <xf numFmtId="1" fontId="13" fillId="2" borderId="0" xfId="0" applyNumberFormat="1" applyFont="1" applyFill="1" applyAlignment="1">
      <alignment horizontal="center"/>
    </xf>
    <xf numFmtId="0" fontId="13" fillId="5" borderId="6" xfId="0" applyFont="1" applyFill="1" applyBorder="1" applyAlignment="1">
      <alignment horizontal="center" wrapText="1"/>
    </xf>
    <xf numFmtId="0" fontId="13" fillId="2" borderId="0" xfId="0" applyFont="1" applyFill="1"/>
    <xf numFmtId="164" fontId="26" fillId="2" borderId="0" xfId="2" applyNumberFormat="1" applyFont="1" applyFill="1" applyAlignment="1">
      <alignment horizontal="center"/>
    </xf>
    <xf numFmtId="164" fontId="13" fillId="2" borderId="11" xfId="0" applyNumberFormat="1" applyFont="1" applyFill="1" applyBorder="1" applyAlignment="1">
      <alignment horizontal="center" vertical="center"/>
    </xf>
    <xf numFmtId="164" fontId="27" fillId="2" borderId="0" xfId="0" applyNumberFormat="1" applyFont="1" applyFill="1" applyAlignment="1">
      <alignment horizontal="center"/>
    </xf>
    <xf numFmtId="164" fontId="27" fillId="2" borderId="9" xfId="0" applyNumberFormat="1" applyFont="1" applyFill="1" applyBorder="1" applyAlignment="1">
      <alignment horizontal="center"/>
    </xf>
    <xf numFmtId="164" fontId="27" fillId="2" borderId="11" xfId="0" applyNumberFormat="1" applyFont="1" applyFill="1" applyBorder="1" applyAlignment="1">
      <alignment horizontal="center"/>
    </xf>
    <xf numFmtId="164" fontId="27" fillId="2" borderId="0" xfId="0" applyNumberFormat="1" applyFont="1" applyFill="1" applyAlignment="1">
      <alignment horizontal="center" vertical="center"/>
    </xf>
    <xf numFmtId="164" fontId="27" fillId="2" borderId="9" xfId="0" applyNumberFormat="1" applyFont="1" applyFill="1" applyBorder="1" applyAlignment="1">
      <alignment horizontal="center" vertical="center"/>
    </xf>
    <xf numFmtId="164" fontId="27" fillId="2" borderId="11" xfId="0" applyNumberFormat="1" applyFont="1" applyFill="1" applyBorder="1" applyAlignment="1">
      <alignment horizontal="center" vertical="center"/>
    </xf>
    <xf numFmtId="164" fontId="27" fillId="2" borderId="3" xfId="0" applyNumberFormat="1" applyFont="1" applyFill="1" applyBorder="1" applyAlignment="1">
      <alignment horizontal="center" vertical="center"/>
    </xf>
    <xf numFmtId="1" fontId="27" fillId="2" borderId="9" xfId="0" applyNumberFormat="1" applyFont="1" applyFill="1" applyBorder="1" applyAlignment="1">
      <alignment horizontal="center"/>
    </xf>
    <xf numFmtId="1" fontId="27" fillId="2" borderId="11" xfId="0" applyNumberFormat="1" applyFont="1" applyFill="1" applyBorder="1" applyAlignment="1">
      <alignment horizontal="center"/>
    </xf>
    <xf numFmtId="164" fontId="31" fillId="2" borderId="0" xfId="2" applyNumberFormat="1" applyFont="1" applyFill="1" applyAlignment="1">
      <alignment horizontal="center"/>
    </xf>
    <xf numFmtId="164" fontId="31" fillId="2" borderId="9" xfId="2" applyNumberFormat="1" applyFont="1" applyFill="1" applyBorder="1" applyAlignment="1">
      <alignment horizontal="center"/>
    </xf>
    <xf numFmtId="164" fontId="31" fillId="2" borderId="11" xfId="2" applyNumberFormat="1" applyFont="1" applyFill="1" applyBorder="1" applyAlignment="1">
      <alignment horizontal="center"/>
    </xf>
    <xf numFmtId="0" fontId="7" fillId="0" borderId="0" xfId="0" applyFont="1"/>
    <xf numFmtId="0" fontId="11" fillId="2" borderId="4" xfId="0" applyFont="1" applyFill="1" applyBorder="1" applyAlignment="1">
      <alignment horizontal="center"/>
    </xf>
    <xf numFmtId="0" fontId="32" fillId="2" borderId="0" xfId="0" applyFont="1" applyFill="1"/>
    <xf numFmtId="0" fontId="8" fillId="2" borderId="0" xfId="0" applyFont="1" applyFill="1" applyAlignment="1">
      <alignment horizontal="justify" vertical="center" wrapText="1"/>
    </xf>
    <xf numFmtId="0" fontId="12" fillId="5" borderId="38" xfId="0" applyFont="1" applyFill="1" applyBorder="1" applyAlignment="1">
      <alignment horizontal="center" vertical="center" wrapText="1"/>
    </xf>
    <xf numFmtId="0" fontId="8" fillId="2" borderId="0" xfId="0" applyFont="1" applyFill="1" applyAlignment="1">
      <alignment vertical="center" wrapText="1"/>
    </xf>
    <xf numFmtId="0" fontId="7" fillId="2" borderId="0" xfId="0" applyFont="1" applyFill="1" applyAlignment="1">
      <alignment horizontal="right"/>
    </xf>
    <xf numFmtId="164" fontId="27" fillId="2" borderId="10" xfId="0" applyNumberFormat="1" applyFont="1" applyFill="1" applyBorder="1" applyAlignment="1">
      <alignment horizontal="center" vertical="center"/>
    </xf>
    <xf numFmtId="164" fontId="13" fillId="2" borderId="10" xfId="0" applyNumberFormat="1" applyFont="1" applyFill="1" applyBorder="1" applyAlignment="1">
      <alignment horizontal="center" vertical="center"/>
    </xf>
    <xf numFmtId="164" fontId="13" fillId="2" borderId="0" xfId="0" applyNumberFormat="1" applyFont="1" applyFill="1" applyAlignment="1">
      <alignment horizontal="center"/>
    </xf>
    <xf numFmtId="0" fontId="12" fillId="2" borderId="10" xfId="0" applyFont="1" applyFill="1" applyBorder="1" applyAlignment="1">
      <alignment horizontal="center"/>
    </xf>
    <xf numFmtId="0" fontId="25" fillId="2" borderId="9" xfId="0" applyFont="1" applyFill="1" applyBorder="1" applyAlignment="1">
      <alignment horizontal="center"/>
    </xf>
    <xf numFmtId="0" fontId="25" fillId="2" borderId="11" xfId="0" applyFont="1" applyFill="1" applyBorder="1" applyAlignment="1">
      <alignment horizontal="center"/>
    </xf>
    <xf numFmtId="0" fontId="12" fillId="2" borderId="9" xfId="0" applyFont="1" applyFill="1" applyBorder="1" applyAlignment="1">
      <alignment horizontal="center" wrapText="1"/>
    </xf>
    <xf numFmtId="0" fontId="12" fillId="2" borderId="11" xfId="0" applyFont="1" applyFill="1" applyBorder="1" applyAlignment="1">
      <alignment horizontal="center" wrapText="1"/>
    </xf>
    <xf numFmtId="164" fontId="27" fillId="2" borderId="3" xfId="0" applyNumberFormat="1" applyFont="1" applyFill="1" applyBorder="1" applyAlignment="1">
      <alignment horizontal="center"/>
    </xf>
    <xf numFmtId="164" fontId="13" fillId="2" borderId="11" xfId="0" applyNumberFormat="1" applyFont="1" applyFill="1" applyBorder="1" applyAlignment="1">
      <alignment horizontal="center"/>
    </xf>
    <xf numFmtId="164" fontId="31" fillId="2" borderId="9" xfId="0" applyNumberFormat="1" applyFont="1" applyFill="1" applyBorder="1" applyAlignment="1">
      <alignment horizontal="center"/>
    </xf>
    <xf numFmtId="3" fontId="12" fillId="2" borderId="3" xfId="0" applyNumberFormat="1" applyFont="1" applyFill="1" applyBorder="1" applyAlignment="1">
      <alignment horizontal="center"/>
    </xf>
    <xf numFmtId="3" fontId="12" fillId="2" borderId="10" xfId="0" applyNumberFormat="1" applyFont="1" applyFill="1" applyBorder="1" applyAlignment="1">
      <alignment horizontal="center"/>
    </xf>
    <xf numFmtId="165" fontId="13" fillId="2" borderId="0" xfId="0" applyNumberFormat="1" applyFont="1" applyFill="1" applyAlignment="1">
      <alignment horizontal="center" vertical="center"/>
    </xf>
    <xf numFmtId="166" fontId="13" fillId="2" borderId="0" xfId="0" applyNumberFormat="1" applyFont="1" applyFill="1" applyAlignment="1">
      <alignment horizontal="center" vertical="center"/>
    </xf>
    <xf numFmtId="165" fontId="13" fillId="2" borderId="0" xfId="0" applyNumberFormat="1" applyFont="1" applyFill="1" applyAlignment="1">
      <alignment horizontal="center"/>
    </xf>
    <xf numFmtId="166" fontId="13" fillId="2" borderId="0" xfId="0" applyNumberFormat="1" applyFont="1" applyFill="1" applyAlignment="1">
      <alignment horizontal="center"/>
    </xf>
    <xf numFmtId="165" fontId="27" fillId="2" borderId="9" xfId="0" applyNumberFormat="1" applyFont="1" applyFill="1" applyBorder="1" applyAlignment="1">
      <alignment horizontal="center" vertical="center"/>
    </xf>
    <xf numFmtId="166" fontId="27" fillId="2" borderId="9" xfId="0" applyNumberFormat="1" applyFont="1" applyFill="1" applyBorder="1" applyAlignment="1">
      <alignment horizontal="center" vertical="center"/>
    </xf>
    <xf numFmtId="165" fontId="13" fillId="2" borderId="10" xfId="0" applyNumberFormat="1" applyFont="1" applyFill="1" applyBorder="1" applyAlignment="1">
      <alignment horizontal="center" vertical="center"/>
    </xf>
    <xf numFmtId="166" fontId="13" fillId="2" borderId="10" xfId="0" applyNumberFormat="1" applyFont="1" applyFill="1" applyBorder="1" applyAlignment="1">
      <alignment horizontal="center" vertical="center"/>
    </xf>
    <xf numFmtId="166" fontId="27" fillId="2" borderId="0" xfId="0" applyNumberFormat="1" applyFont="1" applyFill="1" applyAlignment="1">
      <alignment horizontal="center" vertical="center"/>
    </xf>
    <xf numFmtId="166" fontId="27" fillId="2" borderId="11" xfId="0" applyNumberFormat="1" applyFont="1" applyFill="1" applyBorder="1" applyAlignment="1">
      <alignment horizontal="center" vertical="center"/>
    </xf>
    <xf numFmtId="0" fontId="13" fillId="5" borderId="5" xfId="0" applyFont="1" applyFill="1" applyBorder="1" applyAlignment="1">
      <alignment horizontal="center"/>
    </xf>
    <xf numFmtId="0" fontId="33" fillId="2" borderId="0" xfId="0" applyFont="1" applyFill="1"/>
    <xf numFmtId="164" fontId="27" fillId="2" borderId="0" xfId="0" applyNumberFormat="1" applyFont="1" applyFill="1" applyAlignment="1">
      <alignment horizontal="right" vertical="center" indent="4"/>
    </xf>
    <xf numFmtId="164" fontId="13" fillId="2" borderId="0" xfId="0" applyNumberFormat="1" applyFont="1" applyFill="1" applyAlignment="1">
      <alignment horizontal="right" vertical="center" indent="4"/>
    </xf>
    <xf numFmtId="164" fontId="27" fillId="2" borderId="11" xfId="0" applyNumberFormat="1" applyFont="1" applyFill="1" applyBorder="1" applyAlignment="1">
      <alignment horizontal="right" vertical="center" indent="4"/>
    </xf>
    <xf numFmtId="164" fontId="27" fillId="2" borderId="9" xfId="0" applyNumberFormat="1" applyFont="1" applyFill="1" applyBorder="1" applyAlignment="1">
      <alignment horizontal="right" vertical="center" indent="4"/>
    </xf>
    <xf numFmtId="3" fontId="27" fillId="2" borderId="0" xfId="0" applyNumberFormat="1" applyFont="1" applyFill="1" applyAlignment="1">
      <alignment horizontal="right" indent="1"/>
    </xf>
    <xf numFmtId="3" fontId="13" fillId="2" borderId="0" xfId="0" applyNumberFormat="1" applyFont="1" applyFill="1" applyAlignment="1">
      <alignment horizontal="right" indent="1"/>
    </xf>
    <xf numFmtId="3" fontId="27" fillId="2" borderId="9" xfId="0" applyNumberFormat="1" applyFont="1" applyFill="1" applyBorder="1" applyAlignment="1">
      <alignment horizontal="right" indent="1"/>
    </xf>
    <xf numFmtId="3" fontId="27" fillId="2" borderId="11" xfId="0" applyNumberFormat="1" applyFont="1" applyFill="1" applyBorder="1" applyAlignment="1">
      <alignment horizontal="right" indent="1"/>
    </xf>
    <xf numFmtId="164" fontId="27" fillId="2" borderId="0" xfId="0" applyNumberFormat="1" applyFont="1" applyFill="1" applyAlignment="1">
      <alignment horizontal="right" indent="3"/>
    </xf>
    <xf numFmtId="164" fontId="13" fillId="2" borderId="0" xfId="0" applyNumberFormat="1" applyFont="1" applyFill="1" applyAlignment="1">
      <alignment horizontal="right" indent="3"/>
    </xf>
    <xf numFmtId="164" fontId="27" fillId="2" borderId="9" xfId="0" applyNumberFormat="1" applyFont="1" applyFill="1" applyBorder="1" applyAlignment="1">
      <alignment horizontal="right" indent="3"/>
    </xf>
    <xf numFmtId="164" fontId="27" fillId="2" borderId="11" xfId="0" applyNumberFormat="1" applyFont="1" applyFill="1" applyBorder="1" applyAlignment="1">
      <alignment horizontal="right" indent="3"/>
    </xf>
    <xf numFmtId="3" fontId="27" fillId="2" borderId="0" xfId="0" applyNumberFormat="1" applyFont="1" applyFill="1" applyAlignment="1">
      <alignment horizontal="right" vertical="center" indent="1"/>
    </xf>
    <xf numFmtId="3" fontId="13" fillId="2" borderId="0" xfId="0" applyNumberFormat="1" applyFont="1" applyFill="1" applyAlignment="1">
      <alignment horizontal="right" vertical="center" indent="1"/>
    </xf>
    <xf numFmtId="3" fontId="27" fillId="2" borderId="9" xfId="0" applyNumberFormat="1" applyFont="1" applyFill="1" applyBorder="1" applyAlignment="1">
      <alignment horizontal="right" vertical="center" indent="1"/>
    </xf>
    <xf numFmtId="3" fontId="27" fillId="2" borderId="10" xfId="0" applyNumberFormat="1" applyFont="1" applyFill="1" applyBorder="1" applyAlignment="1">
      <alignment horizontal="right" vertical="center" indent="1"/>
    </xf>
    <xf numFmtId="3" fontId="13" fillId="2" borderId="10" xfId="0" applyNumberFormat="1" applyFont="1" applyFill="1" applyBorder="1" applyAlignment="1">
      <alignment horizontal="right" vertical="center" indent="1"/>
    </xf>
    <xf numFmtId="3" fontId="27" fillId="2" borderId="10" xfId="0" applyNumberFormat="1" applyFont="1" applyFill="1" applyBorder="1" applyAlignment="1">
      <alignment horizontal="right" indent="1"/>
    </xf>
    <xf numFmtId="3" fontId="13" fillId="2" borderId="10" xfId="0" applyNumberFormat="1" applyFont="1" applyFill="1" applyBorder="1" applyAlignment="1">
      <alignment horizontal="right" indent="1"/>
    </xf>
    <xf numFmtId="3" fontId="27" fillId="2" borderId="11" xfId="0" applyNumberFormat="1" applyFont="1" applyFill="1" applyBorder="1" applyAlignment="1">
      <alignment horizontal="right" vertical="center" indent="1"/>
    </xf>
    <xf numFmtId="3" fontId="27" fillId="2" borderId="0" xfId="0" applyNumberFormat="1" applyFont="1" applyFill="1" applyAlignment="1">
      <alignment horizontal="right" vertical="center" indent="2"/>
    </xf>
    <xf numFmtId="3" fontId="13" fillId="2" borderId="0" xfId="0" applyNumberFormat="1" applyFont="1" applyFill="1" applyAlignment="1">
      <alignment horizontal="right" vertical="center" indent="2"/>
    </xf>
    <xf numFmtId="3" fontId="27" fillId="2" borderId="9" xfId="0" applyNumberFormat="1" applyFont="1" applyFill="1" applyBorder="1" applyAlignment="1">
      <alignment horizontal="right" vertical="center" indent="2"/>
    </xf>
    <xf numFmtId="3" fontId="27" fillId="2" borderId="11" xfId="0" applyNumberFormat="1" applyFont="1" applyFill="1" applyBorder="1" applyAlignment="1">
      <alignment horizontal="right" vertical="center" indent="2"/>
    </xf>
    <xf numFmtId="3" fontId="27" fillId="2" borderId="0" xfId="0" applyNumberFormat="1" applyFont="1" applyFill="1" applyAlignment="1">
      <alignment horizontal="right" indent="2"/>
    </xf>
    <xf numFmtId="3" fontId="13" fillId="2" borderId="0" xfId="0" applyNumberFormat="1" applyFont="1" applyFill="1" applyAlignment="1">
      <alignment horizontal="right" indent="2"/>
    </xf>
    <xf numFmtId="3" fontId="27" fillId="2" borderId="9" xfId="0" applyNumberFormat="1" applyFont="1" applyFill="1" applyBorder="1" applyAlignment="1">
      <alignment horizontal="right" indent="2"/>
    </xf>
    <xf numFmtId="3" fontId="27" fillId="2" borderId="11" xfId="0" applyNumberFormat="1" applyFont="1" applyFill="1" applyBorder="1" applyAlignment="1">
      <alignment horizontal="right" indent="2"/>
    </xf>
    <xf numFmtId="0" fontId="33" fillId="0" borderId="0" xfId="0" applyFont="1"/>
    <xf numFmtId="3" fontId="24" fillId="2" borderId="0" xfId="0" applyNumberFormat="1" applyFont="1" applyFill="1" applyAlignment="1">
      <alignment horizontal="right" indent="2"/>
    </xf>
    <xf numFmtId="164" fontId="27" fillId="2" borderId="0" xfId="0" applyNumberFormat="1" applyFont="1" applyFill="1" applyAlignment="1">
      <alignment horizontal="right" vertical="center" indent="3"/>
    </xf>
    <xf numFmtId="164" fontId="13" fillId="2" borderId="0" xfId="0" applyNumberFormat="1" applyFont="1" applyFill="1" applyAlignment="1">
      <alignment horizontal="right" vertical="center" indent="3"/>
    </xf>
    <xf numFmtId="164" fontId="27" fillId="2" borderId="9" xfId="0" applyNumberFormat="1" applyFont="1" applyFill="1" applyBorder="1" applyAlignment="1">
      <alignment horizontal="right" vertical="center" indent="3"/>
    </xf>
    <xf numFmtId="164" fontId="27" fillId="2" borderId="11" xfId="0" applyNumberFormat="1" applyFont="1" applyFill="1" applyBorder="1" applyAlignment="1">
      <alignment horizontal="right" vertical="center" indent="3"/>
    </xf>
    <xf numFmtId="164" fontId="27" fillId="2" borderId="3" xfId="0" applyNumberFormat="1" applyFont="1" applyFill="1" applyBorder="1" applyAlignment="1">
      <alignment horizontal="right" vertical="center" indent="5"/>
    </xf>
    <xf numFmtId="164" fontId="27" fillId="2" borderId="11" xfId="0" applyNumberFormat="1" applyFont="1" applyFill="1" applyBorder="1" applyAlignment="1">
      <alignment horizontal="right" vertical="center" indent="5"/>
    </xf>
    <xf numFmtId="164" fontId="13" fillId="2" borderId="11" xfId="0" applyNumberFormat="1" applyFont="1" applyFill="1" applyBorder="1" applyAlignment="1">
      <alignment horizontal="right" vertical="center" indent="5"/>
    </xf>
    <xf numFmtId="170" fontId="7" fillId="2" borderId="0" xfId="0" applyNumberFormat="1" applyFont="1" applyFill="1"/>
    <xf numFmtId="0" fontId="7" fillId="2" borderId="0" xfId="0" applyFont="1" applyFill="1" applyAlignment="1">
      <alignment horizontal="left" vertical="top" wrapText="1"/>
    </xf>
    <xf numFmtId="0" fontId="7" fillId="2" borderId="0" xfId="0" applyFont="1" applyFill="1" applyAlignment="1">
      <alignment wrapText="1"/>
    </xf>
    <xf numFmtId="0" fontId="7" fillId="2" borderId="0" xfId="0" applyFont="1" applyFill="1" applyAlignment="1">
      <alignment horizontal="left" vertical="top"/>
    </xf>
    <xf numFmtId="0" fontId="34" fillId="2" borderId="0" xfId="0" applyFont="1" applyFill="1" applyAlignment="1">
      <alignment horizontal="left" vertical="top"/>
    </xf>
    <xf numFmtId="0" fontId="34" fillId="2" borderId="0" xfId="0" applyFont="1" applyFill="1"/>
    <xf numFmtId="0" fontId="11" fillId="2" borderId="0" xfId="0" applyFont="1" applyFill="1" applyAlignment="1">
      <alignment horizontal="left" vertical="top"/>
    </xf>
    <xf numFmtId="168" fontId="7" fillId="2" borderId="0" xfId="0" applyNumberFormat="1" applyFont="1" applyFill="1"/>
    <xf numFmtId="172" fontId="7" fillId="2" borderId="0" xfId="7" applyNumberFormat="1" applyFont="1" applyFill="1"/>
    <xf numFmtId="165" fontId="7" fillId="2" borderId="0" xfId="0" applyNumberFormat="1" applyFont="1" applyFill="1"/>
    <xf numFmtId="173" fontId="7" fillId="2" borderId="0" xfId="0" applyNumberFormat="1" applyFont="1" applyFill="1"/>
    <xf numFmtId="3" fontId="27" fillId="2" borderId="10" xfId="0" applyNumberFormat="1" applyFont="1" applyFill="1" applyBorder="1" applyAlignment="1">
      <alignment horizontal="right" indent="2"/>
    </xf>
    <xf numFmtId="0" fontId="28" fillId="3" borderId="29" xfId="0" applyFont="1" applyFill="1" applyBorder="1" applyAlignment="1">
      <alignment horizontal="center"/>
    </xf>
    <xf numFmtId="0" fontId="28" fillId="3" borderId="33" xfId="0" applyFont="1" applyFill="1" applyBorder="1" applyAlignment="1">
      <alignment horizontal="center"/>
    </xf>
    <xf numFmtId="0" fontId="12" fillId="5" borderId="33" xfId="0" applyFont="1" applyFill="1" applyBorder="1" applyAlignment="1">
      <alignment vertical="center" wrapText="1"/>
    </xf>
    <xf numFmtId="0" fontId="28" fillId="2" borderId="0" xfId="0" applyFont="1" applyFill="1" applyAlignment="1">
      <alignment horizontal="center"/>
    </xf>
    <xf numFmtId="165" fontId="27" fillId="2" borderId="11" xfId="0" applyNumberFormat="1" applyFont="1" applyFill="1" applyBorder="1" applyAlignment="1">
      <alignment horizontal="center" vertical="center"/>
    </xf>
    <xf numFmtId="0" fontId="14" fillId="0" borderId="0" xfId="0" applyFont="1"/>
    <xf numFmtId="0" fontId="12" fillId="5" borderId="19" xfId="0" applyFont="1" applyFill="1" applyBorder="1" applyAlignment="1">
      <alignment horizontal="center" vertical="center" wrapText="1"/>
    </xf>
    <xf numFmtId="3" fontId="31" fillId="2" borderId="0" xfId="2" applyNumberFormat="1" applyFont="1" applyFill="1" applyAlignment="1">
      <alignment horizontal="right" indent="1"/>
    </xf>
    <xf numFmtId="3" fontId="26" fillId="2" borderId="0" xfId="2" applyNumberFormat="1" applyFont="1" applyFill="1" applyAlignment="1">
      <alignment horizontal="right" indent="1"/>
    </xf>
    <xf numFmtId="3" fontId="31" fillId="2" borderId="9" xfId="2" applyNumberFormat="1" applyFont="1" applyFill="1" applyBorder="1" applyAlignment="1">
      <alignment horizontal="right" indent="1"/>
    </xf>
    <xf numFmtId="3" fontId="31" fillId="2" borderId="11" xfId="2" applyNumberFormat="1" applyFont="1" applyFill="1" applyBorder="1" applyAlignment="1">
      <alignment horizontal="right" indent="1"/>
    </xf>
    <xf numFmtId="0" fontId="27" fillId="2" borderId="11" xfId="0" applyFont="1" applyFill="1" applyBorder="1" applyAlignment="1">
      <alignment horizontal="right" vertical="center" indent="3"/>
    </xf>
    <xf numFmtId="164" fontId="31" fillId="2" borderId="0" xfId="3" applyNumberFormat="1" applyFont="1" applyFill="1" applyAlignment="1">
      <alignment horizontal="right" indent="4"/>
    </xf>
    <xf numFmtId="164" fontId="26" fillId="2" borderId="0" xfId="3" applyNumberFormat="1" applyFont="1" applyFill="1" applyAlignment="1">
      <alignment horizontal="right" indent="4"/>
    </xf>
    <xf numFmtId="164" fontId="31" fillId="2" borderId="9" xfId="3" applyNumberFormat="1" applyFont="1" applyFill="1" applyBorder="1" applyAlignment="1">
      <alignment horizontal="right" indent="4"/>
    </xf>
    <xf numFmtId="164" fontId="31" fillId="2" borderId="11" xfId="3" applyNumberFormat="1" applyFont="1" applyFill="1" applyBorder="1" applyAlignment="1">
      <alignment horizontal="right" indent="4"/>
    </xf>
    <xf numFmtId="164" fontId="27" fillId="2" borderId="9" xfId="0" applyNumberFormat="1" applyFont="1" applyFill="1" applyBorder="1" applyAlignment="1">
      <alignment horizontal="right" indent="4"/>
    </xf>
    <xf numFmtId="164" fontId="27" fillId="2" borderId="11" xfId="0" applyNumberFormat="1" applyFont="1" applyFill="1" applyBorder="1" applyAlignment="1">
      <alignment horizontal="right" indent="4"/>
    </xf>
    <xf numFmtId="3" fontId="31" fillId="2" borderId="0" xfId="3" applyNumberFormat="1" applyFont="1" applyFill="1" applyAlignment="1">
      <alignment horizontal="right" indent="1"/>
    </xf>
    <xf numFmtId="3" fontId="26" fillId="2" borderId="0" xfId="3" applyNumberFormat="1" applyFont="1" applyFill="1" applyAlignment="1">
      <alignment horizontal="right" indent="1"/>
    </xf>
    <xf numFmtId="3" fontId="31" fillId="2" borderId="11" xfId="3" applyNumberFormat="1" applyFont="1" applyFill="1" applyBorder="1" applyAlignment="1">
      <alignment horizontal="right" indent="1"/>
    </xf>
    <xf numFmtId="3" fontId="27" fillId="2" borderId="10" xfId="0" applyNumberFormat="1" applyFont="1" applyFill="1" applyBorder="1" applyAlignment="1">
      <alignment horizontal="right" vertical="center" indent="2"/>
    </xf>
    <xf numFmtId="3" fontId="27" fillId="2" borderId="9" xfId="0" applyNumberFormat="1" applyFont="1" applyFill="1" applyBorder="1" applyAlignment="1">
      <alignment horizontal="right" vertical="center" wrapText="1" indent="1"/>
    </xf>
    <xf numFmtId="3" fontId="27" fillId="2" borderId="11" xfId="0" applyNumberFormat="1" applyFont="1" applyFill="1" applyBorder="1" applyAlignment="1">
      <alignment horizontal="right" vertical="center" wrapText="1" indent="1"/>
    </xf>
    <xf numFmtId="3" fontId="13" fillId="2" borderId="10" xfId="0" applyNumberFormat="1" applyFont="1" applyFill="1" applyBorder="1" applyAlignment="1">
      <alignment horizontal="right" vertical="center" indent="2"/>
    </xf>
    <xf numFmtId="164" fontId="12" fillId="2" borderId="0" xfId="0" applyNumberFormat="1" applyFont="1" applyFill="1" applyAlignment="1">
      <alignment horizontal="right" indent="4"/>
    </xf>
    <xf numFmtId="3" fontId="26" fillId="2" borderId="11" xfId="3" applyNumberFormat="1" applyFont="1" applyFill="1" applyBorder="1" applyAlignment="1">
      <alignment horizontal="right" indent="1"/>
    </xf>
    <xf numFmtId="3" fontId="27" fillId="2" borderId="3" xfId="0" applyNumberFormat="1" applyFont="1" applyFill="1" applyBorder="1" applyAlignment="1">
      <alignment horizontal="right" indent="1"/>
    </xf>
    <xf numFmtId="3" fontId="13" fillId="2" borderId="3" xfId="0" applyNumberFormat="1" applyFont="1" applyFill="1" applyBorder="1" applyAlignment="1">
      <alignment horizontal="right" indent="1"/>
    </xf>
    <xf numFmtId="3" fontId="13" fillId="2" borderId="9" xfId="0" applyNumberFormat="1" applyFont="1" applyFill="1" applyBorder="1" applyAlignment="1">
      <alignment horizontal="right" indent="1"/>
    </xf>
    <xf numFmtId="3" fontId="13" fillId="2" borderId="11" xfId="0" applyNumberFormat="1" applyFont="1" applyFill="1" applyBorder="1" applyAlignment="1">
      <alignment horizontal="right" indent="1"/>
    </xf>
    <xf numFmtId="3" fontId="12" fillId="2" borderId="3" xfId="0" applyNumberFormat="1" applyFont="1" applyFill="1" applyBorder="1" applyAlignment="1">
      <alignment horizontal="right" vertical="center" indent="1"/>
    </xf>
    <xf numFmtId="3" fontId="13" fillId="2" borderId="3" xfId="0" applyNumberFormat="1" applyFont="1" applyFill="1" applyBorder="1" applyAlignment="1">
      <alignment horizontal="right" vertical="center" indent="1"/>
    </xf>
    <xf numFmtId="3" fontId="12" fillId="2" borderId="0" xfId="0" applyNumberFormat="1" applyFont="1" applyFill="1" applyAlignment="1">
      <alignment horizontal="right" vertical="center" indent="1"/>
    </xf>
    <xf numFmtId="3" fontId="12" fillId="2" borderId="11" xfId="0" applyNumberFormat="1" applyFont="1" applyFill="1" applyBorder="1" applyAlignment="1">
      <alignment horizontal="right" vertical="center" indent="1"/>
    </xf>
    <xf numFmtId="3" fontId="13" fillId="2" borderId="11" xfId="0" applyNumberFormat="1" applyFont="1" applyFill="1" applyBorder="1" applyAlignment="1">
      <alignment horizontal="right" vertical="center" inden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9" fillId="2" borderId="0" xfId="0" applyFont="1" applyFill="1"/>
    <xf numFmtId="0" fontId="12" fillId="2" borderId="0" xfId="0" applyFont="1" applyFill="1"/>
    <xf numFmtId="0" fontId="9" fillId="2" borderId="0" xfId="0" applyFont="1" applyFill="1" applyAlignment="1">
      <alignment vertical="center"/>
    </xf>
    <xf numFmtId="1" fontId="27" fillId="2" borderId="0" xfId="0" applyNumberFormat="1" applyFont="1" applyFill="1" applyAlignment="1">
      <alignment horizontal="center"/>
    </xf>
    <xf numFmtId="164" fontId="12" fillId="2" borderId="0" xfId="0" applyNumberFormat="1" applyFont="1" applyFill="1" applyAlignment="1">
      <alignment horizontal="right" indent="3"/>
    </xf>
    <xf numFmtId="0" fontId="12" fillId="2" borderId="0" xfId="0" applyFont="1" applyFill="1" applyAlignment="1">
      <alignment vertical="center"/>
    </xf>
    <xf numFmtId="0" fontId="12" fillId="2" borderId="0" xfId="0" applyFont="1" applyFill="1" applyAlignment="1">
      <alignment horizontal="center" vertical="center" wrapText="1"/>
    </xf>
    <xf numFmtId="164" fontId="27" fillId="2" borderId="0" xfId="0" applyNumberFormat="1" applyFont="1" applyFill="1" applyAlignment="1">
      <alignment horizontal="right" indent="4"/>
    </xf>
    <xf numFmtId="165" fontId="27" fillId="2" borderId="0" xfId="0" applyNumberFormat="1" applyFont="1" applyFill="1" applyAlignment="1">
      <alignment horizontal="center"/>
    </xf>
    <xf numFmtId="166" fontId="27" fillId="2" borderId="0" xfId="0" applyNumberFormat="1" applyFont="1" applyFill="1" applyAlignment="1">
      <alignment horizontal="center"/>
    </xf>
    <xf numFmtId="0" fontId="9" fillId="0" borderId="0" xfId="0" applyFont="1"/>
    <xf numFmtId="0" fontId="12" fillId="0" borderId="0" xfId="0" applyFont="1" applyAlignment="1">
      <alignment horizontal="center" vertical="center"/>
    </xf>
    <xf numFmtId="3" fontId="12" fillId="2" borderId="0" xfId="0" applyNumberFormat="1" applyFont="1" applyFill="1" applyAlignment="1">
      <alignment horizontal="left"/>
    </xf>
    <xf numFmtId="174" fontId="12" fillId="2" borderId="0" xfId="7" applyNumberFormat="1" applyFont="1" applyFill="1" applyAlignment="1">
      <alignment horizontal="right" vertical="center"/>
    </xf>
    <xf numFmtId="174" fontId="13" fillId="2" borderId="0" xfId="7" applyNumberFormat="1" applyFont="1" applyFill="1" applyAlignment="1">
      <alignment horizontal="right" vertical="center"/>
    </xf>
    <xf numFmtId="0" fontId="12" fillId="2" borderId="0" xfId="0" applyFont="1" applyFill="1" applyAlignment="1">
      <alignment horizontal="left"/>
    </xf>
    <xf numFmtId="3" fontId="13" fillId="2" borderId="0" xfId="0" applyNumberFormat="1" applyFont="1" applyFill="1" applyAlignment="1">
      <alignment horizontal="left" indent="2"/>
    </xf>
    <xf numFmtId="3" fontId="13" fillId="2" borderId="0" xfId="0" applyNumberFormat="1" applyFont="1" applyFill="1" applyAlignment="1">
      <alignment horizontal="center"/>
    </xf>
    <xf numFmtId="0" fontId="12" fillId="2" borderId="9" xfId="0" applyFont="1" applyFill="1" applyBorder="1" applyAlignment="1">
      <alignment horizontal="left"/>
    </xf>
    <xf numFmtId="174" fontId="12" fillId="2" borderId="9" xfId="7" applyNumberFormat="1" applyFont="1" applyFill="1" applyBorder="1" applyAlignment="1">
      <alignment horizontal="right" vertical="center"/>
    </xf>
    <xf numFmtId="0" fontId="12" fillId="2" borderId="11" xfId="0" applyFont="1" applyFill="1" applyBorder="1" applyAlignment="1">
      <alignment horizontal="left"/>
    </xf>
    <xf numFmtId="0" fontId="11" fillId="0" borderId="0" xfId="0" applyFont="1" applyAlignment="1">
      <alignment horizontal="center"/>
    </xf>
    <xf numFmtId="3" fontId="14" fillId="2" borderId="0" xfId="8" applyNumberFormat="1" applyFont="1" applyFill="1" applyAlignment="1">
      <alignment horizontal="right" indent="2"/>
    </xf>
    <xf numFmtId="175" fontId="7" fillId="2" borderId="0" xfId="0" applyNumberFormat="1" applyFont="1" applyFill="1"/>
    <xf numFmtId="0" fontId="9" fillId="0" borderId="20" xfId="0" applyFont="1" applyBorder="1" applyAlignment="1">
      <alignment horizontal="center" vertical="center" wrapText="1"/>
    </xf>
    <xf numFmtId="0" fontId="10" fillId="0" borderId="0" xfId="0" applyFont="1" applyAlignment="1">
      <alignment horizontal="center" vertical="center" wrapText="1"/>
    </xf>
    <xf numFmtId="0" fontId="10" fillId="4" borderId="21" xfId="0" applyFont="1" applyFill="1" applyBorder="1" applyAlignment="1">
      <alignment horizontal="center" vertical="center" wrapText="1"/>
    </xf>
    <xf numFmtId="0" fontId="7" fillId="2" borderId="18" xfId="0" applyFont="1" applyFill="1" applyBorder="1"/>
    <xf numFmtId="0" fontId="11" fillId="2" borderId="18" xfId="0" applyFont="1" applyFill="1" applyBorder="1" applyAlignment="1">
      <alignment horizontal="center" wrapText="1"/>
    </xf>
    <xf numFmtId="0" fontId="33" fillId="2" borderId="18" xfId="0" applyFont="1" applyFill="1" applyBorder="1"/>
    <xf numFmtId="0" fontId="9" fillId="2" borderId="18" xfId="0" applyFont="1" applyFill="1" applyBorder="1" applyAlignment="1">
      <alignment horizontal="center" wrapText="1"/>
    </xf>
    <xf numFmtId="0" fontId="12" fillId="5" borderId="0" xfId="0" applyFont="1" applyFill="1" applyAlignment="1">
      <alignment horizontal="center" vertical="center" wrapText="1"/>
    </xf>
    <xf numFmtId="164" fontId="24" fillId="2" borderId="3" xfId="0" applyNumberFormat="1" applyFont="1" applyFill="1" applyBorder="1" applyAlignment="1">
      <alignment horizontal="right" indent="3"/>
    </xf>
    <xf numFmtId="164" fontId="24" fillId="2" borderId="10" xfId="0" applyNumberFormat="1" applyFont="1" applyFill="1" applyBorder="1" applyAlignment="1">
      <alignment horizontal="right" indent="3"/>
    </xf>
    <xf numFmtId="164" fontId="24" fillId="2" borderId="9" xfId="0" applyNumberFormat="1" applyFont="1" applyFill="1" applyBorder="1" applyAlignment="1">
      <alignment horizontal="right" indent="3"/>
    </xf>
    <xf numFmtId="164" fontId="24" fillId="2" borderId="11" xfId="0" applyNumberFormat="1" applyFont="1" applyFill="1" applyBorder="1" applyAlignment="1">
      <alignment horizontal="right" indent="3"/>
    </xf>
    <xf numFmtId="3" fontId="31" fillId="2" borderId="9" xfId="0" applyNumberFormat="1" applyFont="1" applyFill="1" applyBorder="1" applyAlignment="1">
      <alignment horizontal="right" indent="2"/>
    </xf>
    <xf numFmtId="3" fontId="24" fillId="2" borderId="10" xfId="0" applyNumberFormat="1" applyFont="1" applyFill="1" applyBorder="1" applyAlignment="1">
      <alignment horizontal="right" indent="2"/>
    </xf>
    <xf numFmtId="0" fontId="9" fillId="0" borderId="0" xfId="0" applyFont="1" applyAlignment="1">
      <alignment horizontal="center" vertical="center" wrapText="1"/>
    </xf>
    <xf numFmtId="0" fontId="7" fillId="2" borderId="0" xfId="0" applyFont="1" applyFill="1" applyAlignment="1">
      <alignment vertical="top" wrapText="1"/>
    </xf>
    <xf numFmtId="0" fontId="25" fillId="2" borderId="0" xfId="0" applyFont="1" applyFill="1" applyAlignment="1">
      <alignment horizontal="center"/>
    </xf>
    <xf numFmtId="164" fontId="26" fillId="2" borderId="0" xfId="0" applyNumberFormat="1" applyFont="1" applyFill="1" applyAlignment="1">
      <alignment horizontal="center"/>
    </xf>
    <xf numFmtId="166" fontId="7" fillId="2" borderId="0" xfId="0" applyNumberFormat="1" applyFont="1" applyFill="1"/>
    <xf numFmtId="172" fontId="7" fillId="2" borderId="0" xfId="7" applyNumberFormat="1" applyFont="1" applyFill="1" applyAlignment="1">
      <alignment horizontal="right"/>
    </xf>
    <xf numFmtId="172" fontId="7" fillId="2" borderId="0" xfId="0" applyNumberFormat="1" applyFont="1" applyFill="1"/>
    <xf numFmtId="43" fontId="7" fillId="2" borderId="0" xfId="0" applyNumberFormat="1" applyFont="1" applyFill="1"/>
    <xf numFmtId="0" fontId="28" fillId="0" borderId="0" xfId="0" applyFont="1" applyAlignment="1">
      <alignment horizontal="center" vertical="center" wrapText="1"/>
    </xf>
    <xf numFmtId="3" fontId="26" fillId="2" borderId="0" xfId="0" applyNumberFormat="1" applyFont="1" applyFill="1" applyAlignment="1">
      <alignment horizontal="center"/>
    </xf>
    <xf numFmtId="176" fontId="7" fillId="2" borderId="0" xfId="0" applyNumberFormat="1" applyFont="1" applyFill="1"/>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177" fontId="7" fillId="2" borderId="0" xfId="0" applyNumberFormat="1" applyFont="1" applyFill="1"/>
    <xf numFmtId="178" fontId="7" fillId="2" borderId="0" xfId="0" applyNumberFormat="1" applyFont="1" applyFill="1"/>
    <xf numFmtId="49" fontId="12" fillId="2" borderId="0" xfId="0" applyNumberFormat="1" applyFont="1" applyFill="1" applyAlignment="1">
      <alignment horizontal="center"/>
    </xf>
    <xf numFmtId="49" fontId="12" fillId="2" borderId="3" xfId="0" applyNumberFormat="1" applyFont="1" applyFill="1" applyBorder="1" applyAlignment="1">
      <alignment horizontal="center"/>
    </xf>
    <xf numFmtId="164" fontId="31" fillId="2" borderId="3" xfId="2" applyNumberFormat="1" applyFont="1" applyFill="1" applyBorder="1" applyAlignment="1">
      <alignment horizontal="center"/>
    </xf>
    <xf numFmtId="0" fontId="12" fillId="2" borderId="4" xfId="0" applyFont="1" applyFill="1" applyBorder="1" applyAlignment="1">
      <alignment horizontal="center" vertical="center"/>
    </xf>
    <xf numFmtId="0" fontId="12" fillId="2" borderId="4" xfId="0" applyFont="1" applyFill="1" applyBorder="1" applyAlignment="1">
      <alignment horizontal="center"/>
    </xf>
    <xf numFmtId="164" fontId="31" fillId="2" borderId="4" xfId="2" applyNumberFormat="1" applyFont="1" applyFill="1" applyBorder="1" applyAlignment="1">
      <alignment horizontal="center"/>
    </xf>
    <xf numFmtId="0" fontId="8" fillId="2" borderId="0" xfId="0" applyFont="1" applyFill="1"/>
    <xf numFmtId="164" fontId="33" fillId="2" borderId="0" xfId="0" applyNumberFormat="1" applyFont="1" applyFill="1"/>
    <xf numFmtId="164" fontId="31" fillId="2" borderId="0" xfId="0" applyNumberFormat="1" applyFont="1" applyFill="1" applyAlignment="1">
      <alignment horizontal="center"/>
    </xf>
    <xf numFmtId="164" fontId="31" fillId="2" borderId="0" xfId="9" applyNumberFormat="1" applyFont="1" applyFill="1" applyAlignment="1">
      <alignment horizontal="center"/>
    </xf>
    <xf numFmtId="164" fontId="26" fillId="2" borderId="0" xfId="9" applyNumberFormat="1" applyFont="1" applyFill="1" applyAlignment="1">
      <alignment horizontal="center"/>
    </xf>
    <xf numFmtId="164" fontId="31" fillId="2" borderId="9" xfId="9" applyNumberFormat="1" applyFont="1" applyFill="1" applyBorder="1" applyAlignment="1">
      <alignment horizontal="center"/>
    </xf>
    <xf numFmtId="164" fontId="31" fillId="2" borderId="11" xfId="9" applyNumberFormat="1" applyFont="1" applyFill="1" applyBorder="1" applyAlignment="1">
      <alignment horizontal="center"/>
    </xf>
    <xf numFmtId="0" fontId="25" fillId="2" borderId="0" xfId="0" applyFont="1" applyFill="1" applyAlignment="1">
      <alignment vertical="center" wrapText="1"/>
    </xf>
    <xf numFmtId="3" fontId="33" fillId="2" borderId="0" xfId="0" applyNumberFormat="1" applyFont="1" applyFill="1"/>
    <xf numFmtId="0" fontId="40" fillId="2" borderId="0" xfId="0" applyFont="1" applyFill="1"/>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20" fillId="0" borderId="0" xfId="0" applyFont="1"/>
    <xf numFmtId="0" fontId="12" fillId="2" borderId="3" xfId="0" applyFont="1" applyFill="1" applyBorder="1" applyAlignment="1">
      <alignment horizontal="left"/>
    </xf>
    <xf numFmtId="0" fontId="12" fillId="2" borderId="10" xfId="0" applyFont="1" applyFill="1" applyBorder="1" applyAlignment="1">
      <alignment horizontal="left"/>
    </xf>
    <xf numFmtId="0" fontId="12" fillId="2" borderId="4" xfId="0" applyFont="1" applyFill="1" applyBorder="1" applyAlignment="1">
      <alignment horizontal="left"/>
    </xf>
    <xf numFmtId="0" fontId="14" fillId="6" borderId="0" xfId="0" applyFont="1" applyFill="1"/>
    <xf numFmtId="172" fontId="12" fillId="2" borderId="3" xfId="7" applyNumberFormat="1" applyFont="1" applyFill="1" applyBorder="1" applyAlignment="1">
      <alignment horizontal="right" indent="1"/>
    </xf>
    <xf numFmtId="172" fontId="13" fillId="2" borderId="3" xfId="7" applyNumberFormat="1" applyFont="1" applyFill="1" applyBorder="1" applyAlignment="1">
      <alignment horizontal="right" indent="1"/>
    </xf>
    <xf numFmtId="172" fontId="12" fillId="2" borderId="0" xfId="7" applyNumberFormat="1" applyFont="1" applyFill="1" applyAlignment="1">
      <alignment horizontal="right" indent="1"/>
    </xf>
    <xf numFmtId="172" fontId="13" fillId="2" borderId="0" xfId="7" applyNumberFormat="1" applyFont="1" applyFill="1" applyAlignment="1">
      <alignment horizontal="right" indent="1"/>
    </xf>
    <xf numFmtId="172" fontId="12" fillId="2" borderId="9" xfId="7" applyNumberFormat="1" applyFont="1" applyFill="1" applyBorder="1" applyAlignment="1">
      <alignment horizontal="right" indent="1"/>
    </xf>
    <xf numFmtId="172" fontId="12" fillId="2" borderId="0" xfId="7" applyNumberFormat="1" applyFont="1" applyFill="1" applyBorder="1" applyAlignment="1">
      <alignment horizontal="right" indent="1"/>
    </xf>
    <xf numFmtId="172" fontId="13" fillId="2" borderId="0" xfId="7" applyNumberFormat="1" applyFont="1" applyFill="1" applyBorder="1" applyAlignment="1">
      <alignment horizontal="right" indent="1"/>
    </xf>
    <xf numFmtId="172" fontId="12" fillId="2" borderId="4" xfId="7" applyNumberFormat="1" applyFont="1" applyFill="1" applyBorder="1" applyAlignment="1">
      <alignment horizontal="right" indent="1"/>
    </xf>
    <xf numFmtId="172" fontId="12" fillId="2" borderId="11" xfId="7" applyNumberFormat="1" applyFont="1" applyFill="1" applyBorder="1" applyAlignment="1">
      <alignment horizontal="right" indent="1"/>
    </xf>
    <xf numFmtId="164" fontId="12" fillId="2" borderId="9" xfId="0" applyNumberFormat="1" applyFont="1" applyFill="1" applyBorder="1" applyAlignment="1">
      <alignment horizontal="right" indent="3"/>
    </xf>
    <xf numFmtId="164" fontId="12" fillId="2" borderId="9" xfId="0" applyNumberFormat="1" applyFont="1" applyFill="1" applyBorder="1" applyAlignment="1">
      <alignment horizontal="right" indent="4"/>
    </xf>
    <xf numFmtId="164" fontId="12" fillId="2" borderId="11" xfId="0" applyNumberFormat="1" applyFont="1" applyFill="1" applyBorder="1" applyAlignment="1">
      <alignment horizontal="right" indent="4"/>
    </xf>
    <xf numFmtId="179" fontId="27" fillId="2" borderId="0" xfId="0" applyNumberFormat="1" applyFont="1" applyFill="1" applyAlignment="1">
      <alignment horizontal="right" vertical="center" indent="4"/>
    </xf>
    <xf numFmtId="179" fontId="27" fillId="2" borderId="9" xfId="0" applyNumberFormat="1" applyFont="1" applyFill="1" applyBorder="1" applyAlignment="1">
      <alignment horizontal="right" vertical="center" indent="4"/>
    </xf>
    <xf numFmtId="179" fontId="27" fillId="2" borderId="10" xfId="0" applyNumberFormat="1" applyFont="1" applyFill="1" applyBorder="1" applyAlignment="1">
      <alignment horizontal="right" vertical="center" indent="4"/>
    </xf>
    <xf numFmtId="179" fontId="27" fillId="2" borderId="11" xfId="0" applyNumberFormat="1" applyFont="1" applyFill="1" applyBorder="1" applyAlignment="1">
      <alignment horizontal="right" vertical="center" indent="4"/>
    </xf>
    <xf numFmtId="179" fontId="24" fillId="2" borderId="0" xfId="0" applyNumberFormat="1" applyFont="1" applyFill="1" applyAlignment="1">
      <alignment horizontal="right" vertical="center" indent="4"/>
    </xf>
    <xf numFmtId="179" fontId="24" fillId="2" borderId="10" xfId="0" applyNumberFormat="1" applyFont="1" applyFill="1" applyBorder="1" applyAlignment="1">
      <alignment horizontal="right" vertical="center" indent="4"/>
    </xf>
    <xf numFmtId="164" fontId="24" fillId="2" borderId="0" xfId="0" applyNumberFormat="1" applyFont="1" applyFill="1" applyAlignment="1">
      <alignment horizontal="right" indent="3"/>
    </xf>
    <xf numFmtId="0" fontId="12" fillId="2" borderId="9" xfId="0" applyFont="1" applyFill="1" applyBorder="1"/>
    <xf numFmtId="0" fontId="12" fillId="2" borderId="11" xfId="0" applyFont="1" applyFill="1" applyBorder="1"/>
    <xf numFmtId="0" fontId="10" fillId="2" borderId="0" xfId="0" applyFont="1" applyFill="1" applyAlignment="1">
      <alignment horizontal="center" vertical="center" wrapText="1"/>
    </xf>
    <xf numFmtId="0" fontId="9" fillId="6" borderId="0" xfId="0" applyFont="1" applyFill="1" applyAlignment="1">
      <alignment horizontal="center" vertical="center" wrapText="1"/>
    </xf>
    <xf numFmtId="164" fontId="13" fillId="2" borderId="10" xfId="0" applyNumberFormat="1" applyFont="1" applyFill="1" applyBorder="1" applyAlignment="1">
      <alignment horizontal="right" indent="4"/>
    </xf>
    <xf numFmtId="164" fontId="13" fillId="2" borderId="9" xfId="0" applyNumberFormat="1" applyFont="1" applyFill="1" applyBorder="1" applyAlignment="1">
      <alignment horizontal="right" indent="4"/>
    </xf>
    <xf numFmtId="164" fontId="13" fillId="2" borderId="11" xfId="0" applyNumberFormat="1" applyFont="1" applyFill="1" applyBorder="1" applyAlignment="1">
      <alignment horizontal="right" indent="4"/>
    </xf>
    <xf numFmtId="0" fontId="10" fillId="2" borderId="20" xfId="0" applyFont="1" applyFill="1" applyBorder="1" applyAlignment="1">
      <alignment horizontal="center" vertical="center" wrapText="1"/>
    </xf>
    <xf numFmtId="0" fontId="13" fillId="5" borderId="0" xfId="0" applyFont="1" applyFill="1" applyAlignment="1">
      <alignment horizontal="center" wrapText="1"/>
    </xf>
    <xf numFmtId="0" fontId="12" fillId="7" borderId="38" xfId="0" applyFont="1" applyFill="1" applyBorder="1" applyAlignment="1">
      <alignment horizontal="center" vertical="center"/>
    </xf>
    <xf numFmtId="0" fontId="12" fillId="7" borderId="17" xfId="0" applyFont="1" applyFill="1" applyBorder="1" applyAlignment="1">
      <alignment horizontal="center" vertical="center"/>
    </xf>
    <xf numFmtId="0" fontId="11" fillId="2" borderId="0" xfId="0" applyFont="1" applyFill="1" applyAlignment="1">
      <alignment horizontal="right"/>
    </xf>
    <xf numFmtId="164" fontId="7" fillId="2" borderId="0" xfId="0" applyNumberFormat="1" applyFont="1" applyFill="1" applyAlignment="1">
      <alignment horizontal="right"/>
    </xf>
    <xf numFmtId="0" fontId="7" fillId="6" borderId="0" xfId="0" applyFont="1" applyFill="1"/>
    <xf numFmtId="0" fontId="9" fillId="6" borderId="0" xfId="0" applyFont="1" applyFill="1" applyAlignment="1">
      <alignment horizontal="center" vertical="center"/>
    </xf>
    <xf numFmtId="1" fontId="13" fillId="2" borderId="0" xfId="0" applyNumberFormat="1" applyFont="1" applyFill="1" applyAlignment="1">
      <alignment horizontal="right" indent="4"/>
    </xf>
    <xf numFmtId="0" fontId="9" fillId="2" borderId="0" xfId="0" applyFont="1" applyFill="1" applyAlignment="1">
      <alignment wrapText="1"/>
    </xf>
    <xf numFmtId="3" fontId="12" fillId="2" borderId="0" xfId="0" applyNumberFormat="1" applyFont="1" applyFill="1" applyAlignment="1">
      <alignment horizontal="center" wrapText="1"/>
    </xf>
    <xf numFmtId="164" fontId="13" fillId="2" borderId="0" xfId="0" applyNumberFormat="1" applyFont="1" applyFill="1" applyAlignment="1">
      <alignment horizontal="right" vertical="center" wrapText="1" indent="4"/>
    </xf>
    <xf numFmtId="0" fontId="12" fillId="2" borderId="0" xfId="0" applyFont="1" applyFill="1" applyAlignment="1">
      <alignment horizontal="center" vertical="top" wrapText="1"/>
    </xf>
    <xf numFmtId="164" fontId="13" fillId="2" borderId="9" xfId="0" applyNumberFormat="1" applyFont="1" applyFill="1" applyBorder="1" applyAlignment="1">
      <alignment horizontal="right" vertical="center" wrapText="1" indent="4"/>
    </xf>
    <xf numFmtId="0" fontId="12" fillId="2" borderId="0" xfId="0" applyFont="1" applyFill="1" applyAlignment="1">
      <alignment horizontal="center" wrapText="1"/>
    </xf>
    <xf numFmtId="0" fontId="12" fillId="2" borderId="10" xfId="0" applyFont="1" applyFill="1" applyBorder="1" applyAlignment="1">
      <alignment horizontal="center" wrapText="1"/>
    </xf>
    <xf numFmtId="164" fontId="13" fillId="2" borderId="10" xfId="0" applyNumberFormat="1" applyFont="1" applyFill="1" applyBorder="1" applyAlignment="1">
      <alignment horizontal="right" vertical="center" wrapText="1" indent="4"/>
    </xf>
    <xf numFmtId="164" fontId="13" fillId="2" borderId="11" xfId="0" applyNumberFormat="1" applyFont="1" applyFill="1" applyBorder="1" applyAlignment="1">
      <alignment horizontal="right" vertical="center" wrapText="1" indent="4"/>
    </xf>
    <xf numFmtId="3" fontId="27" fillId="2" borderId="0" xfId="0" applyNumberFormat="1" applyFont="1" applyFill="1" applyAlignment="1">
      <alignment horizontal="right" vertical="center" wrapText="1" indent="1"/>
    </xf>
    <xf numFmtId="3" fontId="13" fillId="2" borderId="0" xfId="0" applyNumberFormat="1" applyFont="1" applyFill="1" applyAlignment="1">
      <alignment horizontal="right" vertical="center" wrapText="1" indent="1"/>
    </xf>
    <xf numFmtId="0" fontId="7" fillId="2" borderId="0" xfId="0" applyFont="1" applyFill="1" applyAlignment="1">
      <alignment horizontal="center" vertical="center" wrapText="1"/>
    </xf>
    <xf numFmtId="164" fontId="13" fillId="2" borderId="0" xfId="0" applyNumberFormat="1" applyFont="1" applyFill="1" applyAlignment="1">
      <alignment horizontal="right" indent="5"/>
    </xf>
    <xf numFmtId="164" fontId="27" fillId="2" borderId="9" xfId="0" applyNumberFormat="1" applyFont="1" applyFill="1" applyBorder="1" applyAlignment="1">
      <alignment horizontal="right" indent="5"/>
    </xf>
    <xf numFmtId="164" fontId="27" fillId="2" borderId="11" xfId="0" applyNumberFormat="1" applyFont="1" applyFill="1" applyBorder="1" applyAlignment="1">
      <alignment horizontal="right" indent="5"/>
    </xf>
    <xf numFmtId="0" fontId="7" fillId="7" borderId="3" xfId="0" applyFont="1" applyFill="1" applyBorder="1"/>
    <xf numFmtId="0" fontId="7" fillId="7" borderId="4" xfId="0" applyFont="1" applyFill="1" applyBorder="1"/>
    <xf numFmtId="164" fontId="12" fillId="2" borderId="3" xfId="0" applyNumberFormat="1" applyFont="1" applyFill="1" applyBorder="1" applyAlignment="1">
      <alignment horizontal="right" indent="5"/>
    </xf>
    <xf numFmtId="164" fontId="12" fillId="2" borderId="0" xfId="0" applyNumberFormat="1" applyFont="1" applyFill="1" applyAlignment="1">
      <alignment horizontal="right" indent="5"/>
    </xf>
    <xf numFmtId="164" fontId="13" fillId="2" borderId="11" xfId="0" applyNumberFormat="1" applyFont="1" applyFill="1" applyBorder="1" applyAlignment="1">
      <alignment horizontal="right" indent="5"/>
    </xf>
    <xf numFmtId="0" fontId="12" fillId="5" borderId="7" xfId="0" applyFont="1" applyFill="1" applyBorder="1" applyAlignment="1">
      <alignment horizontal="center" vertical="center" wrapText="1"/>
    </xf>
    <xf numFmtId="164" fontId="12" fillId="2" borderId="0" xfId="0" applyNumberFormat="1" applyFont="1" applyFill="1" applyAlignment="1">
      <alignment horizontal="center"/>
    </xf>
    <xf numFmtId="164" fontId="12" fillId="2" borderId="11" xfId="0" applyNumberFormat="1" applyFont="1" applyFill="1" applyBorder="1" applyAlignment="1">
      <alignment horizontal="center"/>
    </xf>
    <xf numFmtId="0" fontId="25" fillId="5" borderId="3" xfId="0" applyFont="1" applyFill="1" applyBorder="1" applyAlignment="1">
      <alignment vertical="center" wrapText="1"/>
    </xf>
    <xf numFmtId="0" fontId="25" fillId="5" borderId="4" xfId="0" applyFont="1" applyFill="1" applyBorder="1" applyAlignment="1">
      <alignment vertical="center" wrapText="1"/>
    </xf>
    <xf numFmtId="0" fontId="12" fillId="2" borderId="0" xfId="0" applyFont="1" applyFill="1" applyAlignment="1">
      <alignment horizontal="left" vertical="center"/>
    </xf>
    <xf numFmtId="0" fontId="12" fillId="2" borderId="11" xfId="0" applyFont="1" applyFill="1" applyBorder="1" applyAlignment="1">
      <alignment horizontal="left" vertical="center"/>
    </xf>
    <xf numFmtId="0" fontId="28" fillId="2" borderId="0" xfId="0" applyFont="1" applyFill="1" applyAlignment="1">
      <alignment horizontal="center" vertical="center" wrapText="1"/>
    </xf>
    <xf numFmtId="172" fontId="31" fillId="2" borderId="0" xfId="7" applyNumberFormat="1" applyFont="1" applyFill="1" applyAlignment="1">
      <alignment horizontal="center"/>
    </xf>
    <xf numFmtId="172" fontId="26" fillId="2" borderId="0" xfId="7" applyNumberFormat="1" applyFont="1" applyFill="1" applyAlignment="1">
      <alignment horizontal="center"/>
    </xf>
    <xf numFmtId="172" fontId="31" fillId="2" borderId="9" xfId="7" applyNumberFormat="1" applyFont="1" applyFill="1" applyBorder="1" applyAlignment="1">
      <alignment horizontal="center"/>
    </xf>
    <xf numFmtId="172" fontId="31" fillId="2" borderId="4" xfId="7" applyNumberFormat="1" applyFont="1" applyFill="1" applyBorder="1" applyAlignment="1">
      <alignment horizontal="center"/>
    </xf>
    <xf numFmtId="172" fontId="31" fillId="2" borderId="11" xfId="7" applyNumberFormat="1" applyFont="1" applyFill="1" applyBorder="1" applyAlignment="1">
      <alignment horizontal="center"/>
    </xf>
    <xf numFmtId="164" fontId="31" fillId="2" borderId="0" xfId="2" applyNumberFormat="1" applyFont="1" applyFill="1" applyAlignment="1">
      <alignment horizontal="right" indent="4"/>
    </xf>
    <xf numFmtId="164" fontId="26" fillId="2" borderId="0" xfId="2" applyNumberFormat="1" applyFont="1" applyFill="1" applyAlignment="1">
      <alignment horizontal="right" indent="4"/>
    </xf>
    <xf numFmtId="164" fontId="31" fillId="2" borderId="9" xfId="2" applyNumberFormat="1" applyFont="1" applyFill="1" applyBorder="1" applyAlignment="1">
      <alignment horizontal="right" indent="4"/>
    </xf>
    <xf numFmtId="164" fontId="31" fillId="2" borderId="11" xfId="2" applyNumberFormat="1" applyFont="1" applyFill="1" applyBorder="1" applyAlignment="1">
      <alignment horizontal="right" indent="4"/>
    </xf>
    <xf numFmtId="172" fontId="13" fillId="2" borderId="0" xfId="7" applyNumberFormat="1" applyFont="1" applyFill="1" applyBorder="1" applyAlignment="1">
      <alignment horizontal="center"/>
    </xf>
    <xf numFmtId="172" fontId="27" fillId="2" borderId="9" xfId="7" applyNumberFormat="1" applyFont="1" applyFill="1" applyBorder="1" applyAlignment="1">
      <alignment horizontal="center"/>
    </xf>
    <xf numFmtId="172" fontId="27" fillId="2" borderId="0" xfId="7" applyNumberFormat="1" applyFont="1" applyFill="1" applyBorder="1" applyAlignment="1">
      <alignment horizontal="center"/>
    </xf>
    <xf numFmtId="172" fontId="27" fillId="2" borderId="11" xfId="7" applyNumberFormat="1" applyFont="1" applyFill="1" applyBorder="1" applyAlignment="1">
      <alignment horizontal="center"/>
    </xf>
    <xf numFmtId="0" fontId="11" fillId="0" borderId="0" xfId="0" applyFont="1" applyAlignment="1">
      <alignment horizontal="center" vertical="center" wrapText="1"/>
    </xf>
    <xf numFmtId="0" fontId="8" fillId="2" borderId="0" xfId="1" applyFont="1" applyFill="1" applyAlignment="1">
      <alignment vertical="center"/>
    </xf>
    <xf numFmtId="0" fontId="12" fillId="2" borderId="0" xfId="0" applyFont="1" applyFill="1" applyAlignment="1">
      <alignment vertical="center" wrapText="1"/>
    </xf>
    <xf numFmtId="0" fontId="0" fillId="2" borderId="0" xfId="0" applyFill="1"/>
    <xf numFmtId="0" fontId="32" fillId="0" borderId="0" xfId="0" applyFont="1" applyAlignment="1">
      <alignment horizontal="center" vertical="center" readingOrder="1"/>
    </xf>
    <xf numFmtId="0" fontId="28" fillId="2" borderId="0" xfId="0" applyFont="1" applyFill="1" applyAlignment="1">
      <alignment horizontal="center" vertical="center"/>
    </xf>
    <xf numFmtId="0" fontId="19" fillId="2" borderId="0" xfId="0" applyFont="1" applyFill="1" applyAlignment="1">
      <alignment horizontal="center" vertical="center" wrapText="1"/>
    </xf>
    <xf numFmtId="0" fontId="11" fillId="8" borderId="0" xfId="0" applyFont="1" applyFill="1" applyAlignment="1">
      <alignment horizontal="center" vertical="center" wrapText="1"/>
    </xf>
    <xf numFmtId="0" fontId="42" fillId="2" borderId="0" xfId="0" applyFont="1" applyFill="1"/>
    <xf numFmtId="0" fontId="25" fillId="2" borderId="0" xfId="0" applyFont="1" applyFill="1" applyAlignment="1">
      <alignment horizontal="center" vertical="center"/>
    </xf>
    <xf numFmtId="0" fontId="34" fillId="0" borderId="0" xfId="0" applyFont="1"/>
    <xf numFmtId="0" fontId="8" fillId="2" borderId="0" xfId="0" applyFont="1" applyFill="1" applyAlignment="1">
      <alignment horizontal="left" vertical="center" wrapText="1"/>
    </xf>
    <xf numFmtId="0" fontId="10" fillId="2" borderId="0" xfId="0" applyFont="1" applyFill="1" applyAlignment="1">
      <alignment vertical="center"/>
    </xf>
    <xf numFmtId="164" fontId="34" fillId="2" borderId="0" xfId="0" applyNumberFormat="1" applyFont="1" applyFill="1"/>
    <xf numFmtId="0" fontId="19" fillId="2" borderId="0" xfId="0" applyFont="1" applyFill="1"/>
    <xf numFmtId="49" fontId="8" fillId="2" borderId="0" xfId="0" applyNumberFormat="1" applyFont="1" applyFill="1"/>
    <xf numFmtId="3" fontId="20" fillId="2" borderId="0" xfId="0" applyNumberFormat="1" applyFont="1" applyFill="1"/>
    <xf numFmtId="0" fontId="12" fillId="2" borderId="11" xfId="0" applyFont="1" applyFill="1" applyBorder="1" applyAlignment="1">
      <alignment horizontal="center" vertical="center" wrapText="1"/>
    </xf>
    <xf numFmtId="164" fontId="13" fillId="2" borderId="0" xfId="0" applyNumberFormat="1" applyFont="1" applyFill="1" applyAlignment="1">
      <alignment horizontal="left" indent="4"/>
    </xf>
    <xf numFmtId="170" fontId="34" fillId="2" borderId="0" xfId="0" applyNumberFormat="1" applyFont="1" applyFill="1"/>
    <xf numFmtId="177" fontId="34" fillId="2" borderId="0" xfId="0" applyNumberFormat="1" applyFont="1" applyFill="1"/>
    <xf numFmtId="3" fontId="34" fillId="2" borderId="0" xfId="0" applyNumberFormat="1" applyFont="1" applyFill="1"/>
    <xf numFmtId="164" fontId="27" fillId="2" borderId="10" xfId="0" applyNumberFormat="1" applyFont="1" applyFill="1" applyBorder="1" applyAlignment="1">
      <alignment horizontal="right" vertical="center" indent="5"/>
    </xf>
    <xf numFmtId="164" fontId="13" fillId="2" borderId="10" xfId="0" applyNumberFormat="1" applyFont="1" applyFill="1" applyBorder="1" applyAlignment="1">
      <alignment horizontal="right" vertical="center" indent="5"/>
    </xf>
    <xf numFmtId="164" fontId="27" fillId="2" borderId="9" xfId="0" applyNumberFormat="1" applyFont="1" applyFill="1" applyBorder="1" applyAlignment="1">
      <alignment horizontal="right" vertical="center" indent="5"/>
    </xf>
    <xf numFmtId="164" fontId="13" fillId="2" borderId="9" xfId="0" applyNumberFormat="1" applyFont="1" applyFill="1" applyBorder="1" applyAlignment="1">
      <alignment horizontal="right" vertical="center" indent="5"/>
    </xf>
    <xf numFmtId="164" fontId="13" fillId="2" borderId="3" xfId="0" applyNumberFormat="1" applyFont="1" applyFill="1" applyBorder="1" applyAlignment="1">
      <alignment horizontal="right" indent="4"/>
    </xf>
    <xf numFmtId="0" fontId="43" fillId="0" borderId="0" xfId="0" applyFont="1" applyAlignment="1">
      <alignment horizontal="center" vertical="center"/>
    </xf>
    <xf numFmtId="164" fontId="27" fillId="0" borderId="0" xfId="0" applyNumberFormat="1" applyFont="1" applyAlignment="1">
      <alignment horizontal="center" vertical="center"/>
    </xf>
    <xf numFmtId="0" fontId="42" fillId="0" borderId="0" xfId="0" applyFont="1"/>
    <xf numFmtId="0" fontId="10" fillId="2" borderId="21"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0" fillId="0" borderId="20" xfId="0" applyFont="1" applyBorder="1" applyAlignment="1">
      <alignment horizontal="center" vertical="center" wrapText="1"/>
    </xf>
    <xf numFmtId="0" fontId="11" fillId="2" borderId="1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 fillId="2" borderId="10" xfId="1" applyFill="1" applyBorder="1" applyAlignment="1">
      <alignment horizontal="center" vertical="center"/>
    </xf>
    <xf numFmtId="0" fontId="1" fillId="2" borderId="9" xfId="1" applyFill="1" applyBorder="1" applyAlignment="1">
      <alignment horizontal="center" vertical="center"/>
    </xf>
    <xf numFmtId="164" fontId="44" fillId="2" borderId="0" xfId="2" applyNumberFormat="1" applyFont="1" applyFill="1" applyAlignment="1">
      <alignment horizontal="center"/>
    </xf>
    <xf numFmtId="164" fontId="39" fillId="2" borderId="0" xfId="2" applyNumberFormat="1" applyFont="1" applyFill="1" applyAlignment="1">
      <alignment horizontal="center"/>
    </xf>
    <xf numFmtId="0" fontId="35" fillId="2" borderId="12" xfId="0" applyFont="1" applyFill="1" applyBorder="1"/>
    <xf numFmtId="0" fontId="12" fillId="2" borderId="0" xfId="0" applyFont="1" applyFill="1" applyAlignment="1">
      <alignment horizontal="left" vertic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2" borderId="11" xfId="0" applyFont="1" applyFill="1" applyBorder="1" applyAlignment="1">
      <alignment horizontal="left" vertical="center" wrapText="1"/>
    </xf>
    <xf numFmtId="164" fontId="13" fillId="2" borderId="10" xfId="0" applyNumberFormat="1" applyFont="1" applyFill="1" applyBorder="1" applyAlignment="1">
      <alignment horizontal="center"/>
    </xf>
    <xf numFmtId="164" fontId="13" fillId="2" borderId="9" xfId="0" applyNumberFormat="1" applyFont="1" applyFill="1" applyBorder="1" applyAlignment="1">
      <alignment horizontal="center"/>
    </xf>
    <xf numFmtId="3" fontId="0" fillId="2" borderId="3" xfId="0" applyNumberFormat="1" applyFill="1" applyBorder="1" applyAlignment="1">
      <alignment horizontal="right"/>
    </xf>
    <xf numFmtId="0" fontId="18" fillId="3" borderId="32"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 fillId="8" borderId="10" xfId="1" applyFill="1" applyBorder="1" applyAlignment="1">
      <alignment horizontal="center" vertical="center"/>
    </xf>
    <xf numFmtId="0" fontId="1" fillId="8" borderId="0" xfId="1" applyFill="1" applyBorder="1" applyAlignment="1">
      <alignment horizontal="center" vertical="center"/>
    </xf>
    <xf numFmtId="0" fontId="7" fillId="2" borderId="0" xfId="0" applyFont="1" applyFill="1" applyAlignment="1">
      <alignment horizontal="left"/>
    </xf>
    <xf numFmtId="0" fontId="8" fillId="2" borderId="10"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0" xfId="0" applyFont="1" applyFill="1" applyAlignment="1">
      <alignment horizontal="center" vertical="center" wrapText="1"/>
    </xf>
    <xf numFmtId="0" fontId="8" fillId="2" borderId="26" xfId="0" applyFont="1" applyFill="1" applyBorder="1" applyAlignment="1">
      <alignment horizontal="center" vertical="center" wrapText="1"/>
    </xf>
    <xf numFmtId="3" fontId="12" fillId="2" borderId="3" xfId="0" applyNumberFormat="1" applyFont="1" applyFill="1" applyBorder="1"/>
    <xf numFmtId="3" fontId="12" fillId="2" borderId="0" xfId="0" applyNumberFormat="1" applyFont="1" applyFill="1"/>
    <xf numFmtId="0" fontId="10" fillId="8" borderId="10" xfId="0" applyFont="1" applyFill="1" applyBorder="1" applyAlignment="1">
      <alignment horizontal="center" vertical="center" wrapText="1"/>
    </xf>
    <xf numFmtId="0" fontId="10" fillId="8" borderId="0" xfId="0" applyFont="1" applyFill="1" applyAlignment="1">
      <alignment horizontal="center" vertical="center" wrapText="1"/>
    </xf>
    <xf numFmtId="0" fontId="10" fillId="2" borderId="1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 fillId="2" borderId="0" xfId="1" applyFill="1" applyBorder="1" applyAlignment="1">
      <alignment horizontal="center" vertical="center"/>
    </xf>
    <xf numFmtId="0" fontId="1" fillId="2" borderId="26" xfId="1" applyFill="1" applyBorder="1" applyAlignment="1">
      <alignment horizontal="center" vertical="center"/>
    </xf>
    <xf numFmtId="0" fontId="45" fillId="3" borderId="0" xfId="0" applyFont="1" applyFill="1" applyAlignment="1">
      <alignment horizontal="center" vertical="center" wrapText="1"/>
    </xf>
    <xf numFmtId="0" fontId="8" fillId="2" borderId="9" xfId="0" applyFont="1" applyFill="1" applyBorder="1" applyAlignment="1">
      <alignment vertical="center"/>
    </xf>
    <xf numFmtId="164" fontId="13" fillId="2" borderId="3" xfId="0" applyNumberFormat="1" applyFont="1" applyFill="1" applyBorder="1" applyAlignment="1">
      <alignment horizontal="center" vertical="center"/>
    </xf>
    <xf numFmtId="164" fontId="13" fillId="2" borderId="9" xfId="0" applyNumberFormat="1" applyFont="1" applyFill="1" applyBorder="1" applyAlignment="1">
      <alignment horizontal="center" vertical="center"/>
    </xf>
    <xf numFmtId="0" fontId="6" fillId="2" borderId="0" xfId="0" applyFont="1" applyFill="1" applyAlignment="1">
      <alignment horizontal="left"/>
    </xf>
    <xf numFmtId="0" fontId="7" fillId="0" borderId="18" xfId="0" applyFont="1" applyBorder="1"/>
    <xf numFmtId="0" fontId="11" fillId="0" borderId="18" xfId="0" applyFont="1" applyBorder="1" applyAlignment="1">
      <alignment horizontal="center" wrapText="1"/>
    </xf>
    <xf numFmtId="0" fontId="33" fillId="0" borderId="18" xfId="0" applyFont="1" applyBorder="1"/>
    <xf numFmtId="0" fontId="9" fillId="0" borderId="18" xfId="0" applyFont="1" applyBorder="1" applyAlignment="1">
      <alignment horizontal="center" wrapText="1"/>
    </xf>
    <xf numFmtId="172" fontId="26" fillId="2" borderId="0" xfId="7" applyNumberFormat="1" applyFont="1" applyFill="1" applyAlignment="1"/>
    <xf numFmtId="172" fontId="31" fillId="2" borderId="0" xfId="7" applyNumberFormat="1" applyFont="1" applyFill="1" applyAlignment="1"/>
    <xf numFmtId="172" fontId="31" fillId="2" borderId="9" xfId="7" applyNumberFormat="1" applyFont="1" applyFill="1" applyBorder="1" applyAlignment="1"/>
    <xf numFmtId="172" fontId="31" fillId="2" borderId="11" xfId="7" applyNumberFormat="1" applyFont="1" applyFill="1" applyBorder="1" applyAlignment="1"/>
    <xf numFmtId="172" fontId="13" fillId="2" borderId="0" xfId="7" applyNumberFormat="1" applyFont="1" applyFill="1" applyBorder="1" applyAlignment="1">
      <alignment horizontal="center" vertical="center"/>
    </xf>
    <xf numFmtId="172" fontId="27" fillId="2" borderId="9" xfId="7" applyNumberFormat="1" applyFont="1" applyFill="1" applyBorder="1" applyAlignment="1">
      <alignment horizontal="center" vertical="center"/>
    </xf>
    <xf numFmtId="172" fontId="27" fillId="2" borderId="11" xfId="7" applyNumberFormat="1" applyFont="1" applyFill="1" applyBorder="1" applyAlignment="1">
      <alignment horizontal="center" vertical="center"/>
    </xf>
    <xf numFmtId="164" fontId="13" fillId="2" borderId="3" xfId="0" applyNumberFormat="1" applyFont="1" applyFill="1" applyBorder="1" applyAlignment="1">
      <alignment horizontal="right" vertical="center" indent="3"/>
    </xf>
    <xf numFmtId="0" fontId="7" fillId="2" borderId="10" xfId="0" applyFont="1" applyFill="1" applyBorder="1"/>
    <xf numFmtId="164" fontId="13" fillId="2" borderId="10" xfId="0" applyNumberFormat="1" applyFont="1" applyFill="1" applyBorder="1" applyAlignment="1">
      <alignment horizontal="right" vertical="center" indent="3"/>
    </xf>
    <xf numFmtId="0" fontId="7" fillId="2" borderId="9" xfId="0" applyFont="1" applyFill="1" applyBorder="1"/>
    <xf numFmtId="164" fontId="13" fillId="2" borderId="9" xfId="0" applyNumberFormat="1" applyFont="1" applyFill="1" applyBorder="1" applyAlignment="1">
      <alignment horizontal="right" vertical="center" indent="3"/>
    </xf>
    <xf numFmtId="0" fontId="7" fillId="2" borderId="11" xfId="0" applyFont="1" applyFill="1" applyBorder="1"/>
    <xf numFmtId="164" fontId="13" fillId="2" borderId="11" xfId="0" applyNumberFormat="1" applyFont="1" applyFill="1" applyBorder="1" applyAlignment="1">
      <alignment horizontal="right" vertical="center" indent="3"/>
    </xf>
    <xf numFmtId="164" fontId="13" fillId="2" borderId="11" xfId="0" applyNumberFormat="1" applyFont="1" applyFill="1" applyBorder="1" applyAlignment="1">
      <alignment horizontal="right" indent="3"/>
    </xf>
    <xf numFmtId="164" fontId="27" fillId="2" borderId="0" xfId="0" applyNumberFormat="1" applyFont="1" applyFill="1" applyAlignment="1">
      <alignment horizontal="right" vertical="center" indent="5"/>
    </xf>
    <xf numFmtId="164" fontId="13" fillId="2" borderId="0" xfId="0" applyNumberFormat="1" applyFont="1" applyFill="1" applyAlignment="1">
      <alignment horizontal="right" vertical="center" indent="5"/>
    </xf>
    <xf numFmtId="0" fontId="27" fillId="2" borderId="0" xfId="0" applyFont="1" applyFill="1"/>
    <xf numFmtId="0" fontId="25" fillId="5" borderId="38" xfId="0" applyFont="1" applyFill="1" applyBorder="1" applyAlignment="1">
      <alignment horizontal="center" vertical="center" wrapText="1"/>
    </xf>
    <xf numFmtId="0" fontId="20" fillId="2" borderId="0" xfId="0" applyFont="1" applyFill="1" applyAlignment="1">
      <alignment horizontal="center"/>
    </xf>
    <xf numFmtId="0" fontId="41" fillId="2" borderId="0" xfId="0" applyFont="1" applyFill="1"/>
    <xf numFmtId="0" fontId="41" fillId="2" borderId="0" xfId="0" applyFont="1" applyFill="1" applyAlignment="1">
      <alignment horizontal="center" vertical="center"/>
    </xf>
    <xf numFmtId="172" fontId="20" fillId="2" borderId="0" xfId="7" applyNumberFormat="1" applyFont="1" applyFill="1"/>
    <xf numFmtId="0" fontId="15" fillId="2" borderId="0" xfId="0" applyFont="1" applyFill="1" applyAlignment="1">
      <alignment vertical="center" wrapText="1"/>
    </xf>
    <xf numFmtId="0" fontId="15" fillId="2" borderId="0" xfId="0" applyFont="1" applyFill="1" applyAlignment="1">
      <alignment vertical="center"/>
    </xf>
    <xf numFmtId="0" fontId="15" fillId="2" borderId="0" xfId="0" applyFont="1" applyFill="1" applyAlignment="1">
      <alignment horizontal="center" wrapText="1"/>
    </xf>
    <xf numFmtId="164" fontId="46" fillId="2" borderId="0" xfId="0" applyNumberFormat="1" applyFont="1" applyFill="1" applyAlignment="1">
      <alignment horizontal="center"/>
    </xf>
    <xf numFmtId="164" fontId="47" fillId="2" borderId="0" xfId="0" applyNumberFormat="1" applyFont="1" applyFill="1" applyAlignment="1">
      <alignment horizontal="center"/>
    </xf>
    <xf numFmtId="164" fontId="20" fillId="2" borderId="0" xfId="0" applyNumberFormat="1" applyFont="1" applyFill="1" applyAlignment="1">
      <alignment horizontal="center"/>
    </xf>
    <xf numFmtId="0" fontId="15" fillId="2" borderId="0" xfId="0" applyFont="1" applyFill="1" applyAlignment="1">
      <alignment horizontal="center" vertical="center" wrapText="1"/>
    </xf>
    <xf numFmtId="164" fontId="20" fillId="2" borderId="0" xfId="0" applyNumberFormat="1" applyFont="1" applyFill="1"/>
    <xf numFmtId="164" fontId="47" fillId="2" borderId="0" xfId="2" applyNumberFormat="1" applyFont="1" applyFill="1" applyAlignment="1">
      <alignment horizontal="center"/>
    </xf>
    <xf numFmtId="164" fontId="46" fillId="2" borderId="0" xfId="2" applyNumberFormat="1" applyFont="1" applyFill="1" applyAlignment="1">
      <alignment horizontal="center"/>
    </xf>
    <xf numFmtId="0" fontId="41" fillId="2" borderId="0" xfId="0" applyFont="1" applyFill="1" applyAlignment="1">
      <alignment horizontal="center"/>
    </xf>
    <xf numFmtId="164" fontId="13" fillId="2" borderId="0" xfId="2" applyNumberFormat="1" applyFont="1" applyFill="1" applyAlignment="1">
      <alignment horizontal="center"/>
    </xf>
    <xf numFmtId="164" fontId="27" fillId="2" borderId="0" xfId="2" applyNumberFormat="1" applyFont="1" applyFill="1" applyAlignment="1">
      <alignment horizontal="center"/>
    </xf>
    <xf numFmtId="164" fontId="27" fillId="2" borderId="9" xfId="2" applyNumberFormat="1" applyFont="1" applyFill="1" applyBorder="1" applyAlignment="1">
      <alignment horizontal="center"/>
    </xf>
    <xf numFmtId="164" fontId="27" fillId="2" borderId="11" xfId="2" applyNumberFormat="1" applyFont="1" applyFill="1" applyBorder="1" applyAlignment="1">
      <alignment horizontal="center"/>
    </xf>
    <xf numFmtId="170" fontId="20" fillId="2" borderId="0" xfId="0" applyNumberFormat="1" applyFont="1" applyFill="1"/>
    <xf numFmtId="0" fontId="20" fillId="2" borderId="0" xfId="0" applyFont="1" applyFill="1" applyAlignment="1">
      <alignment horizontal="left" vertical="top"/>
    </xf>
    <xf numFmtId="0" fontId="25" fillId="5" borderId="38" xfId="0" applyFont="1" applyFill="1" applyBorder="1" applyAlignment="1">
      <alignment horizontal="center"/>
    </xf>
    <xf numFmtId="0" fontId="25" fillId="5" borderId="17" xfId="0" applyFont="1" applyFill="1" applyBorder="1" applyAlignment="1">
      <alignment horizontal="center"/>
    </xf>
    <xf numFmtId="0" fontId="41" fillId="2" borderId="0" xfId="0" applyFont="1" applyFill="1" applyAlignment="1">
      <alignment horizontal="center" vertical="center" wrapText="1"/>
    </xf>
    <xf numFmtId="3" fontId="47" fillId="2" borderId="0" xfId="0" applyNumberFormat="1" applyFont="1" applyFill="1" applyAlignment="1">
      <alignment horizontal="right" indent="3"/>
    </xf>
    <xf numFmtId="3" fontId="46" fillId="2" borderId="0" xfId="0" applyNumberFormat="1" applyFont="1" applyFill="1" applyAlignment="1">
      <alignment horizontal="right" indent="3"/>
    </xf>
    <xf numFmtId="164" fontId="46" fillId="2" borderId="0" xfId="0" applyNumberFormat="1" applyFont="1" applyFill="1" applyAlignment="1">
      <alignment horizontal="right" vertical="center" indent="4"/>
    </xf>
    <xf numFmtId="164" fontId="47" fillId="2" borderId="0" xfId="0" applyNumberFormat="1" applyFont="1" applyFill="1" applyAlignment="1">
      <alignment horizontal="right" vertical="center" indent="4"/>
    </xf>
    <xf numFmtId="3" fontId="46" fillId="2" borderId="0" xfId="0" applyNumberFormat="1" applyFont="1" applyFill="1" applyAlignment="1">
      <alignment horizontal="right" vertical="center" indent="2"/>
    </xf>
    <xf numFmtId="3" fontId="47" fillId="2" borderId="0" xfId="0" applyNumberFormat="1" applyFont="1" applyFill="1" applyAlignment="1">
      <alignment horizontal="right" vertical="center" indent="2"/>
    </xf>
    <xf numFmtId="178" fontId="20" fillId="2" borderId="0" xfId="0" applyNumberFormat="1" applyFont="1" applyFill="1"/>
    <xf numFmtId="0" fontId="25" fillId="2" borderId="0" xfId="0" applyFont="1" applyFill="1" applyAlignment="1">
      <alignment horizontal="center" vertical="center" wrapText="1"/>
    </xf>
    <xf numFmtId="0" fontId="49" fillId="2" borderId="0" xfId="0" applyFont="1" applyFill="1"/>
    <xf numFmtId="49" fontId="25" fillId="2" borderId="0" xfId="0" applyNumberFormat="1" applyFont="1" applyFill="1" applyAlignment="1">
      <alignment horizontal="center"/>
    </xf>
    <xf numFmtId="0" fontId="33" fillId="2" borderId="0" xfId="0" applyFont="1" applyFill="1" applyAlignment="1">
      <alignment horizontal="center" wrapText="1"/>
    </xf>
    <xf numFmtId="0" fontId="25" fillId="2" borderId="0" xfId="0" applyFont="1" applyFill="1" applyAlignment="1">
      <alignment horizontal="left"/>
    </xf>
    <xf numFmtId="11" fontId="34" fillId="2" borderId="0" xfId="0" applyNumberFormat="1" applyFont="1" applyFill="1"/>
    <xf numFmtId="0" fontId="25" fillId="5" borderId="38" xfId="0" applyFont="1" applyFill="1" applyBorder="1" applyAlignment="1">
      <alignment horizontal="center" vertical="center"/>
    </xf>
    <xf numFmtId="164" fontId="14" fillId="2" borderId="3" xfId="0" applyNumberFormat="1" applyFont="1" applyFill="1" applyBorder="1" applyAlignment="1">
      <alignment horizontal="right" indent="3"/>
    </xf>
    <xf numFmtId="164" fontId="14" fillId="2" borderId="0" xfId="0" applyNumberFormat="1" applyFont="1" applyFill="1" applyAlignment="1">
      <alignment horizontal="right" indent="3"/>
    </xf>
    <xf numFmtId="3" fontId="14" fillId="2" borderId="0" xfId="0" applyNumberFormat="1" applyFont="1" applyFill="1" applyAlignment="1">
      <alignment horizontal="right" indent="2"/>
    </xf>
    <xf numFmtId="3" fontId="14" fillId="2" borderId="10" xfId="0" applyNumberFormat="1" applyFont="1" applyFill="1" applyBorder="1" applyAlignment="1">
      <alignment horizontal="right" indent="2"/>
    </xf>
    <xf numFmtId="3" fontId="31" fillId="2" borderId="11" xfId="0" applyNumberFormat="1" applyFont="1" applyFill="1" applyBorder="1" applyAlignment="1">
      <alignment horizontal="right" indent="2"/>
    </xf>
    <xf numFmtId="0" fontId="49" fillId="2" borderId="0" xfId="0" applyFont="1" applyFill="1" applyAlignment="1">
      <alignment vertical="center" wrapText="1"/>
    </xf>
    <xf numFmtId="3" fontId="26" fillId="2" borderId="0" xfId="0" applyNumberFormat="1" applyFont="1" applyFill="1" applyAlignment="1">
      <alignment horizontal="right" indent="2"/>
    </xf>
    <xf numFmtId="3" fontId="31" fillId="2" borderId="0" xfId="0" applyNumberFormat="1" applyFont="1" applyFill="1" applyAlignment="1">
      <alignment horizontal="right" indent="2"/>
    </xf>
    <xf numFmtId="175" fontId="33" fillId="2" borderId="0" xfId="0" applyNumberFormat="1" applyFont="1" applyFill="1"/>
    <xf numFmtId="0" fontId="35" fillId="2" borderId="0" xfId="0" applyFont="1" applyFill="1"/>
    <xf numFmtId="49" fontId="28" fillId="2" borderId="0" xfId="0" applyNumberFormat="1" applyFont="1" applyFill="1" applyAlignment="1">
      <alignment horizontal="center"/>
    </xf>
    <xf numFmtId="178" fontId="33" fillId="2" borderId="0" xfId="0" applyNumberFormat="1" applyFont="1" applyFill="1"/>
    <xf numFmtId="17" fontId="28" fillId="2" borderId="0" xfId="0" applyNumberFormat="1" applyFont="1" applyFill="1" applyAlignment="1">
      <alignment horizontal="center"/>
    </xf>
    <xf numFmtId="0" fontId="25" fillId="5" borderId="8" xfId="0" applyFont="1" applyFill="1" applyBorder="1" applyAlignment="1">
      <alignment horizontal="center" vertical="center"/>
    </xf>
    <xf numFmtId="164" fontId="31" fillId="2" borderId="11" xfId="0" applyNumberFormat="1" applyFont="1" applyFill="1" applyBorder="1" applyAlignment="1">
      <alignment horizontal="center"/>
    </xf>
    <xf numFmtId="172" fontId="26" fillId="2" borderId="0" xfId="7" applyNumberFormat="1" applyFont="1" applyFill="1" applyBorder="1" applyAlignment="1">
      <alignment horizontal="center" vertical="center"/>
    </xf>
    <xf numFmtId="172" fontId="31" fillId="2" borderId="9" xfId="7" applyNumberFormat="1" applyFont="1" applyFill="1" applyBorder="1" applyAlignment="1">
      <alignment horizontal="center" vertical="center"/>
    </xf>
    <xf numFmtId="172" fontId="31" fillId="2" borderId="11" xfId="7" applyNumberFormat="1" applyFont="1" applyFill="1" applyBorder="1" applyAlignment="1">
      <alignment horizontal="center" vertical="center"/>
    </xf>
    <xf numFmtId="0" fontId="26" fillId="2" borderId="0" xfId="0" applyFont="1" applyFill="1"/>
    <xf numFmtId="178" fontId="34" fillId="2" borderId="0" xfId="0" applyNumberFormat="1" applyFont="1" applyFill="1"/>
    <xf numFmtId="164" fontId="13" fillId="0" borderId="0" xfId="0" applyNumberFormat="1" applyFont="1" applyAlignment="1">
      <alignment horizontal="center"/>
    </xf>
    <xf numFmtId="164" fontId="44" fillId="2" borderId="0" xfId="0" applyNumberFormat="1" applyFont="1" applyFill="1" applyAlignment="1">
      <alignment horizontal="center"/>
    </xf>
    <xf numFmtId="164" fontId="39" fillId="2" borderId="0" xfId="0" applyNumberFormat="1" applyFont="1" applyFill="1" applyAlignment="1">
      <alignment horizontal="center"/>
    </xf>
    <xf numFmtId="0" fontId="20" fillId="2" borderId="0" xfId="0" applyFont="1" applyFill="1" applyAlignment="1">
      <alignment wrapText="1"/>
    </xf>
    <xf numFmtId="0" fontId="20" fillId="2" borderId="0" xfId="0" applyFont="1" applyFill="1" applyAlignment="1">
      <alignment horizontal="center" vertical="center" wrapText="1"/>
    </xf>
    <xf numFmtId="49" fontId="41" fillId="2" borderId="0" xfId="0" applyNumberFormat="1" applyFont="1" applyFill="1" applyAlignment="1">
      <alignment horizontal="center"/>
    </xf>
    <xf numFmtId="0" fontId="49" fillId="2" borderId="0" xfId="0" applyFont="1" applyFill="1" applyAlignment="1">
      <alignment horizontal="center"/>
    </xf>
    <xf numFmtId="164" fontId="34" fillId="2" borderId="0" xfId="0" applyNumberFormat="1" applyFont="1" applyFill="1" applyAlignment="1">
      <alignment horizontal="center"/>
    </xf>
    <xf numFmtId="0" fontId="50" fillId="2" borderId="0" xfId="0" applyFont="1" applyFill="1"/>
    <xf numFmtId="0" fontId="51" fillId="2" borderId="2" xfId="0" applyFont="1" applyFill="1" applyBorder="1" applyAlignment="1">
      <alignment horizontal="center" vertical="center" wrapText="1"/>
    </xf>
    <xf numFmtId="0" fontId="51" fillId="2" borderId="0" xfId="0" applyFont="1" applyFill="1" applyAlignment="1">
      <alignment horizontal="center"/>
    </xf>
    <xf numFmtId="0" fontId="52" fillId="5" borderId="3" xfId="0" applyFont="1" applyFill="1" applyBorder="1" applyAlignment="1">
      <alignment vertical="center" wrapText="1"/>
    </xf>
    <xf numFmtId="0" fontId="53" fillId="5" borderId="4" xfId="0" applyFont="1" applyFill="1" applyBorder="1" applyAlignment="1">
      <alignment vertical="center"/>
    </xf>
    <xf numFmtId="0" fontId="52" fillId="2" borderId="0" xfId="0" applyFont="1" applyFill="1" applyAlignment="1">
      <alignment horizontal="center" vertical="center"/>
    </xf>
    <xf numFmtId="0" fontId="52" fillId="2" borderId="9" xfId="0" applyFont="1" applyFill="1" applyBorder="1" applyAlignment="1">
      <alignment horizontal="center" vertical="center"/>
    </xf>
    <xf numFmtId="0" fontId="52" fillId="2" borderId="10" xfId="0" applyFont="1" applyFill="1" applyBorder="1" applyAlignment="1">
      <alignment horizontal="center" vertical="center"/>
    </xf>
    <xf numFmtId="0" fontId="52" fillId="2" borderId="11" xfId="0" applyFont="1" applyFill="1" applyBorder="1" applyAlignment="1">
      <alignment horizontal="center" vertical="center"/>
    </xf>
    <xf numFmtId="0" fontId="54" fillId="2" borderId="0" xfId="0" applyFont="1" applyFill="1"/>
    <xf numFmtId="0" fontId="34" fillId="2" borderId="0" xfId="0" applyFont="1" applyFill="1" applyAlignment="1">
      <alignment vertical="center"/>
    </xf>
    <xf numFmtId="165" fontId="26" fillId="2" borderId="0" xfId="0" applyNumberFormat="1" applyFont="1" applyFill="1" applyAlignment="1">
      <alignment horizontal="right" vertical="center" indent="4"/>
    </xf>
    <xf numFmtId="0" fontId="20" fillId="2" borderId="0" xfId="0" applyFont="1" applyFill="1" applyAlignment="1">
      <alignment horizontal="left" vertical="top" wrapText="1"/>
    </xf>
    <xf numFmtId="164" fontId="46" fillId="2" borderId="0" xfId="3" applyNumberFormat="1" applyFont="1" applyFill="1" applyAlignment="1">
      <alignment horizontal="right" indent="4"/>
    </xf>
    <xf numFmtId="164" fontId="47" fillId="2" borderId="0" xfId="3" applyNumberFormat="1" applyFont="1" applyFill="1" applyAlignment="1">
      <alignment horizontal="right" indent="4"/>
    </xf>
    <xf numFmtId="3" fontId="46" fillId="2" borderId="0" xfId="0" applyNumberFormat="1" applyFont="1" applyFill="1" applyAlignment="1">
      <alignment horizontal="right" indent="2"/>
    </xf>
    <xf numFmtId="3" fontId="47" fillId="2" borderId="0" xfId="0" applyNumberFormat="1" applyFont="1" applyFill="1" applyAlignment="1">
      <alignment horizontal="right" indent="2"/>
    </xf>
    <xf numFmtId="3" fontId="46" fillId="2" borderId="0" xfId="0" applyNumberFormat="1" applyFont="1" applyFill="1"/>
    <xf numFmtId="3" fontId="47" fillId="2" borderId="0" xfId="0" applyNumberFormat="1" applyFont="1" applyFill="1"/>
    <xf numFmtId="0" fontId="56" fillId="2" borderId="0" xfId="0" applyFont="1" applyFill="1"/>
    <xf numFmtId="0" fontId="57" fillId="2" borderId="0" xfId="0" applyFont="1" applyFill="1" applyAlignment="1">
      <alignment horizontal="center" vertical="center"/>
    </xf>
    <xf numFmtId="3" fontId="59" fillId="2" borderId="0" xfId="0" applyNumberFormat="1" applyFont="1" applyFill="1" applyAlignment="1">
      <alignment horizontal="right" vertical="center" indent="2"/>
    </xf>
    <xf numFmtId="0" fontId="56" fillId="2" borderId="0" xfId="0" applyFont="1" applyFill="1" applyAlignment="1">
      <alignment horizontal="left" vertical="top" wrapText="1"/>
    </xf>
    <xf numFmtId="0" fontId="56" fillId="2" borderId="0" xfId="0" applyFont="1" applyFill="1" applyAlignment="1">
      <alignment wrapText="1"/>
    </xf>
    <xf numFmtId="165" fontId="58" fillId="2" borderId="0" xfId="0" applyNumberFormat="1" applyFont="1" applyFill="1" applyAlignment="1">
      <alignment horizontal="right" vertical="center" indent="4"/>
    </xf>
    <xf numFmtId="0" fontId="33" fillId="2" borderId="0" xfId="0" applyFont="1" applyFill="1" applyAlignment="1">
      <alignment wrapText="1"/>
    </xf>
    <xf numFmtId="174" fontId="12" fillId="2" borderId="11" xfId="7" applyNumberFormat="1" applyFont="1" applyFill="1" applyBorder="1" applyAlignment="1">
      <alignment horizontal="right" vertical="center"/>
    </xf>
    <xf numFmtId="0" fontId="61" fillId="2" borderId="0" xfId="0" applyFont="1" applyFill="1"/>
    <xf numFmtId="3" fontId="26" fillId="2" borderId="0" xfId="2" applyNumberFormat="1" applyFont="1" applyFill="1" applyAlignment="1">
      <alignment horizontal="right" indent="4"/>
    </xf>
    <xf numFmtId="3" fontId="31" fillId="2" borderId="9" xfId="2" applyNumberFormat="1" applyFont="1" applyFill="1" applyBorder="1" applyAlignment="1">
      <alignment horizontal="right" indent="4"/>
    </xf>
    <xf numFmtId="3" fontId="31" fillId="2" borderId="11" xfId="2" applyNumberFormat="1" applyFont="1" applyFill="1" applyBorder="1" applyAlignment="1">
      <alignment horizontal="right" indent="4"/>
    </xf>
    <xf numFmtId="3" fontId="26" fillId="2" borderId="3" xfId="2" applyNumberFormat="1" applyFont="1" applyFill="1" applyBorder="1" applyAlignment="1">
      <alignment horizontal="right" indent="4"/>
    </xf>
    <xf numFmtId="0" fontId="62" fillId="2" borderId="0" xfId="0" applyFont="1" applyFill="1"/>
    <xf numFmtId="172" fontId="7" fillId="2" borderId="0" xfId="7" applyNumberFormat="1" applyFont="1" applyFill="1" applyBorder="1" applyAlignment="1">
      <alignment horizontal="right"/>
    </xf>
    <xf numFmtId="0" fontId="37" fillId="2" borderId="0" xfId="0" applyFont="1" applyFill="1" applyAlignment="1">
      <alignment readingOrder="1"/>
    </xf>
    <xf numFmtId="0" fontId="38" fillId="2" borderId="0" xfId="0" applyFont="1" applyFill="1" applyAlignment="1">
      <alignment wrapText="1" readingOrder="1"/>
    </xf>
    <xf numFmtId="0" fontId="38" fillId="2" borderId="0" xfId="0" applyFont="1" applyFill="1" applyAlignment="1">
      <alignment readingOrder="1"/>
    </xf>
    <xf numFmtId="3" fontId="0" fillId="2" borderId="10" xfId="0" applyNumberFormat="1" applyFill="1" applyBorder="1" applyAlignment="1">
      <alignment horizontal="right"/>
    </xf>
    <xf numFmtId="3" fontId="0" fillId="2" borderId="0" xfId="0" applyNumberFormat="1" applyFill="1" applyAlignment="1">
      <alignment horizontal="right"/>
    </xf>
    <xf numFmtId="3" fontId="36" fillId="2" borderId="9" xfId="0" applyNumberFormat="1" applyFont="1" applyFill="1" applyBorder="1" applyAlignment="1">
      <alignment horizontal="right"/>
    </xf>
    <xf numFmtId="3" fontId="36" fillId="2" borderId="11" xfId="0" applyNumberFormat="1" applyFont="1" applyFill="1" applyBorder="1" applyAlignment="1">
      <alignment horizontal="right"/>
    </xf>
    <xf numFmtId="0" fontId="33" fillId="2" borderId="0" xfId="0" applyFont="1" applyFill="1" applyAlignment="1">
      <alignment vertical="center" wrapText="1"/>
    </xf>
    <xf numFmtId="0" fontId="63" fillId="2" borderId="0" xfId="0" applyFont="1" applyFill="1"/>
    <xf numFmtId="0" fontId="63" fillId="2" borderId="12" xfId="0" applyFont="1" applyFill="1" applyBorder="1"/>
    <xf numFmtId="0" fontId="12" fillId="5" borderId="33" xfId="0" applyFont="1" applyFill="1" applyBorder="1" applyAlignment="1">
      <alignment horizontal="center" vertical="center"/>
    </xf>
    <xf numFmtId="164" fontId="26" fillId="2" borderId="3" xfId="2" applyNumberFormat="1" applyFont="1" applyFill="1" applyBorder="1" applyAlignment="1">
      <alignment horizontal="center"/>
    </xf>
    <xf numFmtId="0" fontId="9" fillId="2" borderId="0" xfId="0" applyFont="1" applyFill="1" applyAlignment="1">
      <alignment horizontal="center"/>
    </xf>
    <xf numFmtId="0" fontId="12" fillId="5" borderId="13" xfId="0" applyFont="1" applyFill="1" applyBorder="1" applyAlignment="1">
      <alignment horizontal="center" vertical="center"/>
    </xf>
    <xf numFmtId="0" fontId="13" fillId="5" borderId="10" xfId="0" applyFont="1" applyFill="1" applyBorder="1" applyAlignment="1">
      <alignment horizontal="center" wrapText="1"/>
    </xf>
    <xf numFmtId="0" fontId="13" fillId="5" borderId="9" xfId="0" applyFont="1" applyFill="1" applyBorder="1"/>
    <xf numFmtId="0" fontId="12" fillId="5" borderId="29" xfId="0" applyFont="1" applyFill="1" applyBorder="1" applyAlignment="1">
      <alignment horizontal="center" vertical="center"/>
    </xf>
    <xf numFmtId="0" fontId="64" fillId="2" borderId="0" xfId="0" applyFont="1" applyFill="1"/>
    <xf numFmtId="3" fontId="64" fillId="2" borderId="0" xfId="0" applyNumberFormat="1" applyFont="1" applyFill="1"/>
    <xf numFmtId="3" fontId="65" fillId="2" borderId="0" xfId="0" applyNumberFormat="1" applyFont="1" applyFill="1" applyAlignment="1">
      <alignment horizontal="center"/>
    </xf>
    <xf numFmtId="3" fontId="66" fillId="2" borderId="0" xfId="8" applyNumberFormat="1" applyFont="1" applyFill="1" applyAlignment="1">
      <alignment horizontal="right" indent="2"/>
    </xf>
    <xf numFmtId="3" fontId="65" fillId="2" borderId="0" xfId="8" applyNumberFormat="1" applyFont="1" applyFill="1" applyAlignment="1">
      <alignment horizontal="right" indent="2"/>
    </xf>
    <xf numFmtId="0" fontId="55" fillId="2" borderId="0" xfId="0" applyFont="1" applyFill="1"/>
    <xf numFmtId="3" fontId="31" fillId="2" borderId="0" xfId="2" applyNumberFormat="1" applyFont="1" applyFill="1" applyAlignment="1">
      <alignment horizontal="right" indent="4"/>
    </xf>
    <xf numFmtId="0" fontId="14" fillId="2" borderId="0" xfId="2" applyFont="1" applyFill="1" applyAlignment="1">
      <alignment horizontal="right" indent="4"/>
    </xf>
    <xf numFmtId="0" fontId="26" fillId="2" borderId="0" xfId="2" applyFont="1" applyFill="1" applyAlignment="1">
      <alignment horizontal="right" indent="4"/>
    </xf>
    <xf numFmtId="3" fontId="47" fillId="2" borderId="0" xfId="2" applyNumberFormat="1" applyFont="1" applyFill="1" applyAlignment="1">
      <alignment horizontal="right" indent="4"/>
    </xf>
    <xf numFmtId="0" fontId="33" fillId="2" borderId="0" xfId="0" applyFont="1" applyFill="1" applyAlignment="1">
      <alignment horizontal="center"/>
    </xf>
    <xf numFmtId="0" fontId="33" fillId="2" borderId="0" xfId="0" applyFont="1" applyFill="1" applyAlignment="1">
      <alignment horizontal="center" vertical="center"/>
    </xf>
    <xf numFmtId="0" fontId="67" fillId="2" borderId="0" xfId="0" applyFont="1" applyFill="1"/>
    <xf numFmtId="0" fontId="12" fillId="5" borderId="45" xfId="0" applyFont="1" applyFill="1" applyBorder="1" applyAlignment="1">
      <alignment horizontal="center" vertical="center"/>
    </xf>
    <xf numFmtId="164" fontId="13" fillId="2" borderId="10" xfId="0" applyNumberFormat="1" applyFont="1" applyFill="1" applyBorder="1" applyAlignment="1">
      <alignment horizontal="right" indent="3"/>
    </xf>
    <xf numFmtId="164" fontId="27" fillId="2" borderId="10" xfId="0" applyNumberFormat="1" applyFont="1" applyFill="1" applyBorder="1" applyAlignment="1">
      <alignment horizontal="right" indent="3"/>
    </xf>
    <xf numFmtId="164" fontId="24" fillId="2" borderId="12" xfId="0" applyNumberFormat="1" applyFont="1" applyFill="1" applyBorder="1"/>
    <xf numFmtId="0" fontId="67" fillId="2" borderId="0" xfId="0" applyFont="1" applyFill="1" applyAlignment="1">
      <alignment wrapText="1"/>
    </xf>
    <xf numFmtId="0" fontId="67" fillId="2" borderId="0" xfId="0" applyFont="1" applyFill="1" applyAlignment="1">
      <alignment vertical="center" wrapText="1"/>
    </xf>
    <xf numFmtId="167" fontId="68" fillId="2" borderId="0" xfId="0" applyNumberFormat="1" applyFont="1" applyFill="1"/>
    <xf numFmtId="3" fontId="69" fillId="2" borderId="0" xfId="0" applyNumberFormat="1" applyFont="1" applyFill="1" applyAlignment="1">
      <alignment horizontal="right" indent="2"/>
    </xf>
    <xf numFmtId="3" fontId="70" fillId="2" borderId="0" xfId="0" applyNumberFormat="1" applyFont="1" applyFill="1" applyAlignment="1">
      <alignment horizontal="right" indent="2"/>
    </xf>
    <xf numFmtId="171" fontId="67" fillId="2" borderId="0" xfId="0" applyNumberFormat="1" applyFont="1" applyFill="1"/>
    <xf numFmtId="3" fontId="67" fillId="2" borderId="0" xfId="0" applyNumberFormat="1" applyFont="1" applyFill="1"/>
    <xf numFmtId="170" fontId="67" fillId="2" borderId="0" xfId="0" applyNumberFormat="1" applyFont="1" applyFill="1"/>
    <xf numFmtId="164" fontId="44" fillId="2" borderId="0" xfId="0" applyNumberFormat="1" applyFont="1" applyFill="1" applyAlignment="1">
      <alignment horizontal="right" indent="3"/>
    </xf>
    <xf numFmtId="164" fontId="39" fillId="2" borderId="0" xfId="0" applyNumberFormat="1" applyFont="1" applyFill="1" applyAlignment="1">
      <alignment horizontal="right" indent="3"/>
    </xf>
    <xf numFmtId="164" fontId="35" fillId="2" borderId="0" xfId="0" applyNumberFormat="1" applyFont="1" applyFill="1" applyAlignment="1">
      <alignment horizontal="right" indent="3"/>
    </xf>
    <xf numFmtId="164" fontId="12" fillId="2" borderId="10" xfId="0" applyNumberFormat="1" applyFont="1" applyFill="1" applyBorder="1" applyAlignment="1">
      <alignment horizontal="right" indent="4"/>
    </xf>
    <xf numFmtId="0" fontId="71" fillId="2" borderId="0" xfId="0" applyFont="1" applyFill="1"/>
    <xf numFmtId="0" fontId="72" fillId="2" borderId="0" xfId="0" applyFont="1" applyFill="1"/>
    <xf numFmtId="0" fontId="1" fillId="0" borderId="0" xfId="1" applyAlignment="1">
      <alignment vertical="center"/>
    </xf>
    <xf numFmtId="0" fontId="42" fillId="2" borderId="0" xfId="0" applyFont="1" applyFill="1" applyAlignment="1">
      <alignment vertical="top" wrapText="1"/>
    </xf>
    <xf numFmtId="0" fontId="42" fillId="2" borderId="0" xfId="0" applyFont="1" applyFill="1" applyAlignment="1">
      <alignment vertical="top"/>
    </xf>
    <xf numFmtId="0" fontId="33" fillId="0" borderId="0" xfId="0" applyFont="1" applyAlignment="1">
      <alignment wrapText="1"/>
    </xf>
    <xf numFmtId="164" fontId="33" fillId="0" borderId="0" xfId="0" applyNumberFormat="1" applyFont="1"/>
    <xf numFmtId="3" fontId="44" fillId="2" borderId="0" xfId="0" applyNumberFormat="1" applyFont="1" applyFill="1" applyAlignment="1">
      <alignment horizontal="right" vertical="center" indent="2"/>
    </xf>
    <xf numFmtId="3" fontId="39" fillId="2" borderId="0" xfId="0" applyNumberFormat="1" applyFont="1" applyFill="1" applyAlignment="1">
      <alignment horizontal="right" vertical="center" indent="2"/>
    </xf>
    <xf numFmtId="3" fontId="39" fillId="2" borderId="0" xfId="0" applyNumberFormat="1" applyFont="1" applyFill="1" applyAlignment="1">
      <alignment horizontal="right" vertical="center"/>
    </xf>
    <xf numFmtId="3" fontId="44" fillId="2" borderId="0" xfId="0" applyNumberFormat="1" applyFont="1" applyFill="1" applyAlignment="1">
      <alignment horizontal="right" vertical="center" indent="1"/>
    </xf>
    <xf numFmtId="3" fontId="39" fillId="2" borderId="0" xfId="0" applyNumberFormat="1" applyFont="1" applyFill="1" applyAlignment="1">
      <alignment horizontal="right" vertical="center" indent="1"/>
    </xf>
    <xf numFmtId="4" fontId="73" fillId="2" borderId="0" xfId="0" applyNumberFormat="1" applyFont="1" applyFill="1"/>
    <xf numFmtId="167" fontId="73" fillId="2" borderId="0" xfId="0" applyNumberFormat="1" applyFont="1" applyFill="1"/>
    <xf numFmtId="3" fontId="39" fillId="2" borderId="0" xfId="0" applyNumberFormat="1" applyFont="1" applyFill="1" applyAlignment="1">
      <alignment horizontal="right" indent="2"/>
    </xf>
    <xf numFmtId="3" fontId="44" fillId="2" borderId="0" xfId="0" applyNumberFormat="1" applyFont="1" applyFill="1" applyAlignment="1">
      <alignment horizontal="right" indent="2"/>
    </xf>
    <xf numFmtId="171" fontId="33" fillId="2" borderId="0" xfId="0" applyNumberFormat="1" applyFont="1" applyFill="1"/>
    <xf numFmtId="49" fontId="39" fillId="2" borderId="0" xfId="0" applyNumberFormat="1" applyFont="1" applyFill="1" applyAlignment="1">
      <alignment horizontal="right" indent="2"/>
    </xf>
    <xf numFmtId="164" fontId="12" fillId="2" borderId="10" xfId="0" applyNumberFormat="1" applyFont="1" applyFill="1" applyBorder="1" applyAlignment="1">
      <alignment horizontal="right" indent="3"/>
    </xf>
    <xf numFmtId="0" fontId="44" fillId="2" borderId="0" xfId="0" applyFont="1" applyFill="1" applyAlignment="1">
      <alignment horizontal="center"/>
    </xf>
    <xf numFmtId="0" fontId="28" fillId="2" borderId="0" xfId="0" applyFont="1" applyFill="1" applyAlignment="1">
      <alignment horizontal="left"/>
    </xf>
    <xf numFmtId="0" fontId="28" fillId="2" borderId="0" xfId="0" applyFont="1" applyFill="1" applyAlignment="1">
      <alignment vertical="center"/>
    </xf>
    <xf numFmtId="0" fontId="74" fillId="2" borderId="0" xfId="0" applyFont="1" applyFill="1" applyAlignment="1">
      <alignment horizontal="center"/>
    </xf>
    <xf numFmtId="179" fontId="44" fillId="2" borderId="0" xfId="0" applyNumberFormat="1" applyFont="1" applyFill="1" applyAlignment="1">
      <alignment horizontal="right" vertical="center" indent="2"/>
    </xf>
    <xf numFmtId="179" fontId="33" fillId="2" borderId="0" xfId="0" applyNumberFormat="1" applyFont="1" applyFill="1"/>
    <xf numFmtId="49" fontId="12" fillId="2" borderId="10" xfId="0" applyNumberFormat="1" applyFont="1" applyFill="1" applyBorder="1" applyAlignment="1">
      <alignment horizontal="center"/>
    </xf>
    <xf numFmtId="1" fontId="33" fillId="2" borderId="0" xfId="0" applyNumberFormat="1" applyFont="1" applyFill="1" applyAlignment="1">
      <alignment vertical="center"/>
    </xf>
    <xf numFmtId="43" fontId="7" fillId="2" borderId="0" xfId="7" applyFont="1" applyFill="1"/>
    <xf numFmtId="43" fontId="9" fillId="2" borderId="0" xfId="7" applyFont="1" applyFill="1"/>
    <xf numFmtId="43" fontId="34" fillId="2" borderId="0" xfId="7" applyFont="1" applyFill="1"/>
    <xf numFmtId="43" fontId="33" fillId="2" borderId="0" xfId="7" applyFont="1" applyFill="1"/>
    <xf numFmtId="3" fontId="39" fillId="2" borderId="0" xfId="0" applyNumberFormat="1" applyFont="1" applyFill="1" applyAlignment="1">
      <alignment horizontal="right" vertical="center" wrapText="1" indent="1"/>
    </xf>
    <xf numFmtId="180" fontId="39" fillId="2" borderId="0" xfId="10" applyNumberFormat="1" applyFont="1" applyFill="1" applyAlignment="1">
      <alignment horizontal="right" vertical="center" wrapText="1" indent="1"/>
    </xf>
    <xf numFmtId="43" fontId="39" fillId="2" borderId="0" xfId="7" applyFont="1" applyFill="1" applyAlignment="1">
      <alignment horizontal="right" vertical="center" wrapText="1" indent="1"/>
    </xf>
    <xf numFmtId="3" fontId="44" fillId="2" borderId="0" xfId="0" applyNumberFormat="1" applyFont="1" applyFill="1" applyAlignment="1">
      <alignment horizontal="right" vertical="center" wrapText="1" indent="1"/>
    </xf>
    <xf numFmtId="180" fontId="39" fillId="2" borderId="0" xfId="10" applyNumberFormat="1" applyFont="1" applyFill="1" applyAlignment="1">
      <alignment horizontal="center" vertical="center" wrapText="1"/>
    </xf>
    <xf numFmtId="43" fontId="44" fillId="2" borderId="0" xfId="7" applyFont="1" applyFill="1" applyAlignment="1">
      <alignment horizontal="right" vertical="center" wrapText="1" indent="1"/>
    </xf>
    <xf numFmtId="165" fontId="33" fillId="2" borderId="0" xfId="0" applyNumberFormat="1" applyFont="1" applyFill="1"/>
    <xf numFmtId="2" fontId="13" fillId="2" borderId="0" xfId="0" applyNumberFormat="1" applyFont="1" applyFill="1" applyAlignment="1">
      <alignment horizontal="center" vertical="center"/>
    </xf>
    <xf numFmtId="2" fontId="27" fillId="2" borderId="9" xfId="0" applyNumberFormat="1" applyFont="1" applyFill="1" applyBorder="1" applyAlignment="1">
      <alignment horizontal="center" vertical="center"/>
    </xf>
    <xf numFmtId="2" fontId="13" fillId="2" borderId="10" xfId="0" applyNumberFormat="1" applyFont="1" applyFill="1" applyBorder="1" applyAlignment="1">
      <alignment horizontal="center" vertical="center"/>
    </xf>
    <xf numFmtId="2" fontId="27" fillId="2" borderId="0" xfId="0" applyNumberFormat="1" applyFont="1" applyFill="1" applyAlignment="1">
      <alignment horizontal="center" vertical="center"/>
    </xf>
    <xf numFmtId="2" fontId="33" fillId="2" borderId="0" xfId="0" applyNumberFormat="1" applyFont="1" applyFill="1"/>
    <xf numFmtId="3" fontId="61" fillId="2" borderId="0" xfId="0" applyNumberFormat="1" applyFont="1" applyFill="1"/>
    <xf numFmtId="0" fontId="75" fillId="2" borderId="0" xfId="0" applyFont="1" applyFill="1"/>
    <xf numFmtId="0" fontId="76" fillId="2" borderId="12" xfId="0" applyFont="1" applyFill="1" applyBorder="1"/>
    <xf numFmtId="0" fontId="76" fillId="2" borderId="0" xfId="0" applyFont="1" applyFill="1"/>
    <xf numFmtId="176" fontId="75" fillId="2" borderId="0" xfId="0" applyNumberFormat="1" applyFont="1" applyFill="1"/>
    <xf numFmtId="0" fontId="77" fillId="2" borderId="12" xfId="0" applyFont="1" applyFill="1" applyBorder="1"/>
    <xf numFmtId="3" fontId="35" fillId="2" borderId="0" xfId="0" applyNumberFormat="1" applyFont="1" applyFill="1"/>
    <xf numFmtId="0" fontId="33" fillId="2" borderId="0" xfId="0" applyFont="1" applyFill="1" applyAlignment="1">
      <alignment horizontal="left"/>
    </xf>
    <xf numFmtId="0" fontId="33" fillId="2" borderId="0" xfId="0" applyFont="1" applyFill="1" applyAlignment="1">
      <alignment horizontal="left" wrapText="1"/>
    </xf>
    <xf numFmtId="164" fontId="50" fillId="2" borderId="0" xfId="0" applyNumberFormat="1" applyFont="1" applyFill="1" applyAlignment="1">
      <alignment horizontal="center"/>
    </xf>
    <xf numFmtId="164" fontId="33" fillId="2" borderId="0" xfId="0" applyNumberFormat="1" applyFont="1" applyFill="1" applyAlignment="1">
      <alignment horizont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33" fillId="2" borderId="0" xfId="0" applyFont="1" applyFill="1" applyAlignment="1">
      <alignment vertical="center"/>
    </xf>
    <xf numFmtId="0" fontId="25" fillId="2" borderId="10" xfId="0" applyFont="1" applyFill="1" applyBorder="1" applyAlignment="1">
      <alignment horizontal="center"/>
    </xf>
    <xf numFmtId="164" fontId="26" fillId="2" borderId="10" xfId="0" applyNumberFormat="1" applyFont="1" applyFill="1" applyBorder="1" applyAlignment="1">
      <alignment horizontal="center"/>
    </xf>
    <xf numFmtId="164" fontId="26" fillId="2" borderId="9" xfId="0" applyNumberFormat="1" applyFont="1" applyFill="1" applyBorder="1" applyAlignment="1">
      <alignment horizontal="center"/>
    </xf>
    <xf numFmtId="0" fontId="34" fillId="2" borderId="0" xfId="0" applyFont="1" applyFill="1" applyAlignment="1">
      <alignment wrapText="1"/>
    </xf>
    <xf numFmtId="0" fontId="41" fillId="2" borderId="0" xfId="0" applyFont="1" applyFill="1" applyAlignment="1">
      <alignment vertical="center" wrapText="1"/>
    </xf>
    <xf numFmtId="0" fontId="78" fillId="2" borderId="0" xfId="0" applyFont="1" applyFill="1"/>
    <xf numFmtId="176" fontId="33" fillId="2" borderId="0" xfId="0" applyNumberFormat="1" applyFont="1" applyFill="1"/>
    <xf numFmtId="3" fontId="78" fillId="2" borderId="0" xfId="0" applyNumberFormat="1" applyFont="1" applyFill="1"/>
    <xf numFmtId="172" fontId="31" fillId="2" borderId="3" xfId="7" applyNumberFormat="1" applyFont="1" applyFill="1" applyBorder="1" applyAlignment="1">
      <alignment horizontal="center"/>
    </xf>
    <xf numFmtId="172" fontId="26" fillId="2" borderId="3" xfId="7" applyNumberFormat="1" applyFont="1" applyFill="1" applyBorder="1" applyAlignment="1">
      <alignment horizontal="center"/>
    </xf>
    <xf numFmtId="0" fontId="13" fillId="2" borderId="0" xfId="0" applyFont="1" applyFill="1" applyAlignment="1">
      <alignment horizontal="center"/>
    </xf>
    <xf numFmtId="0" fontId="7" fillId="2" borderId="0" xfId="0" applyFont="1" applyFill="1" applyAlignment="1">
      <alignment horizontal="center"/>
    </xf>
    <xf numFmtId="43" fontId="27" fillId="2" borderId="0" xfId="7" applyFont="1" applyFill="1" applyAlignment="1">
      <alignment horizontal="right" indent="2"/>
    </xf>
    <xf numFmtId="181" fontId="27" fillId="2" borderId="0" xfId="0" applyNumberFormat="1" applyFont="1" applyFill="1" applyAlignment="1">
      <alignment horizontal="right" indent="2"/>
    </xf>
    <xf numFmtId="174" fontId="26" fillId="2" borderId="0" xfId="7" applyNumberFormat="1" applyFont="1" applyFill="1" applyAlignment="1">
      <alignment horizontal="right" vertical="center"/>
    </xf>
    <xf numFmtId="174" fontId="25" fillId="2" borderId="9" xfId="7" applyNumberFormat="1" applyFont="1" applyFill="1" applyBorder="1" applyAlignment="1">
      <alignment horizontal="right" vertical="center"/>
    </xf>
    <xf numFmtId="0" fontId="12" fillId="7" borderId="38" xfId="0" applyFont="1" applyFill="1" applyBorder="1" applyAlignment="1">
      <alignment horizontal="center" vertical="center" wrapText="1"/>
    </xf>
    <xf numFmtId="0" fontId="12" fillId="7" borderId="17" xfId="0" applyFont="1" applyFill="1" applyBorder="1" applyAlignment="1">
      <alignment horizontal="center" vertical="center" wrapText="1"/>
    </xf>
    <xf numFmtId="0" fontId="79" fillId="2" borderId="0" xfId="0" applyFont="1" applyFill="1"/>
    <xf numFmtId="164" fontId="50" fillId="2" borderId="0" xfId="0" applyNumberFormat="1" applyFont="1" applyFill="1"/>
    <xf numFmtId="3" fontId="28" fillId="2" borderId="0" xfId="0" applyNumberFormat="1" applyFont="1" applyFill="1"/>
    <xf numFmtId="0" fontId="28" fillId="2" borderId="0" xfId="0" applyFont="1" applyFill="1"/>
    <xf numFmtId="0" fontId="80" fillId="2" borderId="0" xfId="0" applyFont="1" applyFill="1"/>
    <xf numFmtId="0" fontId="81" fillId="2" borderId="0" xfId="0" applyFont="1" applyFill="1"/>
    <xf numFmtId="0" fontId="42" fillId="2" borderId="0" xfId="0" applyFont="1" applyFill="1" applyAlignment="1">
      <alignment horizontal="center"/>
    </xf>
    <xf numFmtId="0" fontId="82" fillId="2" borderId="0" xfId="0" applyFont="1" applyFill="1"/>
    <xf numFmtId="49" fontId="83" fillId="2" borderId="0" xfId="0" applyNumberFormat="1" applyFont="1" applyFill="1" applyAlignment="1">
      <alignment horizontal="center"/>
    </xf>
    <xf numFmtId="0" fontId="83" fillId="2" borderId="0" xfId="0" applyFont="1" applyFill="1" applyAlignment="1">
      <alignment horizontal="center"/>
    </xf>
    <xf numFmtId="0" fontId="84" fillId="2" borderId="0" xfId="0" applyFont="1" applyFill="1"/>
    <xf numFmtId="0" fontId="85" fillId="2" borderId="0" xfId="0" applyFont="1" applyFill="1"/>
    <xf numFmtId="0" fontId="87" fillId="2" borderId="0" xfId="0" applyFont="1" applyFill="1"/>
    <xf numFmtId="0" fontId="86" fillId="2" borderId="0" xfId="0" applyFont="1" applyFill="1"/>
    <xf numFmtId="3" fontId="87" fillId="2" borderId="0" xfId="0" applyNumberFormat="1" applyFont="1" applyFill="1"/>
    <xf numFmtId="0" fontId="89" fillId="2" borderId="0" xfId="0" applyFont="1" applyFill="1"/>
    <xf numFmtId="0" fontId="90" fillId="2" borderId="0" xfId="0" applyFont="1" applyFill="1"/>
    <xf numFmtId="0" fontId="28" fillId="2" borderId="0" xfId="0" applyFont="1" applyFill="1" applyAlignment="1">
      <alignment horizontal="center" wrapText="1"/>
    </xf>
    <xf numFmtId="0" fontId="91" fillId="2" borderId="0" xfId="0" applyFont="1" applyFill="1"/>
    <xf numFmtId="0" fontId="92" fillId="2" borderId="0" xfId="0" applyFont="1" applyFill="1"/>
    <xf numFmtId="0" fontId="42" fillId="2" borderId="0" xfId="0" applyFont="1" applyFill="1" applyAlignment="1">
      <alignment horizontal="left"/>
    </xf>
    <xf numFmtId="0" fontId="93" fillId="2" borderId="0" xfId="0" applyFont="1" applyFill="1"/>
    <xf numFmtId="0" fontId="94" fillId="0" borderId="0" xfId="0" applyFont="1" applyAlignment="1">
      <alignment horizontal="left" vertical="center"/>
    </xf>
    <xf numFmtId="0" fontId="93" fillId="0" borderId="0" xfId="0" applyFont="1"/>
    <xf numFmtId="0" fontId="95" fillId="2" borderId="0" xfId="0" applyFont="1" applyFill="1"/>
    <xf numFmtId="0" fontId="42" fillId="2" borderId="0" xfId="0" applyFont="1" applyFill="1" applyAlignment="1">
      <alignment wrapText="1"/>
    </xf>
    <xf numFmtId="0" fontId="96" fillId="2" borderId="0" xfId="0" applyFont="1" applyFill="1"/>
    <xf numFmtId="0" fontId="97" fillId="2" borderId="0" xfId="0" applyFont="1" applyFill="1"/>
    <xf numFmtId="0" fontId="97" fillId="0" borderId="0" xfId="0" applyFont="1"/>
    <xf numFmtId="3" fontId="97" fillId="2" borderId="0" xfId="0" applyNumberFormat="1" applyFont="1" applyFill="1"/>
    <xf numFmtId="0" fontId="97" fillId="2" borderId="0" xfId="0" applyFont="1" applyFill="1" applyAlignment="1">
      <alignment horizontal="center"/>
    </xf>
    <xf numFmtId="164" fontId="26" fillId="2" borderId="10" xfId="0" applyNumberFormat="1" applyFont="1" applyFill="1" applyBorder="1" applyAlignment="1">
      <alignment horizontal="center" vertical="center"/>
    </xf>
    <xf numFmtId="0" fontId="42" fillId="2" borderId="0" xfId="0" applyFont="1" applyFill="1" applyAlignment="1">
      <alignment horizontal="right" vertical="center"/>
    </xf>
    <xf numFmtId="0" fontId="42" fillId="2" borderId="0" xfId="0" applyFont="1" applyFill="1" applyAlignment="1">
      <alignment horizontal="center" vertical="center"/>
    </xf>
    <xf numFmtId="0" fontId="39" fillId="2" borderId="0" xfId="0" applyFont="1" applyFill="1" applyAlignment="1">
      <alignment horizontal="left" vertical="center"/>
    </xf>
    <xf numFmtId="0" fontId="42" fillId="2" borderId="0" xfId="0" applyFont="1" applyFill="1" applyAlignment="1">
      <alignment horizontal="left" vertical="center"/>
    </xf>
    <xf numFmtId="0" fontId="42" fillId="2" borderId="0" xfId="0" applyFont="1" applyFill="1" applyAlignment="1">
      <alignment horizontal="left" indent="1"/>
    </xf>
    <xf numFmtId="0" fontId="42" fillId="2" borderId="0" xfId="0" applyFont="1" applyFill="1" applyAlignment="1">
      <alignment horizontal="left" vertical="center" indent="1"/>
    </xf>
    <xf numFmtId="0" fontId="100" fillId="2" borderId="0" xfId="0" applyFont="1" applyFill="1"/>
    <xf numFmtId="0" fontId="98" fillId="2" borderId="0" xfId="0" applyFont="1" applyFill="1" applyAlignment="1">
      <alignment horizontal="center" vertical="center"/>
    </xf>
    <xf numFmtId="0" fontId="101" fillId="2" borderId="0" xfId="0" applyFont="1" applyFill="1"/>
    <xf numFmtId="3" fontId="0" fillId="2" borderId="9" xfId="0" applyNumberFormat="1" applyFill="1" applyBorder="1" applyAlignment="1">
      <alignment horizontal="right"/>
    </xf>
    <xf numFmtId="3" fontId="0" fillId="2" borderId="11" xfId="0" applyNumberFormat="1" applyFill="1" applyBorder="1" applyAlignment="1">
      <alignment horizontal="right"/>
    </xf>
    <xf numFmtId="164" fontId="25" fillId="2" borderId="9" xfId="0" applyNumberFormat="1" applyFont="1" applyFill="1" applyBorder="1" applyAlignment="1">
      <alignment horizontal="center"/>
    </xf>
    <xf numFmtId="164" fontId="25" fillId="2" borderId="11" xfId="0" applyNumberFormat="1" applyFont="1" applyFill="1" applyBorder="1" applyAlignment="1">
      <alignment horizontal="center"/>
    </xf>
    <xf numFmtId="0" fontId="103" fillId="2" borderId="0" xfId="0" applyFont="1" applyFill="1"/>
    <xf numFmtId="164" fontId="99" fillId="2" borderId="0" xfId="0" applyNumberFormat="1" applyFont="1" applyFill="1" applyAlignment="1">
      <alignment horizontal="center"/>
    </xf>
    <xf numFmtId="164" fontId="101" fillId="2" borderId="0" xfId="0" applyNumberFormat="1" applyFont="1" applyFill="1"/>
    <xf numFmtId="1" fontId="101" fillId="2" borderId="0" xfId="0" applyNumberFormat="1" applyFont="1" applyFill="1"/>
    <xf numFmtId="172" fontId="101" fillId="2" borderId="0" xfId="7" applyNumberFormat="1" applyFont="1" applyFill="1"/>
    <xf numFmtId="0" fontId="88" fillId="2" borderId="0" xfId="1" applyFont="1" applyFill="1" applyAlignment="1">
      <alignment vertical="center"/>
    </xf>
    <xf numFmtId="164" fontId="99" fillId="2" borderId="0" xfId="2" applyNumberFormat="1" applyFont="1" applyFill="1" applyAlignment="1">
      <alignment horizontal="center"/>
    </xf>
    <xf numFmtId="174" fontId="101" fillId="2" borderId="0" xfId="7" applyNumberFormat="1" applyFont="1" applyFill="1" applyBorder="1"/>
    <xf numFmtId="164" fontId="102" fillId="2" borderId="0" xfId="2" applyNumberFormat="1" applyFont="1" applyFill="1" applyAlignment="1">
      <alignment horizontal="center"/>
    </xf>
    <xf numFmtId="172" fontId="33" fillId="2" borderId="0" xfId="0" applyNumberFormat="1" applyFont="1" applyFill="1"/>
    <xf numFmtId="172" fontId="33" fillId="2" borderId="0" xfId="0" applyNumberFormat="1" applyFont="1" applyFill="1" applyAlignment="1">
      <alignment horizontal="center"/>
    </xf>
    <xf numFmtId="49" fontId="20" fillId="2" borderId="0" xfId="0" applyNumberFormat="1" applyFont="1" applyFill="1"/>
    <xf numFmtId="49" fontId="33" fillId="2" borderId="0" xfId="0" applyNumberFormat="1" applyFont="1" applyFill="1"/>
    <xf numFmtId="0" fontId="12" fillId="7" borderId="3" xfId="0" applyFont="1" applyFill="1" applyBorder="1" applyAlignment="1">
      <alignment horizontal="center" vertical="center"/>
    </xf>
    <xf numFmtId="0" fontId="13" fillId="7" borderId="3" xfId="0" applyFont="1" applyFill="1" applyBorder="1"/>
    <xf numFmtId="0" fontId="12" fillId="7" borderId="4" xfId="0" applyFont="1" applyFill="1" applyBorder="1" applyAlignment="1">
      <alignment horizontal="center" vertical="center"/>
    </xf>
    <xf numFmtId="0" fontId="13" fillId="7" borderId="4" xfId="0" applyFont="1" applyFill="1" applyBorder="1" applyAlignment="1">
      <alignment horizontal="center" wrapText="1"/>
    </xf>
    <xf numFmtId="0" fontId="12" fillId="7" borderId="38" xfId="0" applyFont="1" applyFill="1" applyBorder="1" applyAlignment="1">
      <alignment horizontal="center"/>
    </xf>
    <xf numFmtId="0" fontId="25" fillId="7" borderId="17" xfId="0" applyFont="1" applyFill="1" applyBorder="1" applyAlignment="1">
      <alignment horizontal="center"/>
    </xf>
    <xf numFmtId="0" fontId="12" fillId="7" borderId="17" xfId="0" applyFont="1" applyFill="1" applyBorder="1" applyAlignment="1">
      <alignment horizontal="center"/>
    </xf>
    <xf numFmtId="0" fontId="42" fillId="2" borderId="0" xfId="0" applyFont="1" applyFill="1" applyAlignment="1">
      <alignment vertical="center" wrapText="1"/>
    </xf>
    <xf numFmtId="0" fontId="104" fillId="2" borderId="0" xfId="0" applyFont="1" applyFill="1"/>
    <xf numFmtId="3" fontId="35" fillId="2" borderId="0" xfId="0" applyNumberFormat="1" applyFont="1" applyFill="1" applyAlignment="1">
      <alignment horizontal="right" indent="2"/>
    </xf>
    <xf numFmtId="0" fontId="28" fillId="2" borderId="11" xfId="0" applyFont="1" applyFill="1" applyBorder="1" applyAlignment="1">
      <alignment horizontal="center" vertical="center"/>
    </xf>
    <xf numFmtId="0" fontId="105" fillId="2" borderId="0" xfId="0" applyFont="1" applyFill="1"/>
    <xf numFmtId="0" fontId="105" fillId="2" borderId="0" xfId="0" applyFont="1" applyFill="1" applyAlignment="1">
      <alignment horizontal="left" vertical="top" wrapText="1"/>
    </xf>
    <xf numFmtId="0" fontId="105" fillId="0" borderId="0" xfId="0" applyFont="1"/>
    <xf numFmtId="0" fontId="106" fillId="2" borderId="0" xfId="0" applyFont="1" applyFill="1"/>
    <xf numFmtId="0" fontId="106" fillId="2" borderId="0" xfId="0" applyFont="1" applyFill="1" applyAlignment="1">
      <alignment vertical="center" wrapText="1"/>
    </xf>
    <xf numFmtId="0" fontId="107" fillId="2" borderId="0" xfId="0" applyFont="1" applyFill="1" applyAlignment="1">
      <alignment horizontal="center"/>
    </xf>
    <xf numFmtId="164" fontId="108" fillId="2" borderId="0" xfId="0" applyNumberFormat="1" applyFont="1" applyFill="1" applyAlignment="1">
      <alignment horizontal="right" indent="3"/>
    </xf>
    <xf numFmtId="3" fontId="108" fillId="2" borderId="0" xfId="0" applyNumberFormat="1" applyFont="1" applyFill="1" applyAlignment="1">
      <alignment horizontal="right" indent="1"/>
    </xf>
    <xf numFmtId="3" fontId="109" fillId="2" borderId="0" xfId="0" applyNumberFormat="1" applyFont="1" applyFill="1" applyAlignment="1">
      <alignment horizontal="right" indent="1"/>
    </xf>
    <xf numFmtId="3" fontId="107" fillId="2" borderId="0" xfId="0" applyNumberFormat="1" applyFont="1" applyFill="1" applyAlignment="1">
      <alignment horizontal="right" indent="1"/>
    </xf>
    <xf numFmtId="0" fontId="42" fillId="2" borderId="0" xfId="0" applyFont="1" applyFill="1" applyAlignment="1">
      <alignment horizontal="left" vertical="center" wrapText="1"/>
    </xf>
    <xf numFmtId="166" fontId="33" fillId="2" borderId="0" xfId="0" applyNumberFormat="1" applyFont="1" applyFill="1"/>
    <xf numFmtId="0" fontId="44" fillId="2" borderId="0" xfId="0" applyFont="1" applyFill="1" applyAlignment="1">
      <alignment horizontal="right" indent="3"/>
    </xf>
    <xf numFmtId="164" fontId="28" fillId="2" borderId="0" xfId="0" applyNumberFormat="1" applyFont="1" applyFill="1" applyAlignment="1">
      <alignment horizontal="right" indent="3"/>
    </xf>
    <xf numFmtId="164" fontId="39" fillId="2" borderId="0" xfId="0" applyNumberFormat="1" applyFont="1" applyFill="1"/>
    <xf numFmtId="3" fontId="9" fillId="2" borderId="0" xfId="0" applyNumberFormat="1" applyFont="1" applyFill="1"/>
    <xf numFmtId="164" fontId="9" fillId="2" borderId="0" xfId="0" applyNumberFormat="1" applyFont="1" applyFill="1"/>
    <xf numFmtId="1" fontId="9" fillId="2" borderId="0" xfId="0" applyNumberFormat="1" applyFont="1" applyFill="1" applyAlignment="1">
      <alignment vertical="center"/>
    </xf>
    <xf numFmtId="0" fontId="28" fillId="2" borderId="0" xfId="0" applyFont="1" applyFill="1" applyAlignment="1">
      <alignment vertical="center" wrapText="1"/>
    </xf>
    <xf numFmtId="0" fontId="110" fillId="2" borderId="0" xfId="0" applyFont="1" applyFill="1"/>
    <xf numFmtId="0" fontId="110" fillId="0" borderId="0" xfId="0" applyFont="1"/>
    <xf numFmtId="169" fontId="111" fillId="2" borderId="0" xfId="0" applyNumberFormat="1" applyFont="1" applyFill="1"/>
    <xf numFmtId="0" fontId="56" fillId="2" borderId="0" xfId="0" applyFont="1" applyFill="1" applyAlignment="1">
      <alignment vertical="center" wrapText="1"/>
    </xf>
    <xf numFmtId="0" fontId="57" fillId="2" borderId="0" xfId="0" applyFont="1" applyFill="1" applyAlignment="1">
      <alignment horizontal="center"/>
    </xf>
    <xf numFmtId="0" fontId="96" fillId="0" borderId="0" xfId="0" applyFont="1"/>
    <xf numFmtId="3" fontId="56" fillId="2" borderId="0" xfId="0" applyNumberFormat="1" applyFont="1" applyFill="1"/>
    <xf numFmtId="0" fontId="112" fillId="2" borderId="0" xfId="0" applyFont="1" applyFill="1" applyAlignment="1">
      <alignment horizontal="left" vertical="center"/>
    </xf>
    <xf numFmtId="0" fontId="35" fillId="0" borderId="0" xfId="0" applyFont="1"/>
    <xf numFmtId="1" fontId="33" fillId="2" borderId="0" xfId="0" applyNumberFormat="1" applyFont="1" applyFill="1" applyAlignment="1">
      <alignment horizontal="center"/>
    </xf>
    <xf numFmtId="0" fontId="60" fillId="2" borderId="0" xfId="0" applyFont="1" applyFill="1"/>
    <xf numFmtId="0" fontId="57" fillId="2" borderId="0" xfId="0" applyFont="1" applyFill="1" applyAlignment="1">
      <alignment vertical="center" wrapText="1"/>
    </xf>
    <xf numFmtId="2" fontId="57" fillId="2" borderId="0" xfId="7" applyNumberFormat="1" applyFont="1" applyFill="1" applyBorder="1" applyAlignment="1">
      <alignment vertical="center" wrapText="1"/>
    </xf>
    <xf numFmtId="2" fontId="25" fillId="2" borderId="0" xfId="7" applyNumberFormat="1" applyFont="1" applyFill="1" applyBorder="1" applyAlignment="1">
      <alignment vertical="center" wrapText="1"/>
    </xf>
    <xf numFmtId="3" fontId="0" fillId="2" borderId="0" xfId="0" applyNumberFormat="1" applyFill="1"/>
    <xf numFmtId="3" fontId="0" fillId="2" borderId="9" xfId="0" applyNumberFormat="1" applyFill="1" applyBorder="1"/>
    <xf numFmtId="3" fontId="0" fillId="2" borderId="11" xfId="0" applyNumberFormat="1" applyFill="1" applyBorder="1"/>
    <xf numFmtId="0" fontId="113" fillId="2" borderId="0" xfId="0" applyFont="1" applyFill="1" applyAlignment="1">
      <alignment vertical="center"/>
    </xf>
    <xf numFmtId="0" fontId="46" fillId="0" borderId="0" xfId="0" applyFont="1" applyAlignment="1">
      <alignment horizontal="center" vertical="center" readingOrder="1"/>
    </xf>
    <xf numFmtId="0" fontId="114" fillId="2" borderId="0" xfId="0" applyFont="1" applyFill="1"/>
    <xf numFmtId="0" fontId="10" fillId="4" borderId="27" xfId="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0" fontId="7" fillId="2" borderId="0" xfId="0" applyFont="1" applyFill="1" applyAlignment="1">
      <alignment horizontal="center"/>
    </xf>
    <xf numFmtId="0" fontId="22" fillId="2" borderId="0" xfId="0" applyFont="1" applyFill="1" applyAlignment="1">
      <alignment horizontal="center" vertical="center"/>
    </xf>
    <xf numFmtId="0" fontId="23" fillId="2" borderId="0" xfId="0" applyFont="1" applyFill="1" applyAlignment="1">
      <alignment horizontal="center"/>
    </xf>
    <xf numFmtId="0" fontId="8" fillId="2" borderId="10" xfId="0" applyFont="1" applyFill="1" applyBorder="1" applyAlignment="1">
      <alignment vertical="center"/>
    </xf>
    <xf numFmtId="0" fontId="8" fillId="8" borderId="0" xfId="1" applyFont="1" applyFill="1" applyBorder="1" applyAlignment="1">
      <alignment horizontal="left" vertical="center" wrapText="1"/>
    </xf>
    <xf numFmtId="0" fontId="8" fillId="2" borderId="9" xfId="0" applyFont="1" applyFill="1" applyBorder="1" applyAlignment="1">
      <alignment vertical="center"/>
    </xf>
    <xf numFmtId="0" fontId="8" fillId="8" borderId="0" xfId="0" applyFont="1" applyFill="1" applyAlignment="1">
      <alignment vertical="center"/>
    </xf>
    <xf numFmtId="0" fontId="8" fillId="2" borderId="26" xfId="0" applyFont="1" applyFill="1" applyBorder="1" applyAlignment="1">
      <alignment vertical="center"/>
    </xf>
    <xf numFmtId="0" fontId="17" fillId="2" borderId="0" xfId="0" applyFont="1" applyFill="1" applyAlignment="1">
      <alignment horizontal="center"/>
    </xf>
    <xf numFmtId="0" fontId="18" fillId="3" borderId="30" xfId="0" applyFont="1" applyFill="1" applyBorder="1" applyAlignment="1">
      <alignment horizontal="center" vertical="center" wrapText="1"/>
    </xf>
    <xf numFmtId="0" fontId="8" fillId="2" borderId="0" xfId="0" applyFont="1" applyFill="1" applyAlignment="1">
      <alignment vertical="center"/>
    </xf>
    <xf numFmtId="0" fontId="8" fillId="8" borderId="10" xfId="1" applyFont="1" applyFill="1" applyBorder="1" applyAlignment="1">
      <alignment horizontal="left" vertical="center" wrapText="1"/>
    </xf>
    <xf numFmtId="0" fontId="8" fillId="2" borderId="10" xfId="0" applyFont="1" applyFill="1" applyBorder="1" applyAlignment="1">
      <alignment horizontal="left" vertical="center"/>
    </xf>
    <xf numFmtId="0" fontId="10" fillId="2" borderId="10"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9" xfId="0" applyFont="1" applyFill="1" applyBorder="1" applyAlignment="1">
      <alignment horizontal="center" vertical="center" wrapText="1"/>
    </xf>
    <xf numFmtId="0" fontId="10" fillId="8" borderId="0" xfId="0" applyFont="1" applyFill="1" applyAlignment="1">
      <alignment horizontal="center" vertical="center" wrapText="1"/>
    </xf>
    <xf numFmtId="0" fontId="10" fillId="8" borderId="10" xfId="0" applyFont="1" applyFill="1" applyBorder="1" applyAlignment="1">
      <alignment horizontal="center" vertical="center" wrapText="1"/>
    </xf>
    <xf numFmtId="0" fontId="8" fillId="2" borderId="9" xfId="0" applyFont="1" applyFill="1" applyBorder="1" applyAlignment="1">
      <alignment horizontal="left" vertical="center"/>
    </xf>
    <xf numFmtId="0" fontId="10" fillId="8" borderId="9" xfId="0" applyFont="1" applyFill="1" applyBorder="1" applyAlignment="1">
      <alignment horizontal="center" vertical="center" wrapText="1"/>
    </xf>
    <xf numFmtId="0" fontId="0" fillId="2" borderId="0" xfId="0" applyFill="1"/>
    <xf numFmtId="0" fontId="8" fillId="2" borderId="0" xfId="0" applyFont="1" applyFill="1" applyAlignment="1">
      <alignment horizontal="center" vertical="center"/>
    </xf>
    <xf numFmtId="0" fontId="34" fillId="2" borderId="0" xfId="0" applyFont="1" applyFill="1" applyAlignment="1">
      <alignment horizontal="center" vertical="center"/>
    </xf>
    <xf numFmtId="0" fontId="33" fillId="2" borderId="0" xfId="0" applyFont="1" applyFill="1" applyAlignment="1">
      <alignment horizontal="center" vertical="center"/>
    </xf>
    <xf numFmtId="0" fontId="33" fillId="2" borderId="0" xfId="0" applyFont="1" applyFill="1" applyAlignment="1">
      <alignment horizontal="center"/>
    </xf>
    <xf numFmtId="0" fontId="33" fillId="2" borderId="0" xfId="0" applyFont="1" applyFill="1" applyAlignment="1">
      <alignment horizontal="center" wrapText="1"/>
    </xf>
    <xf numFmtId="0" fontId="20" fillId="2" borderId="0" xfId="0" applyFont="1" applyFill="1" applyAlignment="1">
      <alignment horizontal="center"/>
    </xf>
    <xf numFmtId="0" fontId="56" fillId="2" borderId="0" xfId="0" applyFont="1" applyFill="1" applyAlignment="1">
      <alignment horizontal="center"/>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33" xfId="0" applyFont="1" applyFill="1" applyBorder="1" applyAlignment="1">
      <alignment horizontal="center"/>
    </xf>
    <xf numFmtId="0" fontId="12" fillId="7" borderId="26" xfId="0" applyFont="1" applyFill="1" applyBorder="1" applyAlignment="1">
      <alignment horizontal="center"/>
    </xf>
    <xf numFmtId="0" fontId="8" fillId="2" borderId="21"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8" fillId="4" borderId="21"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2" fillId="7" borderId="35" xfId="0" applyFont="1" applyFill="1" applyBorder="1" applyAlignment="1">
      <alignment horizontal="center"/>
    </xf>
    <xf numFmtId="0" fontId="12" fillId="7" borderId="25" xfId="0" applyFont="1" applyFill="1" applyBorder="1" applyAlignment="1">
      <alignment horizontal="center"/>
    </xf>
    <xf numFmtId="0" fontId="9" fillId="3" borderId="0" xfId="0" applyFont="1" applyFill="1" applyAlignment="1">
      <alignment horizontal="center" vertical="center" wrapText="1"/>
    </xf>
    <xf numFmtId="0" fontId="9" fillId="3" borderId="0" xfId="0" applyFont="1" applyFill="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9"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9" fillId="3" borderId="0" xfId="0" applyFont="1" applyFill="1" applyAlignment="1">
      <alignment horizontal="center"/>
    </xf>
    <xf numFmtId="0" fontId="12" fillId="5" borderId="35" xfId="0" applyFont="1" applyFill="1" applyBorder="1" applyAlignment="1">
      <alignment horizontal="center" vertical="center"/>
    </xf>
    <xf numFmtId="0" fontId="12" fillId="5" borderId="25" xfId="0" applyFont="1" applyFill="1" applyBorder="1" applyAlignment="1">
      <alignment horizontal="center" vertical="center"/>
    </xf>
    <xf numFmtId="0" fontId="12" fillId="5" borderId="36" xfId="0" applyFont="1" applyFill="1" applyBorder="1" applyAlignment="1">
      <alignment horizontal="center" vertical="center"/>
    </xf>
    <xf numFmtId="0" fontId="25" fillId="2" borderId="0" xfId="0" applyFont="1" applyFill="1" applyAlignment="1">
      <alignment horizontal="center"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12" fillId="5" borderId="36" xfId="0" applyFont="1" applyFill="1" applyBorder="1" applyAlignment="1">
      <alignment horizontal="center" vertical="center" wrapText="1"/>
    </xf>
    <xf numFmtId="0" fontId="8" fillId="4" borderId="21" xfId="0" applyFont="1" applyFill="1" applyBorder="1" applyAlignment="1">
      <alignment vertical="center" wrapText="1"/>
    </xf>
    <xf numFmtId="0" fontId="8" fillId="4" borderId="22" xfId="0" applyFont="1" applyFill="1" applyBorder="1" applyAlignment="1">
      <alignment vertical="center" wrapText="1"/>
    </xf>
    <xf numFmtId="0" fontId="8" fillId="4" borderId="23" xfId="0" applyFont="1" applyFill="1" applyBorder="1" applyAlignment="1">
      <alignment vertical="center" wrapText="1"/>
    </xf>
    <xf numFmtId="0" fontId="8" fillId="4" borderId="21" xfId="0" applyFont="1" applyFill="1" applyBorder="1" applyAlignment="1">
      <alignment vertical="top" wrapText="1"/>
    </xf>
    <xf numFmtId="0" fontId="8" fillId="4" borderId="22" xfId="0" applyFont="1" applyFill="1" applyBorder="1" applyAlignment="1">
      <alignment vertical="top" wrapText="1"/>
    </xf>
    <xf numFmtId="0" fontId="8" fillId="4" borderId="23" xfId="0" applyFont="1" applyFill="1" applyBorder="1" applyAlignment="1">
      <alignment vertical="top" wrapText="1"/>
    </xf>
    <xf numFmtId="0" fontId="12" fillId="5" borderId="35" xfId="0" applyFont="1" applyFill="1" applyBorder="1" applyAlignment="1">
      <alignment horizontal="center" vertical="center" wrapText="1"/>
    </xf>
    <xf numFmtId="0" fontId="12" fillId="5" borderId="25" xfId="0" applyFont="1" applyFill="1" applyBorder="1" applyAlignment="1">
      <alignment horizontal="center" vertical="center" wrapText="1"/>
    </xf>
    <xf numFmtId="0" fontId="12" fillId="5" borderId="37"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33" fillId="2" borderId="0" xfId="0" applyFont="1" applyFill="1" applyAlignment="1">
      <alignment horizontal="left"/>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8" fillId="4" borderId="39" xfId="0" applyFont="1" applyFill="1" applyBorder="1" applyAlignment="1">
      <alignment vertical="center" wrapText="1"/>
    </xf>
    <xf numFmtId="0" fontId="8" fillId="4" borderId="40" xfId="0" applyFont="1" applyFill="1" applyBorder="1" applyAlignment="1">
      <alignment vertical="center" wrapText="1"/>
    </xf>
    <xf numFmtId="0" fontId="8" fillId="4" borderId="41" xfId="0" applyFont="1" applyFill="1" applyBorder="1" applyAlignment="1">
      <alignment vertical="center" wrapText="1"/>
    </xf>
    <xf numFmtId="0" fontId="30" fillId="2" borderId="0" xfId="0" applyFont="1" applyFill="1" applyAlignment="1">
      <alignment vertical="center" wrapText="1"/>
    </xf>
    <xf numFmtId="0" fontId="8" fillId="4" borderId="44" xfId="0" applyFont="1" applyFill="1" applyBorder="1" applyAlignment="1">
      <alignment vertical="center" wrapText="1"/>
    </xf>
    <xf numFmtId="0" fontId="8" fillId="4" borderId="42" xfId="0" applyFont="1" applyFill="1" applyBorder="1" applyAlignment="1">
      <alignment vertical="center" wrapText="1"/>
    </xf>
    <xf numFmtId="0" fontId="8" fillId="4" borderId="43" xfId="0" applyFont="1" applyFill="1" applyBorder="1" applyAlignment="1">
      <alignment vertical="center" wrapText="1"/>
    </xf>
    <xf numFmtId="0" fontId="79" fillId="2" borderId="0" xfId="0" applyFont="1" applyFill="1" applyAlignment="1">
      <alignment horizontal="center"/>
    </xf>
    <xf numFmtId="0" fontId="28" fillId="2" borderId="0" xfId="0" applyFont="1" applyFill="1" applyAlignment="1">
      <alignment horizontal="center" vertical="center" wrapText="1"/>
    </xf>
    <xf numFmtId="0" fontId="25" fillId="5" borderId="35"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5" fillId="5" borderId="34" xfId="0" applyFont="1" applyFill="1" applyBorder="1" applyAlignment="1">
      <alignment horizontal="center" vertical="center" wrapText="1"/>
    </xf>
    <xf numFmtId="0" fontId="25" fillId="5" borderId="29"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38" xfId="0" applyFont="1" applyFill="1" applyBorder="1" applyAlignment="1">
      <alignment horizontal="center" vertical="center" wrapText="1"/>
    </xf>
    <xf numFmtId="0" fontId="25" fillId="5" borderId="16"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0" fillId="2" borderId="21" xfId="0" applyFont="1" applyFill="1" applyBorder="1" applyAlignment="1">
      <alignment horizontal="center" vertical="center"/>
    </xf>
    <xf numFmtId="0" fontId="10" fillId="2" borderId="22" xfId="0" applyFont="1" applyFill="1" applyBorder="1" applyAlignment="1">
      <alignment horizontal="center" vertical="center"/>
    </xf>
    <xf numFmtId="0" fontId="10" fillId="2" borderId="23" xfId="0" applyFont="1" applyFill="1" applyBorder="1" applyAlignment="1">
      <alignment horizontal="center" vertical="center"/>
    </xf>
    <xf numFmtId="0" fontId="33" fillId="2" borderId="0" xfId="0" applyFont="1" applyFill="1" applyAlignment="1">
      <alignment horizontal="center" vertical="center" wrapText="1"/>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33" fillId="2" borderId="12" xfId="0" applyFont="1" applyFill="1" applyBorder="1" applyAlignment="1">
      <alignment horizontal="center"/>
    </xf>
    <xf numFmtId="0" fontId="12" fillId="5" borderId="35" xfId="0" applyFont="1" applyFill="1" applyBorder="1" applyAlignment="1">
      <alignment horizontal="center"/>
    </xf>
    <xf numFmtId="0" fontId="12" fillId="5" borderId="25" xfId="0" applyFont="1" applyFill="1" applyBorder="1" applyAlignment="1">
      <alignment horizontal="center"/>
    </xf>
    <xf numFmtId="0" fontId="25" fillId="2" borderId="0" xfId="0" applyFont="1" applyFill="1" applyAlignment="1">
      <alignment horizontal="center" vertical="center"/>
    </xf>
    <xf numFmtId="0" fontId="25" fillId="2" borderId="9" xfId="0" applyFont="1" applyFill="1" applyBorder="1" applyAlignment="1">
      <alignment horizontal="center" vertical="center"/>
    </xf>
    <xf numFmtId="0" fontId="25" fillId="2" borderId="10"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41" fillId="2" borderId="0" xfId="0" applyFont="1" applyFill="1" applyAlignment="1">
      <alignment horizontal="center" vertical="center"/>
    </xf>
    <xf numFmtId="0" fontId="25" fillId="5" borderId="36" xfId="0" applyFont="1" applyFill="1" applyBorder="1" applyAlignment="1">
      <alignment horizontal="center" vertical="center"/>
    </xf>
    <xf numFmtId="0" fontId="25" fillId="5" borderId="35" xfId="0" applyFont="1" applyFill="1" applyBorder="1" applyAlignment="1">
      <alignment horizontal="center" vertical="center"/>
    </xf>
    <xf numFmtId="0" fontId="87" fillId="2" borderId="0" xfId="0" applyFont="1" applyFill="1" applyAlignment="1">
      <alignment horizontal="center"/>
    </xf>
    <xf numFmtId="0" fontId="8" fillId="2" borderId="14"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9" fillId="3" borderId="33"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8" fillId="4" borderId="33" xfId="0" applyFont="1" applyFill="1" applyBorder="1" applyAlignment="1">
      <alignment horizontal="left" vertical="center" wrapText="1"/>
    </xf>
    <xf numFmtId="0" fontId="8" fillId="4" borderId="26" xfId="0" applyFont="1" applyFill="1" applyBorder="1" applyAlignment="1">
      <alignment horizontal="left" vertical="center" wrapText="1"/>
    </xf>
    <xf numFmtId="0" fontId="8" fillId="4" borderId="34"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34" xfId="0" applyFont="1" applyFill="1" applyBorder="1" applyAlignment="1">
      <alignment horizontal="left" vertical="center" wrapText="1"/>
    </xf>
    <xf numFmtId="0" fontId="28" fillId="2" borderId="0" xfId="0" applyFont="1" applyFill="1" applyAlignment="1">
      <alignment horizontal="center" vertical="center"/>
    </xf>
    <xf numFmtId="0" fontId="28" fillId="3" borderId="29" xfId="0" applyFont="1" applyFill="1" applyBorder="1" applyAlignment="1">
      <alignment horizontal="center"/>
    </xf>
    <xf numFmtId="0" fontId="42" fillId="2" borderId="0" xfId="0" applyFont="1" applyFill="1" applyAlignment="1">
      <alignment horizontal="center"/>
    </xf>
    <xf numFmtId="0" fontId="33" fillId="2" borderId="0" xfId="0" applyFont="1" applyFill="1" applyAlignment="1">
      <alignment vertical="center" wrapText="1"/>
    </xf>
    <xf numFmtId="0" fontId="28" fillId="3" borderId="33" xfId="0" applyFont="1" applyFill="1" applyBorder="1" applyAlignment="1">
      <alignment horizontal="center" vertical="center" wrapText="1"/>
    </xf>
    <xf numFmtId="0" fontId="28" fillId="3" borderId="34" xfId="0" applyFont="1" applyFill="1" applyBorder="1" applyAlignment="1">
      <alignment horizontal="center" vertical="center" wrapText="1"/>
    </xf>
    <xf numFmtId="3" fontId="33" fillId="2" borderId="0" xfId="0" applyNumberFormat="1" applyFont="1" applyFill="1" applyAlignment="1">
      <alignment horizontal="center" wrapText="1"/>
    </xf>
    <xf numFmtId="0" fontId="12" fillId="5" borderId="18" xfId="0" applyFont="1" applyFill="1" applyBorder="1" applyAlignment="1">
      <alignment horizontal="center" vertical="center" wrapText="1"/>
    </xf>
    <xf numFmtId="0" fontId="12" fillId="5" borderId="37" xfId="0" applyFont="1" applyFill="1" applyBorder="1" applyAlignment="1">
      <alignment horizontal="center" vertical="center"/>
    </xf>
    <xf numFmtId="0" fontId="12" fillId="7" borderId="35" xfId="0" applyFont="1" applyFill="1" applyBorder="1" applyAlignment="1">
      <alignment horizontal="center" vertical="center"/>
    </xf>
    <xf numFmtId="0" fontId="12" fillId="7" borderId="25" xfId="0" applyFont="1" applyFill="1" applyBorder="1" applyAlignment="1">
      <alignment horizontal="center" vertical="center"/>
    </xf>
    <xf numFmtId="0" fontId="12" fillId="7" borderId="37" xfId="0" applyFont="1" applyFill="1" applyBorder="1" applyAlignment="1">
      <alignment horizontal="center" vertical="center"/>
    </xf>
    <xf numFmtId="0" fontId="10" fillId="2" borderId="33"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3" xfId="0" applyFont="1" applyFill="1" applyBorder="1" applyAlignment="1">
      <alignment horizontal="center" vertical="center"/>
    </xf>
    <xf numFmtId="0" fontId="29" fillId="2" borderId="0" xfId="0" applyFont="1" applyFill="1" applyAlignment="1">
      <alignment horizontal="left" vertical="center" wrapText="1"/>
    </xf>
    <xf numFmtId="0" fontId="8" fillId="2" borderId="13"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16" xfId="0" applyFont="1" applyFill="1" applyBorder="1" applyAlignment="1">
      <alignment horizontal="left" vertical="center" wrapText="1"/>
    </xf>
    <xf numFmtId="0" fontId="12" fillId="5" borderId="37" xfId="0" applyFont="1" applyFill="1" applyBorder="1" applyAlignment="1">
      <alignment horizontal="center"/>
    </xf>
    <xf numFmtId="0" fontId="28" fillId="2" borderId="0" xfId="0" applyFont="1" applyFill="1" applyAlignment="1">
      <alignment horizontal="center"/>
    </xf>
    <xf numFmtId="0" fontId="28" fillId="3" borderId="33" xfId="0" applyFont="1" applyFill="1" applyBorder="1" applyAlignment="1">
      <alignment horizontal="center"/>
    </xf>
    <xf numFmtId="0" fontId="12" fillId="5" borderId="33" xfId="0" applyFont="1" applyFill="1" applyBorder="1" applyAlignment="1">
      <alignment horizontal="center" vertical="center"/>
    </xf>
    <xf numFmtId="0" fontId="12" fillId="5" borderId="26" xfId="0" applyFont="1" applyFill="1" applyBorder="1" applyAlignment="1">
      <alignment horizontal="center" vertical="center"/>
    </xf>
    <xf numFmtId="0" fontId="10" fillId="4" borderId="1"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8" fillId="4" borderId="31"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9"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xf numFmtId="0" fontId="41" fillId="2" borderId="0" xfId="0" applyFont="1" applyFill="1" applyAlignment="1">
      <alignment horizontal="center" vertical="center" wrapText="1"/>
    </xf>
    <xf numFmtId="0" fontId="8" fillId="4" borderId="21" xfId="0" applyFont="1" applyFill="1" applyBorder="1" applyAlignment="1">
      <alignment horizontal="left" vertical="top" wrapText="1"/>
    </xf>
    <xf numFmtId="0" fontId="8" fillId="4" borderId="22" xfId="0" applyFont="1" applyFill="1" applyBorder="1" applyAlignment="1">
      <alignment horizontal="left" vertical="top" wrapText="1"/>
    </xf>
    <xf numFmtId="0" fontId="8" fillId="4" borderId="23" xfId="0" applyFont="1" applyFill="1" applyBorder="1" applyAlignment="1">
      <alignment horizontal="left" vertical="top" wrapText="1"/>
    </xf>
    <xf numFmtId="0" fontId="9" fillId="3" borderId="4"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36"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8" fillId="4" borderId="33" xfId="0" applyFont="1" applyFill="1" applyBorder="1" applyAlignment="1">
      <alignment horizontal="left" vertical="top" wrapText="1"/>
    </xf>
    <xf numFmtId="0" fontId="8" fillId="4" borderId="26" xfId="0" applyFont="1" applyFill="1" applyBorder="1" applyAlignment="1">
      <alignment horizontal="left" vertical="top" wrapText="1"/>
    </xf>
    <xf numFmtId="0" fontId="8" fillId="4" borderId="34" xfId="0" applyFont="1" applyFill="1" applyBorder="1" applyAlignment="1">
      <alignment horizontal="left" vertical="top" wrapText="1"/>
    </xf>
    <xf numFmtId="0" fontId="13" fillId="5" borderId="3" xfId="0" applyFont="1" applyFill="1" applyBorder="1" applyAlignment="1">
      <alignment horizontal="center"/>
    </xf>
    <xf numFmtId="0" fontId="13" fillId="5" borderId="4" xfId="0" applyFont="1" applyFill="1" applyBorder="1" applyAlignment="1">
      <alignment horizontal="center"/>
    </xf>
    <xf numFmtId="0" fontId="8" fillId="2" borderId="14" xfId="0" applyFont="1" applyFill="1" applyBorder="1" applyAlignment="1">
      <alignment vertical="center" wrapText="1"/>
    </xf>
    <xf numFmtId="0" fontId="8" fillId="2" borderId="9" xfId="0" applyFont="1" applyFill="1" applyBorder="1" applyAlignment="1">
      <alignment vertical="center" wrapText="1"/>
    </xf>
    <xf numFmtId="0" fontId="8" fillId="2" borderId="15" xfId="0" applyFont="1" applyFill="1" applyBorder="1" applyAlignment="1">
      <alignment vertical="center" wrapText="1"/>
    </xf>
    <xf numFmtId="0" fontId="12" fillId="5" borderId="13" xfId="0" applyFont="1" applyFill="1" applyBorder="1" applyAlignment="1">
      <alignment horizontal="center" vertical="center"/>
    </xf>
    <xf numFmtId="0" fontId="12" fillId="5" borderId="0" xfId="0" applyFont="1" applyFill="1" applyAlignment="1">
      <alignment horizontal="center" vertical="center"/>
    </xf>
    <xf numFmtId="0" fontId="8" fillId="4" borderId="33" xfId="0" applyFont="1" applyFill="1" applyBorder="1" applyAlignment="1">
      <alignment vertical="center" wrapText="1"/>
    </xf>
    <xf numFmtId="0" fontId="8" fillId="4" borderId="26" xfId="0" applyFont="1" applyFill="1" applyBorder="1" applyAlignment="1">
      <alignment vertical="center" wrapText="1"/>
    </xf>
    <xf numFmtId="0" fontId="8" fillId="4" borderId="34" xfId="0" applyFont="1" applyFill="1" applyBorder="1" applyAlignment="1">
      <alignment vertical="center" wrapText="1"/>
    </xf>
    <xf numFmtId="0" fontId="8" fillId="2" borderId="13" xfId="0" applyFont="1" applyFill="1" applyBorder="1" applyAlignment="1">
      <alignment vertical="center" wrapText="1"/>
    </xf>
    <xf numFmtId="0" fontId="8" fillId="2" borderId="0" xfId="0" applyFont="1" applyFill="1" applyAlignment="1">
      <alignment vertical="center" wrapText="1"/>
    </xf>
    <xf numFmtId="0" fontId="8" fillId="2" borderId="16" xfId="0" applyFont="1" applyFill="1" applyBorder="1" applyAlignment="1">
      <alignment vertical="center" wrapText="1"/>
    </xf>
    <xf numFmtId="0" fontId="25" fillId="5" borderId="5" xfId="0" applyFont="1" applyFill="1" applyBorder="1" applyAlignment="1">
      <alignment horizontal="center" vertical="center" wrapText="1"/>
    </xf>
    <xf numFmtId="0" fontId="10" fillId="2" borderId="13" xfId="0" applyFont="1" applyFill="1" applyBorder="1" applyAlignment="1">
      <alignment horizontal="center" wrapText="1"/>
    </xf>
    <xf numFmtId="0" fontId="10" fillId="2" borderId="0" xfId="0" applyFont="1" applyFill="1" applyAlignment="1">
      <alignment horizontal="center" wrapText="1"/>
    </xf>
    <xf numFmtId="0" fontId="10" fillId="2" borderId="16" xfId="0" applyFont="1" applyFill="1" applyBorder="1" applyAlignment="1">
      <alignment horizontal="center" wrapText="1"/>
    </xf>
    <xf numFmtId="0" fontId="28" fillId="2" borderId="0" xfId="0" applyFont="1" applyFill="1" applyAlignment="1">
      <alignment horizontal="center" wrapText="1"/>
    </xf>
    <xf numFmtId="0" fontId="8" fillId="4" borderId="13"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16" xfId="0" applyFont="1" applyFill="1" applyBorder="1" applyAlignment="1">
      <alignment horizontal="left" vertical="center" wrapText="1"/>
    </xf>
    <xf numFmtId="0" fontId="34" fillId="2" borderId="0" xfId="0" applyFont="1" applyFill="1" applyAlignment="1">
      <alignment horizontal="center"/>
    </xf>
    <xf numFmtId="0" fontId="12" fillId="0" borderId="0" xfId="0" applyFont="1" applyAlignment="1">
      <alignment horizontal="center" vertical="center" wrapText="1"/>
    </xf>
    <xf numFmtId="0" fontId="12" fillId="5"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33" xfId="0" applyFont="1" applyFill="1" applyBorder="1" applyAlignment="1">
      <alignment horizontal="center" wrapText="1"/>
    </xf>
    <xf numFmtId="0" fontId="12" fillId="5" borderId="26" xfId="0" applyFont="1" applyFill="1" applyBorder="1" applyAlignment="1">
      <alignment horizontal="center" wrapText="1"/>
    </xf>
    <xf numFmtId="0" fontId="28" fillId="3" borderId="26" xfId="0" applyFont="1" applyFill="1" applyBorder="1" applyAlignment="1">
      <alignment horizontal="center"/>
    </xf>
    <xf numFmtId="0" fontId="28" fillId="3" borderId="34" xfId="0" applyFont="1" applyFill="1" applyBorder="1" applyAlignment="1">
      <alignment horizontal="center"/>
    </xf>
    <xf numFmtId="0" fontId="56" fillId="2" borderId="0" xfId="0" applyFont="1" applyFill="1" applyAlignment="1">
      <alignment horizontal="center" vertical="center" wrapText="1"/>
    </xf>
    <xf numFmtId="0" fontId="34" fillId="10" borderId="0" xfId="0" applyFont="1" applyFill="1" applyAlignment="1">
      <alignment horizontal="center" vertical="center" wrapText="1"/>
    </xf>
    <xf numFmtId="0" fontId="34" fillId="9" borderId="0" xfId="0" applyFont="1" applyFill="1" applyAlignment="1">
      <alignment horizontal="center" vertical="center" wrapText="1"/>
    </xf>
    <xf numFmtId="0" fontId="12" fillId="5" borderId="29"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29" xfId="0" applyFont="1" applyFill="1" applyBorder="1" applyAlignment="1">
      <alignment horizontal="center" wrapText="1"/>
    </xf>
    <xf numFmtId="0" fontId="12" fillId="2" borderId="0" xfId="0" applyFont="1" applyFill="1" applyAlignment="1">
      <alignment horizontal="center" wrapText="1"/>
    </xf>
    <xf numFmtId="0" fontId="115" fillId="0" borderId="13" xfId="0" applyFont="1" applyBorder="1" applyAlignment="1">
      <alignment horizontal="center" vertical="center" wrapText="1"/>
    </xf>
    <xf numFmtId="0" fontId="115" fillId="0" borderId="0" xfId="0" applyFont="1" applyAlignment="1">
      <alignment horizontal="center" vertical="center" wrapText="1"/>
    </xf>
    <xf numFmtId="0" fontId="9" fillId="3" borderId="0" xfId="0" applyFont="1" applyFill="1" applyAlignment="1">
      <alignment horizontal="center" wrapText="1"/>
    </xf>
    <xf numFmtId="0" fontId="15" fillId="2" borderId="0" xfId="0" applyFont="1" applyFill="1" applyAlignment="1">
      <alignment horizontal="center"/>
    </xf>
    <xf numFmtId="0" fontId="12" fillId="5" borderId="35" xfId="0" applyFont="1" applyFill="1" applyBorder="1" applyAlignment="1">
      <alignment horizontal="center" wrapText="1"/>
    </xf>
    <xf numFmtId="0" fontId="12" fillId="5" borderId="25" xfId="0" applyFont="1" applyFill="1" applyBorder="1" applyAlignment="1">
      <alignment horizontal="center" wrapText="1"/>
    </xf>
    <xf numFmtId="0" fontId="12" fillId="5" borderId="37" xfId="0" applyFont="1" applyFill="1" applyBorder="1" applyAlignment="1">
      <alignment horizontal="center" wrapText="1"/>
    </xf>
    <xf numFmtId="0" fontId="9" fillId="2" borderId="0" xfId="0" applyFont="1" applyFill="1" applyAlignment="1">
      <alignment horizontal="center" vertical="center" wrapText="1"/>
    </xf>
    <xf numFmtId="0" fontId="20" fillId="2" borderId="0" xfId="0" applyFont="1" applyFill="1" applyAlignment="1">
      <alignment horizontal="center" vertical="center"/>
    </xf>
    <xf numFmtId="0" fontId="40" fillId="2" borderId="0" xfId="0" applyFont="1" applyFill="1" applyAlignment="1">
      <alignment horizontal="center" vertical="center" wrapText="1"/>
    </xf>
    <xf numFmtId="0" fontId="20" fillId="2" borderId="0" xfId="0" applyFont="1" applyFill="1" applyAlignment="1">
      <alignment horizontal="center" vertical="center" wrapText="1"/>
    </xf>
    <xf numFmtId="0" fontId="9" fillId="3" borderId="2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8" fillId="2" borderId="33" xfId="0" applyFont="1" applyFill="1" applyBorder="1" applyAlignment="1">
      <alignment vertical="center" wrapText="1"/>
    </xf>
    <xf numFmtId="0" fontId="8" fillId="2" borderId="26" xfId="0" applyFont="1" applyFill="1" applyBorder="1" applyAlignment="1">
      <alignment vertical="center" wrapText="1"/>
    </xf>
    <xf numFmtId="0" fontId="8" fillId="2" borderId="34" xfId="0" applyFont="1" applyFill="1" applyBorder="1" applyAlignment="1">
      <alignment vertical="center" wrapText="1"/>
    </xf>
    <xf numFmtId="0" fontId="7" fillId="2" borderId="0" xfId="0" applyFont="1" applyFill="1" applyAlignment="1">
      <alignment horizontal="left" vertical="top" wrapText="1"/>
    </xf>
    <xf numFmtId="3" fontId="39" fillId="2" borderId="0" xfId="0" applyNumberFormat="1" applyFont="1" applyFill="1" applyAlignment="1">
      <alignment horizontal="center" wrapText="1"/>
    </xf>
    <xf numFmtId="3" fontId="39" fillId="2" borderId="0" xfId="0" applyNumberFormat="1" applyFont="1" applyFill="1" applyAlignment="1">
      <alignment horizontal="center"/>
    </xf>
    <xf numFmtId="0" fontId="107" fillId="2" borderId="0" xfId="0" applyFont="1" applyFill="1" applyAlignment="1">
      <alignment horizontal="center" vertical="center"/>
    </xf>
  </cellXfs>
  <cellStyles count="11">
    <cellStyle name="Hipervínculo" xfId="1" builtinId="8"/>
    <cellStyle name="Millares" xfId="7" builtinId="3"/>
    <cellStyle name="Normal" xfId="0" builtinId="0"/>
    <cellStyle name="Normal 2" xfId="2" xr:uid="{00000000-0005-0000-0000-000003000000}"/>
    <cellStyle name="Normal 2 2" xfId="5" xr:uid="{00000000-0005-0000-0000-000004000000}"/>
    <cellStyle name="Normal 3" xfId="3" xr:uid="{00000000-0005-0000-0000-000005000000}"/>
    <cellStyle name="Normal 3 2" xfId="9" xr:uid="{00000000-0005-0000-0000-000006000000}"/>
    <cellStyle name="Normal 4" xfId="4" xr:uid="{00000000-0005-0000-0000-000007000000}"/>
    <cellStyle name="Normal 5" xfId="6" xr:uid="{00000000-0005-0000-0000-000008000000}"/>
    <cellStyle name="Normal 5 2" xfId="8" xr:uid="{00000000-0005-0000-0000-000009000000}"/>
    <cellStyle name="Porcentaje" xfId="10" builtinId="5"/>
  </cellStyles>
  <dxfs count="1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6" tint="0.39994506668294322"/>
        </patternFill>
      </fill>
    </dxf>
    <dxf>
      <fill>
        <patternFill>
          <bgColor theme="9"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A568D2"/>
      <color rgb="FFB9B5BB"/>
      <color rgb="FF948A54"/>
      <color rgb="FF9900CC"/>
      <color rgb="FFB3A2C7"/>
      <color rgb="FFBF95DF"/>
      <color rgb="FF009999"/>
      <color rgb="FFD7E4BD"/>
      <color rgb="FF9BBB59"/>
      <color rgb="FF00C9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4.xml"/><Relationship Id="rId7" Type="http://schemas.openxmlformats.org/officeDocument/2006/relationships/worksheet" Target="worksheets/sheet7.xml"/><Relationship Id="rId7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1.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4.xml"/><Relationship Id="rId1" Type="http://schemas.openxmlformats.org/officeDocument/2006/relationships/themeOverride" Target="../theme/themeOverride4.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5.xml"/><Relationship Id="rId1" Type="http://schemas.openxmlformats.org/officeDocument/2006/relationships/themeOverride" Target="../theme/themeOverride5.xml"/></Relationships>
</file>

<file path=xl/charts/_rels/chart10.xml.rels><?xml version="1.0" encoding="UTF-8" standalone="yes"?>
<Relationships xmlns="http://schemas.openxmlformats.org/package/2006/relationships"><Relationship Id="rId2" Type="http://schemas.openxmlformats.org/officeDocument/2006/relationships/chartUserShapes" Target="../drawings/drawing17.xml"/><Relationship Id="rId1" Type="http://schemas.openxmlformats.org/officeDocument/2006/relationships/themeOverride" Target="../theme/themeOverride6.xml"/></Relationships>
</file>

<file path=xl/charts/_rels/chart11.xml.rels><?xml version="1.0" encoding="UTF-8" standalone="yes"?>
<Relationships xmlns="http://schemas.openxmlformats.org/package/2006/relationships"><Relationship Id="rId2" Type="http://schemas.openxmlformats.org/officeDocument/2006/relationships/chartUserShapes" Target="../drawings/drawing18.xml"/><Relationship Id="rId1" Type="http://schemas.openxmlformats.org/officeDocument/2006/relationships/themeOverride" Target="../theme/themeOverride7.xml"/></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20.xml"/><Relationship Id="rId1" Type="http://schemas.openxmlformats.org/officeDocument/2006/relationships/themeOverride" Target="../theme/themeOverride8.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21.xml"/><Relationship Id="rId1" Type="http://schemas.openxmlformats.org/officeDocument/2006/relationships/themeOverride" Target="../theme/themeOverride9.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10.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24.xml"/><Relationship Id="rId1" Type="http://schemas.openxmlformats.org/officeDocument/2006/relationships/themeOverride" Target="../theme/themeOverride1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7.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12.xml"/></Relationships>
</file>

<file path=xl/charts/_rels/chart18.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themeOverride" Target="../theme/themeOverride13.xml"/></Relationships>
</file>

<file path=xl/charts/_rels/chart19.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themeOverride" Target="../theme/themeOverride14.xml"/></Relationships>
</file>

<file path=xl/charts/_rels/chart20.xml.rels><?xml version="1.0" encoding="UTF-8" standalone="yes"?>
<Relationships xmlns="http://schemas.openxmlformats.org/package/2006/relationships"><Relationship Id="rId2" Type="http://schemas.openxmlformats.org/officeDocument/2006/relationships/chartUserShapes" Target="../drawings/drawing31.xml"/><Relationship Id="rId1" Type="http://schemas.openxmlformats.org/officeDocument/2006/relationships/themeOverride" Target="../theme/themeOverride15.xml"/></Relationships>
</file>

<file path=xl/charts/_rels/chart21.xml.rels><?xml version="1.0" encoding="UTF-8" standalone="yes"?>
<Relationships xmlns="http://schemas.openxmlformats.org/package/2006/relationships"><Relationship Id="rId2" Type="http://schemas.openxmlformats.org/officeDocument/2006/relationships/chartUserShapes" Target="../drawings/drawing32.xml"/><Relationship Id="rId1" Type="http://schemas.openxmlformats.org/officeDocument/2006/relationships/themeOverride" Target="../theme/themeOverride16.xml"/></Relationships>
</file>

<file path=xl/charts/_rels/chart22.xml.rels><?xml version="1.0" encoding="UTF-8" standalone="yes"?>
<Relationships xmlns="http://schemas.openxmlformats.org/package/2006/relationships"><Relationship Id="rId2" Type="http://schemas.openxmlformats.org/officeDocument/2006/relationships/chartUserShapes" Target="../drawings/drawing33.xml"/><Relationship Id="rId1" Type="http://schemas.openxmlformats.org/officeDocument/2006/relationships/themeOverride" Target="../theme/themeOverride17.xml"/></Relationships>
</file>

<file path=xl/charts/_rels/chart23.xml.rels><?xml version="1.0" encoding="UTF-8" standalone="yes"?>
<Relationships xmlns="http://schemas.openxmlformats.org/package/2006/relationships"><Relationship Id="rId2" Type="http://schemas.openxmlformats.org/officeDocument/2006/relationships/chartUserShapes" Target="../drawings/drawing35.xml"/><Relationship Id="rId1" Type="http://schemas.openxmlformats.org/officeDocument/2006/relationships/themeOverride" Target="../theme/themeOverride18.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8.xml.rels><?xml version="1.0" encoding="UTF-8" standalone="yes"?>
<Relationships xmlns="http://schemas.openxmlformats.org/package/2006/relationships"><Relationship Id="rId2" Type="http://schemas.openxmlformats.org/officeDocument/2006/relationships/chartUserShapes" Target="../drawings/drawing44.xml"/><Relationship Id="rId1" Type="http://schemas.openxmlformats.org/officeDocument/2006/relationships/themeOverride" Target="../theme/themeOverride19.xml"/></Relationships>
</file>

<file path=xl/charts/_rels/chart29.xml.rels><?xml version="1.0" encoding="UTF-8" standalone="yes"?>
<Relationships xmlns="http://schemas.openxmlformats.org/package/2006/relationships"><Relationship Id="rId2" Type="http://schemas.openxmlformats.org/officeDocument/2006/relationships/chartUserShapes" Target="../drawings/drawing45.xml"/><Relationship Id="rId1" Type="http://schemas.openxmlformats.org/officeDocument/2006/relationships/themeOverride" Target="../theme/themeOverride20.xml"/></Relationships>
</file>

<file path=xl/charts/_rels/chart30.xml.rels><?xml version="1.0" encoding="UTF-8" standalone="yes"?>
<Relationships xmlns="http://schemas.openxmlformats.org/package/2006/relationships"><Relationship Id="rId2" Type="http://schemas.openxmlformats.org/officeDocument/2006/relationships/chartUserShapes" Target="../drawings/drawing46.xml"/><Relationship Id="rId1" Type="http://schemas.openxmlformats.org/officeDocument/2006/relationships/themeOverride" Target="../theme/themeOverride21.xml"/></Relationships>
</file>

<file path=xl/charts/_rels/chart31.xml.rels><?xml version="1.0" encoding="UTF-8" standalone="yes"?>
<Relationships xmlns="http://schemas.openxmlformats.org/package/2006/relationships"><Relationship Id="rId2" Type="http://schemas.openxmlformats.org/officeDocument/2006/relationships/chartUserShapes" Target="../drawings/drawing47.xml"/><Relationship Id="rId1" Type="http://schemas.openxmlformats.org/officeDocument/2006/relationships/themeOverride" Target="../theme/themeOverride22.xml"/></Relationships>
</file>

<file path=xl/charts/_rels/chart32.xml.rels><?xml version="1.0" encoding="UTF-8" standalone="yes"?>
<Relationships xmlns="http://schemas.openxmlformats.org/package/2006/relationships"><Relationship Id="rId2" Type="http://schemas.openxmlformats.org/officeDocument/2006/relationships/chartUserShapes" Target="../drawings/drawing48.xml"/><Relationship Id="rId1" Type="http://schemas.openxmlformats.org/officeDocument/2006/relationships/themeOverride" Target="../theme/themeOverride23.xml"/></Relationships>
</file>

<file path=xl/charts/_rels/chart33.xml.rels><?xml version="1.0" encoding="UTF-8" standalone="yes"?>
<Relationships xmlns="http://schemas.openxmlformats.org/package/2006/relationships"><Relationship Id="rId2" Type="http://schemas.openxmlformats.org/officeDocument/2006/relationships/chartUserShapes" Target="../drawings/drawing50.xml"/><Relationship Id="rId1" Type="http://schemas.openxmlformats.org/officeDocument/2006/relationships/themeOverride" Target="../theme/themeOverride24.xml"/></Relationships>
</file>

<file path=xl/charts/_rels/chart34.xml.rels><?xml version="1.0" encoding="UTF-8" standalone="yes"?>
<Relationships xmlns="http://schemas.openxmlformats.org/package/2006/relationships"><Relationship Id="rId2" Type="http://schemas.openxmlformats.org/officeDocument/2006/relationships/chartUserShapes" Target="../drawings/drawing51.xml"/><Relationship Id="rId1" Type="http://schemas.openxmlformats.org/officeDocument/2006/relationships/themeOverride" Target="../theme/themeOverride25.xml"/></Relationships>
</file>

<file path=xl/charts/_rels/chart35.xml.rels><?xml version="1.0" encoding="UTF-8" standalone="yes"?>
<Relationships xmlns="http://schemas.openxmlformats.org/package/2006/relationships"><Relationship Id="rId2" Type="http://schemas.openxmlformats.org/officeDocument/2006/relationships/chartUserShapes" Target="../drawings/drawing52.xml"/><Relationship Id="rId1" Type="http://schemas.openxmlformats.org/officeDocument/2006/relationships/themeOverride" Target="../theme/themeOverride26.xml"/></Relationships>
</file>

<file path=xl/charts/_rels/chart36.xml.rels><?xml version="1.0" encoding="UTF-8" standalone="yes"?>
<Relationships xmlns="http://schemas.openxmlformats.org/package/2006/relationships"><Relationship Id="rId2" Type="http://schemas.openxmlformats.org/officeDocument/2006/relationships/chartUserShapes" Target="../drawings/drawing53.xml"/><Relationship Id="rId1" Type="http://schemas.openxmlformats.org/officeDocument/2006/relationships/themeOverride" Target="../theme/themeOverride27.xml"/></Relationships>
</file>

<file path=xl/charts/_rels/chart37.xml.rels><?xml version="1.0" encoding="UTF-8" standalone="yes"?>
<Relationships xmlns="http://schemas.openxmlformats.org/package/2006/relationships"><Relationship Id="rId2" Type="http://schemas.openxmlformats.org/officeDocument/2006/relationships/chartUserShapes" Target="../drawings/drawing54.xml"/><Relationship Id="rId1" Type="http://schemas.openxmlformats.org/officeDocument/2006/relationships/themeOverride" Target="../theme/themeOverride28.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40.xml.rels><?xml version="1.0" encoding="UTF-8" standalone="yes"?>
<Relationships xmlns="http://schemas.openxmlformats.org/package/2006/relationships"><Relationship Id="rId2" Type="http://schemas.openxmlformats.org/officeDocument/2006/relationships/chartUserShapes" Target="../drawings/drawing60.xml"/><Relationship Id="rId1" Type="http://schemas.openxmlformats.org/officeDocument/2006/relationships/themeOverride" Target="../theme/themeOverride29.xml"/></Relationships>
</file>

<file path=xl/charts/_rels/chart41.xml.rels><?xml version="1.0" encoding="UTF-8" standalone="yes"?>
<Relationships xmlns="http://schemas.openxmlformats.org/package/2006/relationships"><Relationship Id="rId2" Type="http://schemas.openxmlformats.org/officeDocument/2006/relationships/chartUserShapes" Target="../drawings/drawing62.xml"/><Relationship Id="rId1" Type="http://schemas.openxmlformats.org/officeDocument/2006/relationships/themeOverride" Target="../theme/themeOverride30.xml"/></Relationships>
</file>

<file path=xl/charts/_rels/chart42.xml.rels><?xml version="1.0" encoding="UTF-8" standalone="yes"?>
<Relationships xmlns="http://schemas.openxmlformats.org/package/2006/relationships"><Relationship Id="rId2" Type="http://schemas.openxmlformats.org/officeDocument/2006/relationships/chartUserShapes" Target="../drawings/drawing63.xml"/><Relationship Id="rId1" Type="http://schemas.openxmlformats.org/officeDocument/2006/relationships/themeOverride" Target="../theme/themeOverride31.xml"/></Relationships>
</file>

<file path=xl/charts/_rels/chart43.xml.rels><?xml version="1.0" encoding="UTF-8" standalone="yes"?>
<Relationships xmlns="http://schemas.openxmlformats.org/package/2006/relationships"><Relationship Id="rId2" Type="http://schemas.openxmlformats.org/officeDocument/2006/relationships/chartUserShapes" Target="../drawings/drawing65.xml"/><Relationship Id="rId1" Type="http://schemas.openxmlformats.org/officeDocument/2006/relationships/themeOverride" Target="../theme/themeOverride32.xml"/></Relationships>
</file>

<file path=xl/charts/_rels/chart44.xml.rels><?xml version="1.0" encoding="UTF-8" standalone="yes"?>
<Relationships xmlns="http://schemas.openxmlformats.org/package/2006/relationships"><Relationship Id="rId2" Type="http://schemas.openxmlformats.org/officeDocument/2006/relationships/chartUserShapes" Target="../drawings/drawing67.xml"/><Relationship Id="rId1" Type="http://schemas.openxmlformats.org/officeDocument/2006/relationships/themeOverride" Target="../theme/themeOverride33.xml"/></Relationships>
</file>

<file path=xl/charts/_rels/chart45.xml.rels><?xml version="1.0" encoding="UTF-8" standalone="yes"?>
<Relationships xmlns="http://schemas.openxmlformats.org/package/2006/relationships"><Relationship Id="rId2" Type="http://schemas.openxmlformats.org/officeDocument/2006/relationships/chartUserShapes" Target="../drawings/drawing68.xml"/><Relationship Id="rId1" Type="http://schemas.openxmlformats.org/officeDocument/2006/relationships/themeOverride" Target="../theme/themeOverride34.xml"/></Relationships>
</file>

<file path=xl/charts/_rels/chart46.xml.rels><?xml version="1.0" encoding="UTF-8" standalone="yes"?>
<Relationships xmlns="http://schemas.openxmlformats.org/package/2006/relationships"><Relationship Id="rId2" Type="http://schemas.openxmlformats.org/officeDocument/2006/relationships/chartUserShapes" Target="../drawings/drawing70.xml"/><Relationship Id="rId1" Type="http://schemas.openxmlformats.org/officeDocument/2006/relationships/themeOverride" Target="../theme/themeOverride35.xml"/></Relationships>
</file>

<file path=xl/charts/_rels/chart47.xml.rels><?xml version="1.0" encoding="UTF-8" standalone="yes"?>
<Relationships xmlns="http://schemas.openxmlformats.org/package/2006/relationships"><Relationship Id="rId1" Type="http://schemas.openxmlformats.org/officeDocument/2006/relationships/chartUserShapes" Target="../drawings/drawing72.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74.xml"/></Relationships>
</file>

<file path=xl/charts/_rels/chart49.xml.rels><?xml version="1.0" encoding="UTF-8" standalone="yes"?>
<Relationships xmlns="http://schemas.openxmlformats.org/package/2006/relationships"><Relationship Id="rId2" Type="http://schemas.openxmlformats.org/officeDocument/2006/relationships/chartUserShapes" Target="../drawings/drawing75.xml"/><Relationship Id="rId1" Type="http://schemas.openxmlformats.org/officeDocument/2006/relationships/themeOverride" Target="../theme/themeOverride36.xml"/></Relationships>
</file>

<file path=xl/charts/_rels/chart50.xml.rels><?xml version="1.0" encoding="UTF-8" standalone="yes"?>
<Relationships xmlns="http://schemas.openxmlformats.org/package/2006/relationships"><Relationship Id="rId2" Type="http://schemas.openxmlformats.org/officeDocument/2006/relationships/chartUserShapes" Target="../drawings/drawing76.xml"/><Relationship Id="rId1" Type="http://schemas.openxmlformats.org/officeDocument/2006/relationships/themeOverride" Target="../theme/themeOverride37.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78.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_rels/chart53.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84.xml"/></Relationships>
</file>

<file path=xl/charts/_rels/chart55.xml.rels><?xml version="1.0" encoding="UTF-8" standalone="yes"?>
<Relationships xmlns="http://schemas.openxmlformats.org/package/2006/relationships"><Relationship Id="rId2" Type="http://schemas.openxmlformats.org/officeDocument/2006/relationships/chartUserShapes" Target="../drawings/drawing85.xml"/><Relationship Id="rId1" Type="http://schemas.openxmlformats.org/officeDocument/2006/relationships/themeOverride" Target="../theme/themeOverride38.xml"/></Relationships>
</file>

<file path=xl/charts/_rels/chart56.xml.rels><?xml version="1.0" encoding="UTF-8" standalone="yes"?>
<Relationships xmlns="http://schemas.openxmlformats.org/package/2006/relationships"><Relationship Id="rId2" Type="http://schemas.openxmlformats.org/officeDocument/2006/relationships/chartUserShapes" Target="../drawings/drawing86.xml"/><Relationship Id="rId1" Type="http://schemas.openxmlformats.org/officeDocument/2006/relationships/themeOverride" Target="../theme/themeOverride39.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88.xml"/></Relationships>
</file>

<file path=xl/charts/_rels/chart58.xml.rels><?xml version="1.0" encoding="UTF-8" standalone="yes"?>
<Relationships xmlns="http://schemas.openxmlformats.org/package/2006/relationships"><Relationship Id="rId2" Type="http://schemas.openxmlformats.org/officeDocument/2006/relationships/chartUserShapes" Target="../drawings/drawing89.xml"/><Relationship Id="rId1" Type="http://schemas.openxmlformats.org/officeDocument/2006/relationships/themeOverride" Target="../theme/themeOverride40.xml"/></Relationships>
</file>

<file path=xl/charts/_rels/chart59.xml.rels><?xml version="1.0" encoding="UTF-8" standalone="yes"?>
<Relationships xmlns="http://schemas.openxmlformats.org/package/2006/relationships"><Relationship Id="rId2" Type="http://schemas.openxmlformats.org/officeDocument/2006/relationships/chartUserShapes" Target="../drawings/drawing91.xml"/><Relationship Id="rId1" Type="http://schemas.openxmlformats.org/officeDocument/2006/relationships/themeOverride" Target="../theme/themeOverride41.xml"/></Relationships>
</file>

<file path=xl/charts/_rels/chart60.xml.rels><?xml version="1.0" encoding="UTF-8" standalone="yes"?>
<Relationships xmlns="http://schemas.openxmlformats.org/package/2006/relationships"><Relationship Id="rId2" Type="http://schemas.openxmlformats.org/officeDocument/2006/relationships/chartUserShapes" Target="../drawings/drawing92.xml"/><Relationship Id="rId1" Type="http://schemas.openxmlformats.org/officeDocument/2006/relationships/themeOverride" Target="../theme/themeOverride42.xml"/></Relationships>
</file>

<file path=xl/charts/_rels/chart61.xml.rels><?xml version="1.0" encoding="UTF-8" standalone="yes"?>
<Relationships xmlns="http://schemas.openxmlformats.org/package/2006/relationships"><Relationship Id="rId1" Type="http://schemas.openxmlformats.org/officeDocument/2006/relationships/chartUserShapes" Target="../drawings/drawing94.xml"/></Relationships>
</file>

<file path=xl/charts/_rels/chart62.xml.rels><?xml version="1.0" encoding="UTF-8" standalone="yes"?>
<Relationships xmlns="http://schemas.openxmlformats.org/package/2006/relationships"><Relationship Id="rId1" Type="http://schemas.openxmlformats.org/officeDocument/2006/relationships/chartUserShapes" Target="../drawings/drawing96.xml"/></Relationships>
</file>

<file path=xl/charts/_rels/chart63.xml.rels><?xml version="1.0" encoding="UTF-8" standalone="yes"?>
<Relationships xmlns="http://schemas.openxmlformats.org/package/2006/relationships"><Relationship Id="rId1" Type="http://schemas.openxmlformats.org/officeDocument/2006/relationships/chartUserShapes" Target="../drawings/drawing9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196135395405011E-2"/>
          <c:y val="9.193873757058614E-2"/>
          <c:w val="0.8759119945510585"/>
          <c:h val="0.30147268400467264"/>
        </c:manualLayout>
      </c:layout>
      <c:barChart>
        <c:barDir val="col"/>
        <c:grouping val="stacked"/>
        <c:varyColors val="0"/>
        <c:ser>
          <c:idx val="0"/>
          <c:order val="0"/>
          <c:tx>
            <c:strRef>
              <c:f>HOG1_D!$F$18</c:f>
              <c:strCache>
                <c:ptCount val="1"/>
                <c:pt idx="0">
                  <c:v>Hombre</c:v>
                </c:pt>
              </c:strCache>
            </c:strRef>
          </c:tx>
          <c:spPr>
            <a:solidFill>
              <a:srgbClr val="736D76"/>
            </a:solidFill>
          </c:spPr>
          <c:invertIfNegative val="0"/>
          <c:dPt>
            <c:idx val="1"/>
            <c:invertIfNegative val="0"/>
            <c:bubble3D val="0"/>
            <c:spPr>
              <a:solidFill>
                <a:srgbClr val="DEDEDE"/>
              </a:solidFill>
              <a:ln>
                <a:solidFill>
                  <a:srgbClr val="7F7F7F"/>
                </a:solidFill>
              </a:ln>
            </c:spPr>
            <c:extLst>
              <c:ext xmlns:c16="http://schemas.microsoft.com/office/drawing/2014/chart" uri="{C3380CC4-5D6E-409C-BE32-E72D297353CC}">
                <c16:uniqueId val="{00000001-A112-446F-B1B5-8011B2D6C951}"/>
              </c:ext>
            </c:extLst>
          </c:dPt>
          <c:dPt>
            <c:idx val="3"/>
            <c:invertIfNegative val="0"/>
            <c:bubble3D val="0"/>
            <c:spPr>
              <a:solidFill>
                <a:srgbClr val="DEDEDE"/>
              </a:solidFill>
              <a:ln>
                <a:solidFill>
                  <a:srgbClr val="7F7F7F"/>
                </a:solidFill>
              </a:ln>
            </c:spPr>
            <c:extLst>
              <c:ext xmlns:c16="http://schemas.microsoft.com/office/drawing/2014/chart" uri="{C3380CC4-5D6E-409C-BE32-E72D297353CC}">
                <c16:uniqueId val="{00000003-A112-446F-B1B5-8011B2D6C951}"/>
              </c:ext>
            </c:extLst>
          </c:dPt>
          <c:dPt>
            <c:idx val="5"/>
            <c:invertIfNegative val="0"/>
            <c:bubble3D val="0"/>
            <c:spPr>
              <a:solidFill>
                <a:srgbClr val="DEDEDE"/>
              </a:solidFill>
              <a:ln>
                <a:solidFill>
                  <a:srgbClr val="7F7F7F"/>
                </a:solidFill>
              </a:ln>
            </c:spPr>
            <c:extLst>
              <c:ext xmlns:c16="http://schemas.microsoft.com/office/drawing/2014/chart" uri="{C3380CC4-5D6E-409C-BE32-E72D297353CC}">
                <c16:uniqueId val="{00000004-A112-446F-B1B5-8011B2D6C951}"/>
              </c:ext>
            </c:extLst>
          </c:dPt>
          <c:dPt>
            <c:idx val="7"/>
            <c:invertIfNegative val="0"/>
            <c:bubble3D val="0"/>
            <c:spPr>
              <a:solidFill>
                <a:srgbClr val="DEDEDE"/>
              </a:solidFill>
              <a:ln>
                <a:solidFill>
                  <a:srgbClr val="7F7F7F"/>
                </a:solidFill>
              </a:ln>
            </c:spPr>
            <c:extLst>
              <c:ext xmlns:c16="http://schemas.microsoft.com/office/drawing/2014/chart" uri="{C3380CC4-5D6E-409C-BE32-E72D297353CC}">
                <c16:uniqueId val="{00000001-412F-4EF6-BFF8-09E5112743A7}"/>
              </c:ext>
            </c:extLst>
          </c:dPt>
          <c:dLbls>
            <c:dLbl>
              <c:idx val="0"/>
              <c:layout>
                <c:manualLayout>
                  <c:x val="-1.0475949611837196E-3"/>
                  <c:y val="8.7004211717795659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12-446F-B1B5-8011B2D6C951}"/>
                </c:ext>
              </c:extLst>
            </c:dLbl>
            <c:dLbl>
              <c:idx val="1"/>
              <c:layout>
                <c:manualLayout>
                  <c:x val="-1.0475949611837196E-3"/>
                  <c:y val="-4.9890457656697031E-3"/>
                </c:manualLayout>
              </c:layout>
              <c:spPr>
                <a:noFill/>
                <a:ln>
                  <a:noFill/>
                </a:ln>
                <a:effectLst/>
              </c:spPr>
              <c:txPr>
                <a:bodyPr rot="0" vert="horz"/>
                <a:lstStyle/>
                <a:p>
                  <a:pPr>
                    <a:defRPr sz="1400">
                      <a:solidFill>
                        <a:sysClr val="windowText" lastClr="000000"/>
                      </a:solidFill>
                    </a:defRPr>
                  </a:pPr>
                  <a:endParaRPr lang="es-MX"/>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112-446F-B1B5-8011B2D6C951}"/>
                </c:ext>
              </c:extLst>
            </c:dLbl>
            <c:dLbl>
              <c:idx val="2"/>
              <c:layout>
                <c:manualLayout>
                  <c:x val="1.9453920916973893E-3"/>
                  <c:y val="1.44508467520259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112-446F-B1B5-8011B2D6C951}"/>
                </c:ext>
              </c:extLst>
            </c:dLbl>
            <c:dLbl>
              <c:idx val="3"/>
              <c:layout>
                <c:manualLayout>
                  <c:x val="0"/>
                  <c:y val="-4.0316606417619997E-3"/>
                </c:manualLayout>
              </c:layout>
              <c:spPr>
                <a:noFill/>
                <a:ln>
                  <a:noFill/>
                </a:ln>
                <a:effectLst/>
              </c:spPr>
              <c:txPr>
                <a:bodyPr rot="0" vert="horz"/>
                <a:lstStyle/>
                <a:p>
                  <a:pPr>
                    <a:defRPr sz="1400">
                      <a:solidFill>
                        <a:sysClr val="windowText" lastClr="000000"/>
                      </a:solidFill>
                    </a:defRPr>
                  </a:pPr>
                  <a:endParaRPr lang="es-MX"/>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112-446F-B1B5-8011B2D6C951}"/>
                </c:ext>
              </c:extLst>
            </c:dLbl>
            <c:dLbl>
              <c:idx val="5"/>
              <c:layout>
                <c:manualLayout>
                  <c:x val="-2.0366682064626692E-3"/>
                  <c:y val="-4.0400327735790218E-3"/>
                </c:manualLayout>
              </c:layout>
              <c:spPr>
                <a:noFill/>
                <a:ln>
                  <a:noFill/>
                </a:ln>
                <a:effectLst/>
              </c:spPr>
              <c:txPr>
                <a:bodyPr rot="0" vert="horz"/>
                <a:lstStyle/>
                <a:p>
                  <a:pPr>
                    <a:defRPr sz="1400">
                      <a:solidFill>
                        <a:sysClr val="windowText" lastClr="000000"/>
                      </a:solidFill>
                    </a:defRPr>
                  </a:pPr>
                  <a:endParaRPr lang="es-MX"/>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112-446F-B1B5-8011B2D6C951}"/>
                </c:ext>
              </c:extLst>
            </c:dLbl>
            <c:dLbl>
              <c:idx val="6"/>
              <c:layout>
                <c:manualLayout>
                  <c:x val="-1.0475949611838732E-3"/>
                  <c:y val="4.26650342806836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112-446F-B1B5-8011B2D6C951}"/>
                </c:ext>
              </c:extLst>
            </c:dLbl>
            <c:dLbl>
              <c:idx val="7"/>
              <c:spPr>
                <a:noFill/>
                <a:ln>
                  <a:noFill/>
                </a:ln>
                <a:effectLst/>
              </c:spPr>
              <c:txPr>
                <a:bodyPr rot="0" vert="horz"/>
                <a:lstStyle/>
                <a:p>
                  <a:pPr>
                    <a:defRPr sz="1400">
                      <a:solidFill>
                        <a:sysClr val="windowText" lastClr="000000"/>
                      </a:solidFill>
                    </a:defRPr>
                  </a:pPr>
                  <a:endParaRPr lang="es-MX"/>
                </a:p>
              </c:txPr>
              <c:showLegendKey val="0"/>
              <c:showVal val="1"/>
              <c:showCatName val="0"/>
              <c:showSerName val="0"/>
              <c:showPercent val="0"/>
              <c:showBubbleSize val="0"/>
              <c:extLst>
                <c:ext xmlns:c16="http://schemas.microsoft.com/office/drawing/2014/chart" uri="{C3380CC4-5D6E-409C-BE32-E72D297353CC}">
                  <c16:uniqueId val="{00000001-412F-4EF6-BFF8-09E5112743A7}"/>
                </c:ext>
              </c:extLst>
            </c:dLbl>
            <c:dLbl>
              <c:idx val="8"/>
              <c:layout>
                <c:manualLayout>
                  <c:x val="0"/>
                  <c:y val="-2.32251150664247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112-446F-B1B5-8011B2D6C951}"/>
                </c:ext>
              </c:extLst>
            </c:dLbl>
            <c:spPr>
              <a:noFill/>
              <a:ln>
                <a:noFill/>
              </a:ln>
              <a:effectLst/>
            </c:spPr>
            <c:txPr>
              <a:bodyPr rot="0" vert="horz"/>
              <a:lstStyle/>
              <a:p>
                <a:pPr>
                  <a:defRPr sz="1400">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8"/>
              <c:pt idx="0">
                <c:v>2016 En situación de pobreza</c:v>
              </c:pt>
              <c:pt idx="1">
                <c:v>2016 En situación de no pobreza</c:v>
              </c:pt>
              <c:pt idx="2">
                <c:v>2018 En situación de pobreza</c:v>
              </c:pt>
              <c:pt idx="3">
                <c:v>2018 En situación de no pobreza</c:v>
              </c:pt>
              <c:pt idx="4">
                <c:v>2020 En situación de pobreza</c:v>
              </c:pt>
              <c:pt idx="5">
                <c:v>2020 En situación de no pobreza</c:v>
              </c:pt>
              <c:pt idx="6">
                <c:v>2022 En situación de pobreza</c:v>
              </c:pt>
              <c:pt idx="7">
                <c:v>2022 En situación de no pobreza</c:v>
              </c:pt>
            </c:strLit>
          </c:cat>
          <c:val>
            <c:numRef>
              <c:f>(HOG1_D!$F$26,HOG1_D!$F$30,HOG1_D!$I$26,HOG1_D!$I$30,HOG1_D!$L$26,HOG1_D!$L$30,HOG1_D!$O$26,HOG1_D!$O$30)</c:f>
              <c:numCache>
                <c:formatCode>0.0</c:formatCode>
                <c:ptCount val="8"/>
                <c:pt idx="0">
                  <c:v>72.598446684403299</c:v>
                </c:pt>
                <c:pt idx="1">
                  <c:v>72.004907544923896</c:v>
                </c:pt>
                <c:pt idx="2">
                  <c:v>71.439623574972956</c:v>
                </c:pt>
                <c:pt idx="3">
                  <c:v>71.25617302245638</c:v>
                </c:pt>
                <c:pt idx="4">
                  <c:v>71.093412644834586</c:v>
                </c:pt>
                <c:pt idx="5">
                  <c:v>69.545009624999921</c:v>
                </c:pt>
                <c:pt idx="6">
                  <c:v>68.078125792934728</c:v>
                </c:pt>
                <c:pt idx="7">
                  <c:v>67.418956196314724</c:v>
                </c:pt>
              </c:numCache>
            </c:numRef>
          </c:val>
          <c:extLst>
            <c:ext xmlns:c16="http://schemas.microsoft.com/office/drawing/2014/chart" uri="{C3380CC4-5D6E-409C-BE32-E72D297353CC}">
              <c16:uniqueId val="{00000007-A112-446F-B1B5-8011B2D6C951}"/>
            </c:ext>
          </c:extLst>
        </c:ser>
        <c:ser>
          <c:idx val="1"/>
          <c:order val="1"/>
          <c:tx>
            <c:strRef>
              <c:f>HOG1_D!$G$18</c:f>
              <c:strCache>
                <c:ptCount val="1"/>
                <c:pt idx="0">
                  <c:v>Mujer </c:v>
                </c:pt>
              </c:strCache>
            </c:strRef>
          </c:tx>
          <c:spPr>
            <a:solidFill>
              <a:srgbClr val="5FA2AE"/>
            </a:solidFill>
          </c:spPr>
          <c:invertIfNegative val="0"/>
          <c:dPt>
            <c:idx val="0"/>
            <c:invertIfNegative val="0"/>
            <c:bubble3D val="0"/>
            <c:spPr>
              <a:solidFill>
                <a:srgbClr val="4E919C"/>
              </a:solidFill>
            </c:spPr>
            <c:extLst>
              <c:ext xmlns:c16="http://schemas.microsoft.com/office/drawing/2014/chart" uri="{C3380CC4-5D6E-409C-BE32-E72D297353CC}">
                <c16:uniqueId val="{00000008-A112-446F-B1B5-8011B2D6C951}"/>
              </c:ext>
            </c:extLst>
          </c:dPt>
          <c:dPt>
            <c:idx val="1"/>
            <c:invertIfNegative val="0"/>
            <c:bubble3D val="0"/>
            <c:spPr>
              <a:solidFill>
                <a:srgbClr val="84B9C2"/>
              </a:solidFill>
              <a:ln>
                <a:solidFill>
                  <a:srgbClr val="4E919C"/>
                </a:solidFill>
              </a:ln>
            </c:spPr>
            <c:extLst>
              <c:ext xmlns:c16="http://schemas.microsoft.com/office/drawing/2014/chart" uri="{C3380CC4-5D6E-409C-BE32-E72D297353CC}">
                <c16:uniqueId val="{00000009-A112-446F-B1B5-8011B2D6C951}"/>
              </c:ext>
            </c:extLst>
          </c:dPt>
          <c:dPt>
            <c:idx val="3"/>
            <c:invertIfNegative val="0"/>
            <c:bubble3D val="0"/>
            <c:spPr>
              <a:solidFill>
                <a:srgbClr val="84B9C2"/>
              </a:solidFill>
              <a:ln>
                <a:solidFill>
                  <a:srgbClr val="4E919C"/>
                </a:solidFill>
              </a:ln>
            </c:spPr>
            <c:extLst>
              <c:ext xmlns:c16="http://schemas.microsoft.com/office/drawing/2014/chart" uri="{C3380CC4-5D6E-409C-BE32-E72D297353CC}">
                <c16:uniqueId val="{0000000B-A112-446F-B1B5-8011B2D6C951}"/>
              </c:ext>
            </c:extLst>
          </c:dPt>
          <c:dPt>
            <c:idx val="5"/>
            <c:invertIfNegative val="0"/>
            <c:bubble3D val="0"/>
            <c:spPr>
              <a:solidFill>
                <a:srgbClr val="84B9C2"/>
              </a:solidFill>
              <a:ln>
                <a:solidFill>
                  <a:srgbClr val="4E919C"/>
                </a:solidFill>
              </a:ln>
            </c:spPr>
            <c:extLst>
              <c:ext xmlns:c16="http://schemas.microsoft.com/office/drawing/2014/chart" uri="{C3380CC4-5D6E-409C-BE32-E72D297353CC}">
                <c16:uniqueId val="{0000000D-A112-446F-B1B5-8011B2D6C951}"/>
              </c:ext>
            </c:extLst>
          </c:dPt>
          <c:dPt>
            <c:idx val="7"/>
            <c:invertIfNegative val="0"/>
            <c:bubble3D val="0"/>
            <c:spPr>
              <a:solidFill>
                <a:srgbClr val="84B9C2"/>
              </a:solidFill>
              <a:ln>
                <a:solidFill>
                  <a:srgbClr val="4E919C"/>
                </a:solidFill>
              </a:ln>
            </c:spPr>
            <c:extLst>
              <c:ext xmlns:c16="http://schemas.microsoft.com/office/drawing/2014/chart" uri="{C3380CC4-5D6E-409C-BE32-E72D297353CC}">
                <c16:uniqueId val="{0000000F-A112-446F-B1B5-8011B2D6C951}"/>
              </c:ext>
            </c:extLst>
          </c:dPt>
          <c:dLbls>
            <c:dLbl>
              <c:idx val="0"/>
              <c:layout>
                <c:manualLayout>
                  <c:x val="6.0516681733687415E-4"/>
                  <c:y val="1.13728104933685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112-446F-B1B5-8011B2D6C951}"/>
                </c:ext>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112-446F-B1B5-8011B2D6C951}"/>
                </c:ext>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112-446F-B1B5-8011B2D6C951}"/>
                </c:ext>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A112-446F-B1B5-8011B2D6C951}"/>
                </c:ext>
              </c:extLst>
            </c:dLbl>
            <c:dLbl>
              <c:idx val="4"/>
              <c:layout>
                <c:manualLayout>
                  <c:x val="-2.7856537079299117E-3"/>
                  <c:y val="7.0653548101575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A112-446F-B1B5-8011B2D6C951}"/>
                </c:ext>
              </c:extLst>
            </c:dLbl>
            <c:dLbl>
              <c:idx val="5"/>
              <c:layout>
                <c:manualLayout>
                  <c:x val="-2.7856537079301159E-3"/>
                  <c:y val="3.36967355000977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A112-446F-B1B5-8011B2D6C951}"/>
                </c:ext>
              </c:extLst>
            </c:dLbl>
            <c:dLbl>
              <c:idx val="6"/>
              <c:layout>
                <c:manualLayout>
                  <c:x val="1.9822234146442378E-3"/>
                  <c:y val="8.9821047069904212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A112-446F-B1B5-8011B2D6C951}"/>
                </c:ext>
              </c:extLst>
            </c:dLbl>
            <c:dLbl>
              <c:idx val="7"/>
              <c:layout>
                <c:manualLayout>
                  <c:x val="-1.0830647118379715E-3"/>
                  <c:y val="3.93952492510769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A112-446F-B1B5-8011B2D6C951}"/>
                </c:ext>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A112-446F-B1B5-8011B2D6C951}"/>
                </c:ext>
              </c:extLst>
            </c:dLbl>
            <c:spPr>
              <a:noFill/>
              <a:ln>
                <a:noFill/>
              </a:ln>
              <a:effectLst/>
            </c:spPr>
            <c:txPr>
              <a:bodyPr rot="0" vert="horz"/>
              <a:lstStyle/>
              <a:p>
                <a:pPr>
                  <a:defRPr sz="1400">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8"/>
              <c:pt idx="0">
                <c:v>2016 En situación de pobreza</c:v>
              </c:pt>
              <c:pt idx="1">
                <c:v>2016 En situación de no pobreza</c:v>
              </c:pt>
              <c:pt idx="2">
                <c:v>2018 En situación de pobreza</c:v>
              </c:pt>
              <c:pt idx="3">
                <c:v>2018 En situación de no pobreza</c:v>
              </c:pt>
              <c:pt idx="4">
                <c:v>2020 En situación de pobreza</c:v>
              </c:pt>
              <c:pt idx="5">
                <c:v>2020 En situación de no pobreza</c:v>
              </c:pt>
              <c:pt idx="6">
                <c:v>2022 En situación de pobreza</c:v>
              </c:pt>
              <c:pt idx="7">
                <c:v>2022 En situación de no pobreza</c:v>
              </c:pt>
            </c:strLit>
          </c:cat>
          <c:val>
            <c:numRef>
              <c:f>(HOG1_D!$G$26,HOG1_D!$G$30,HOG1_D!$J$26,HOG1_D!$J$30,HOG1_D!$M$26,HOG1_D!$M$30,HOG1_D!$P$26,HOG1_D!$P$30)</c:f>
              <c:numCache>
                <c:formatCode>0.0</c:formatCode>
                <c:ptCount val="8"/>
                <c:pt idx="0">
                  <c:v>27.401553315596701</c:v>
                </c:pt>
                <c:pt idx="1">
                  <c:v>27.995092455076104</c:v>
                </c:pt>
                <c:pt idx="2">
                  <c:v>28.560376425027044</c:v>
                </c:pt>
                <c:pt idx="3">
                  <c:v>28.743826977543613</c:v>
                </c:pt>
                <c:pt idx="4">
                  <c:v>28.906587355165414</c:v>
                </c:pt>
                <c:pt idx="5">
                  <c:v>30.454990375000087</c:v>
                </c:pt>
                <c:pt idx="6">
                  <c:v>31.921874207065265</c:v>
                </c:pt>
                <c:pt idx="7">
                  <c:v>32.581043803685269</c:v>
                </c:pt>
              </c:numCache>
            </c:numRef>
          </c:val>
          <c:extLst>
            <c:ext xmlns:c16="http://schemas.microsoft.com/office/drawing/2014/chart" uri="{C3380CC4-5D6E-409C-BE32-E72D297353CC}">
              <c16:uniqueId val="{00000011-A112-446F-B1B5-8011B2D6C951}"/>
            </c:ext>
          </c:extLst>
        </c:ser>
        <c:dLbls>
          <c:showLegendKey val="0"/>
          <c:showVal val="1"/>
          <c:showCatName val="0"/>
          <c:showSerName val="0"/>
          <c:showPercent val="0"/>
          <c:showBubbleSize val="0"/>
        </c:dLbls>
        <c:gapWidth val="50"/>
        <c:overlap val="100"/>
        <c:axId val="443096440"/>
        <c:axId val="443092912"/>
      </c:bar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sz="1100" b="0">
                <a:ln>
                  <a:noFill/>
                </a:ln>
                <a:solidFill>
                  <a:srgbClr val="002060"/>
                </a:solidFill>
              </a:defRPr>
            </a:pPr>
            <a:endParaRPr lang="es-MX"/>
          </a:p>
        </c:txPr>
        <c:crossAx val="443092912"/>
        <c:crosses val="autoZero"/>
        <c:auto val="1"/>
        <c:lblAlgn val="ctr"/>
        <c:lblOffset val="100"/>
        <c:noMultiLvlLbl val="0"/>
      </c:catAx>
      <c:valAx>
        <c:axId val="443092912"/>
        <c:scaling>
          <c:orientation val="minMax"/>
          <c:max val="100"/>
        </c:scaling>
        <c:delete val="0"/>
        <c:axPos val="l"/>
        <c:title>
          <c:tx>
            <c:rich>
              <a:bodyPr/>
              <a:lstStyle/>
              <a:p>
                <a:pPr>
                  <a:defRPr sz="1100" b="0">
                    <a:solidFill>
                      <a:srgbClr val="002060"/>
                    </a:solidFill>
                  </a:defRPr>
                </a:pPr>
                <a:r>
                  <a:rPr lang="es-MX" sz="1100" b="0">
                    <a:solidFill>
                      <a:srgbClr val="002060"/>
                    </a:solidFill>
                  </a:rPr>
                  <a:t>Porcentaje del total de hogares</a:t>
                </a:r>
              </a:p>
            </c:rich>
          </c:tx>
          <c:layout>
            <c:manualLayout>
              <c:xMode val="edge"/>
              <c:yMode val="edge"/>
              <c:x val="3.3210832181509643E-2"/>
              <c:y val="0.15597855762680057"/>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6440"/>
        <c:crosses val="autoZero"/>
        <c:crossBetween val="between"/>
      </c:valAx>
    </c:plotArea>
    <c:legend>
      <c:legendPos val="b"/>
      <c:layout>
        <c:manualLayout>
          <c:xMode val="edge"/>
          <c:yMode val="edge"/>
          <c:x val="0.7905560978206928"/>
          <c:y val="6.346264943586391E-2"/>
          <c:w val="0.16573632312874212"/>
          <c:h val="2.3898713480487072E-2"/>
        </c:manualLayout>
      </c:layout>
      <c:overlay val="0"/>
      <c:spPr>
        <a:noFill/>
      </c:spPr>
      <c:txPr>
        <a:bodyPr/>
        <a:lstStyle/>
        <a:p>
          <a:pPr>
            <a:defRPr sz="1200" b="0">
              <a:solidFill>
                <a:srgbClr val="002060"/>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824089079567769E-2"/>
          <c:y val="0.19130008024645734"/>
          <c:w val="0.9188176670610636"/>
          <c:h val="0.67509411555192222"/>
        </c:manualLayout>
      </c:layout>
      <c:barChart>
        <c:barDir val="col"/>
        <c:grouping val="stacked"/>
        <c:varyColors val="0"/>
        <c:ser>
          <c:idx val="0"/>
          <c:order val="0"/>
          <c:tx>
            <c:strRef>
              <c:f>HOG1_D!$F$18</c:f>
              <c:strCache>
                <c:ptCount val="1"/>
                <c:pt idx="0">
                  <c:v>Hombre</c:v>
                </c:pt>
              </c:strCache>
            </c:strRef>
          </c:tx>
          <c:spPr>
            <a:solidFill>
              <a:srgbClr val="736D76"/>
            </a:solidFill>
          </c:spPr>
          <c:invertIfNegative val="0"/>
          <c:dPt>
            <c:idx val="0"/>
            <c:invertIfNegative val="0"/>
            <c:bubble3D val="0"/>
            <c:spPr>
              <a:solidFill>
                <a:schemeClr val="bg1">
                  <a:lumMod val="50000"/>
                </a:schemeClr>
              </a:solidFill>
            </c:spPr>
            <c:extLst>
              <c:ext xmlns:c16="http://schemas.microsoft.com/office/drawing/2014/chart" uri="{C3380CC4-5D6E-409C-BE32-E72D297353CC}">
                <c16:uniqueId val="{00000000-75AD-4D7B-944B-587D7B76547E}"/>
              </c:ext>
            </c:extLst>
          </c:dPt>
          <c:dPt>
            <c:idx val="1"/>
            <c:invertIfNegative val="0"/>
            <c:bubble3D val="0"/>
            <c:spPr>
              <a:solidFill>
                <a:schemeClr val="bg1">
                  <a:lumMod val="50000"/>
                </a:schemeClr>
              </a:solidFill>
            </c:spPr>
            <c:extLst>
              <c:ext xmlns:c16="http://schemas.microsoft.com/office/drawing/2014/chart" uri="{C3380CC4-5D6E-409C-BE32-E72D297353CC}">
                <c16:uniqueId val="{00000001-75AD-4D7B-944B-587D7B76547E}"/>
              </c:ext>
            </c:extLst>
          </c:dPt>
          <c:dPt>
            <c:idx val="2"/>
            <c:invertIfNegative val="0"/>
            <c:bubble3D val="0"/>
            <c:spPr>
              <a:solidFill>
                <a:schemeClr val="bg1">
                  <a:lumMod val="50000"/>
                </a:schemeClr>
              </a:solidFill>
            </c:spPr>
            <c:extLst>
              <c:ext xmlns:c16="http://schemas.microsoft.com/office/drawing/2014/chart" uri="{C3380CC4-5D6E-409C-BE32-E72D297353CC}">
                <c16:uniqueId val="{00000002-75AD-4D7B-944B-587D7B76547E}"/>
              </c:ext>
            </c:extLst>
          </c:dPt>
          <c:dPt>
            <c:idx val="3"/>
            <c:invertIfNegative val="0"/>
            <c:bubble3D val="0"/>
            <c:spPr>
              <a:solidFill>
                <a:schemeClr val="bg1">
                  <a:lumMod val="50000"/>
                </a:schemeClr>
              </a:solidFill>
            </c:spPr>
            <c:extLst>
              <c:ext xmlns:c16="http://schemas.microsoft.com/office/drawing/2014/chart" uri="{C3380CC4-5D6E-409C-BE32-E72D297353CC}">
                <c16:uniqueId val="{00000003-75AD-4D7B-944B-587D7B76547E}"/>
              </c:ext>
            </c:extLst>
          </c:dPt>
          <c:dPt>
            <c:idx val="4"/>
            <c:invertIfNegative val="0"/>
            <c:bubble3D val="0"/>
            <c:spPr>
              <a:solidFill>
                <a:schemeClr val="bg1">
                  <a:lumMod val="85000"/>
                </a:schemeClr>
              </a:solidFill>
              <a:ln>
                <a:solidFill>
                  <a:schemeClr val="bg1">
                    <a:lumMod val="50000"/>
                  </a:schemeClr>
                </a:solidFill>
              </a:ln>
            </c:spPr>
            <c:extLst>
              <c:ext xmlns:c16="http://schemas.microsoft.com/office/drawing/2014/chart" uri="{C3380CC4-5D6E-409C-BE32-E72D297353CC}">
                <c16:uniqueId val="{00000000-7178-4DD9-A0E0-D40E85CE6313}"/>
              </c:ext>
            </c:extLst>
          </c:dPt>
          <c:dPt>
            <c:idx val="5"/>
            <c:invertIfNegative val="0"/>
            <c:bubble3D val="0"/>
            <c:spPr>
              <a:solidFill>
                <a:schemeClr val="bg1">
                  <a:lumMod val="85000"/>
                </a:schemeClr>
              </a:solidFill>
              <a:ln>
                <a:solidFill>
                  <a:schemeClr val="bg1">
                    <a:lumMod val="50000"/>
                  </a:schemeClr>
                </a:solidFill>
              </a:ln>
            </c:spPr>
            <c:extLst>
              <c:ext xmlns:c16="http://schemas.microsoft.com/office/drawing/2014/chart" uri="{C3380CC4-5D6E-409C-BE32-E72D297353CC}">
                <c16:uniqueId val="{00000004-75AD-4D7B-944B-587D7B76547E}"/>
              </c:ext>
            </c:extLst>
          </c:dPt>
          <c:dPt>
            <c:idx val="6"/>
            <c:invertIfNegative val="0"/>
            <c:bubble3D val="0"/>
            <c:spPr>
              <a:solidFill>
                <a:schemeClr val="bg1">
                  <a:lumMod val="85000"/>
                </a:schemeClr>
              </a:solidFill>
              <a:ln>
                <a:solidFill>
                  <a:srgbClr val="7F7F7F"/>
                </a:solidFill>
              </a:ln>
            </c:spPr>
            <c:extLst>
              <c:ext xmlns:c16="http://schemas.microsoft.com/office/drawing/2014/chart" uri="{C3380CC4-5D6E-409C-BE32-E72D297353CC}">
                <c16:uniqueId val="{00000005-75AD-4D7B-944B-587D7B76547E}"/>
              </c:ext>
            </c:extLst>
          </c:dPt>
          <c:dPt>
            <c:idx val="7"/>
            <c:invertIfNegative val="0"/>
            <c:bubble3D val="0"/>
            <c:spPr>
              <a:solidFill>
                <a:schemeClr val="bg1">
                  <a:lumMod val="85000"/>
                </a:schemeClr>
              </a:solidFill>
              <a:ln>
                <a:solidFill>
                  <a:schemeClr val="bg1">
                    <a:lumMod val="50000"/>
                  </a:schemeClr>
                </a:solidFill>
              </a:ln>
            </c:spPr>
            <c:extLst>
              <c:ext xmlns:c16="http://schemas.microsoft.com/office/drawing/2014/chart" uri="{C3380CC4-5D6E-409C-BE32-E72D297353CC}">
                <c16:uniqueId val="{00000001-7178-4DD9-A0E0-D40E85CE6313}"/>
              </c:ext>
            </c:extLst>
          </c:dPt>
          <c:dPt>
            <c:idx val="8"/>
            <c:invertIfNegative val="0"/>
            <c:bubble3D val="0"/>
            <c:spPr>
              <a:solidFill>
                <a:schemeClr val="bg1">
                  <a:lumMod val="50000"/>
                </a:schemeClr>
              </a:solidFill>
            </c:spPr>
            <c:extLst>
              <c:ext xmlns:c16="http://schemas.microsoft.com/office/drawing/2014/chart" uri="{C3380CC4-5D6E-409C-BE32-E72D297353CC}">
                <c16:uniqueId val="{00000006-75AD-4D7B-944B-587D7B76547E}"/>
              </c:ext>
            </c:extLst>
          </c:dPt>
          <c:dPt>
            <c:idx val="9"/>
            <c:invertIfNegative val="0"/>
            <c:bubble3D val="0"/>
            <c:spPr>
              <a:solidFill>
                <a:schemeClr val="bg1">
                  <a:lumMod val="50000"/>
                </a:schemeClr>
              </a:solidFill>
            </c:spPr>
            <c:extLst>
              <c:ext xmlns:c16="http://schemas.microsoft.com/office/drawing/2014/chart" uri="{C3380CC4-5D6E-409C-BE32-E72D297353CC}">
                <c16:uniqueId val="{00000003-7178-4DD9-A0E0-D40E85CE6313}"/>
              </c:ext>
            </c:extLst>
          </c:dPt>
          <c:dPt>
            <c:idx val="10"/>
            <c:invertIfNegative val="0"/>
            <c:bubble3D val="0"/>
            <c:spPr>
              <a:solidFill>
                <a:schemeClr val="bg1">
                  <a:lumMod val="50000"/>
                </a:schemeClr>
              </a:solidFill>
            </c:spPr>
            <c:extLst>
              <c:ext xmlns:c16="http://schemas.microsoft.com/office/drawing/2014/chart" uri="{C3380CC4-5D6E-409C-BE32-E72D297353CC}">
                <c16:uniqueId val="{00000004-7178-4DD9-A0E0-D40E85CE6313}"/>
              </c:ext>
            </c:extLst>
          </c:dPt>
          <c:dPt>
            <c:idx val="11"/>
            <c:invertIfNegative val="0"/>
            <c:bubble3D val="0"/>
            <c:spPr>
              <a:solidFill>
                <a:schemeClr val="bg1">
                  <a:lumMod val="50000"/>
                </a:schemeClr>
              </a:solidFill>
            </c:spPr>
            <c:extLst>
              <c:ext xmlns:c16="http://schemas.microsoft.com/office/drawing/2014/chart" uri="{C3380CC4-5D6E-409C-BE32-E72D297353CC}">
                <c16:uniqueId val="{00000005-7178-4DD9-A0E0-D40E85CE6313}"/>
              </c:ext>
            </c:extLst>
          </c:dPt>
          <c:dPt>
            <c:idx val="12"/>
            <c:invertIfNegative val="0"/>
            <c:bubble3D val="0"/>
            <c:spPr>
              <a:solidFill>
                <a:srgbClr val="DEDEDE"/>
              </a:solidFill>
              <a:ln>
                <a:solidFill>
                  <a:srgbClr val="7F7F7F"/>
                </a:solidFill>
              </a:ln>
            </c:spPr>
            <c:extLst>
              <c:ext xmlns:c16="http://schemas.microsoft.com/office/drawing/2014/chart" uri="{C3380CC4-5D6E-409C-BE32-E72D297353CC}">
                <c16:uniqueId val="{00000009-7178-4DD9-A0E0-D40E85CE6313}"/>
              </c:ext>
            </c:extLst>
          </c:dPt>
          <c:dPt>
            <c:idx val="13"/>
            <c:invertIfNegative val="0"/>
            <c:bubble3D val="0"/>
            <c:spPr>
              <a:solidFill>
                <a:srgbClr val="DEDEDE"/>
              </a:solidFill>
              <a:ln>
                <a:solidFill>
                  <a:srgbClr val="7F7F7F"/>
                </a:solidFill>
              </a:ln>
            </c:spPr>
            <c:extLst>
              <c:ext xmlns:c16="http://schemas.microsoft.com/office/drawing/2014/chart" uri="{C3380CC4-5D6E-409C-BE32-E72D297353CC}">
                <c16:uniqueId val="{0000000A-7178-4DD9-A0E0-D40E85CE6313}"/>
              </c:ext>
            </c:extLst>
          </c:dPt>
          <c:dPt>
            <c:idx val="14"/>
            <c:invertIfNegative val="0"/>
            <c:bubble3D val="0"/>
            <c:spPr>
              <a:solidFill>
                <a:srgbClr val="DEDEDE"/>
              </a:solidFill>
              <a:ln>
                <a:solidFill>
                  <a:srgbClr val="7F7F7F"/>
                </a:solidFill>
              </a:ln>
            </c:spPr>
            <c:extLst>
              <c:ext xmlns:c16="http://schemas.microsoft.com/office/drawing/2014/chart" uri="{C3380CC4-5D6E-409C-BE32-E72D297353CC}">
                <c16:uniqueId val="{0000000B-7178-4DD9-A0E0-D40E85CE6313}"/>
              </c:ext>
            </c:extLst>
          </c:dPt>
          <c:dPt>
            <c:idx val="15"/>
            <c:invertIfNegative val="0"/>
            <c:bubble3D val="0"/>
            <c:spPr>
              <a:solidFill>
                <a:srgbClr val="DEDEDE"/>
              </a:solidFill>
              <a:ln>
                <a:solidFill>
                  <a:srgbClr val="7F7F7F"/>
                </a:solidFill>
              </a:ln>
            </c:spPr>
            <c:extLst>
              <c:ext xmlns:c16="http://schemas.microsoft.com/office/drawing/2014/chart" uri="{C3380CC4-5D6E-409C-BE32-E72D297353CC}">
                <c16:uniqueId val="{0000000C-7178-4DD9-A0E0-D40E85CE6313}"/>
              </c:ext>
            </c:extLst>
          </c:dPt>
          <c:dPt>
            <c:idx val="20"/>
            <c:invertIfNegative val="0"/>
            <c:bubble3D val="0"/>
            <c:spPr>
              <a:solidFill>
                <a:srgbClr val="DEDEDE"/>
              </a:solidFill>
              <a:ln>
                <a:solidFill>
                  <a:srgbClr val="7F7F7F"/>
                </a:solidFill>
              </a:ln>
            </c:spPr>
            <c:extLst>
              <c:ext xmlns:c16="http://schemas.microsoft.com/office/drawing/2014/chart" uri="{C3380CC4-5D6E-409C-BE32-E72D297353CC}">
                <c16:uniqueId val="{00000015-7178-4DD9-A0E0-D40E85CE6313}"/>
              </c:ext>
            </c:extLst>
          </c:dPt>
          <c:dPt>
            <c:idx val="21"/>
            <c:invertIfNegative val="0"/>
            <c:bubble3D val="0"/>
            <c:spPr>
              <a:solidFill>
                <a:srgbClr val="DEDEDE"/>
              </a:solidFill>
              <a:ln>
                <a:solidFill>
                  <a:srgbClr val="7F7F7F"/>
                </a:solidFill>
              </a:ln>
            </c:spPr>
            <c:extLst>
              <c:ext xmlns:c16="http://schemas.microsoft.com/office/drawing/2014/chart" uri="{C3380CC4-5D6E-409C-BE32-E72D297353CC}">
                <c16:uniqueId val="{00000016-7178-4DD9-A0E0-D40E85CE6313}"/>
              </c:ext>
            </c:extLst>
          </c:dPt>
          <c:dPt>
            <c:idx val="22"/>
            <c:invertIfNegative val="0"/>
            <c:bubble3D val="0"/>
            <c:spPr>
              <a:solidFill>
                <a:srgbClr val="DEDEDE"/>
              </a:solidFill>
              <a:ln>
                <a:solidFill>
                  <a:srgbClr val="7F7F7F"/>
                </a:solidFill>
              </a:ln>
            </c:spPr>
            <c:extLst>
              <c:ext xmlns:c16="http://schemas.microsoft.com/office/drawing/2014/chart" uri="{C3380CC4-5D6E-409C-BE32-E72D297353CC}">
                <c16:uniqueId val="{00000017-7178-4DD9-A0E0-D40E85CE6313}"/>
              </c:ext>
            </c:extLst>
          </c:dPt>
          <c:dPt>
            <c:idx val="23"/>
            <c:invertIfNegative val="0"/>
            <c:bubble3D val="0"/>
            <c:spPr>
              <a:solidFill>
                <a:srgbClr val="DEDEDE"/>
              </a:solidFill>
              <a:ln>
                <a:solidFill>
                  <a:srgbClr val="7F7F7F"/>
                </a:solidFill>
              </a:ln>
            </c:spPr>
            <c:extLst>
              <c:ext xmlns:c16="http://schemas.microsoft.com/office/drawing/2014/chart" uri="{C3380CC4-5D6E-409C-BE32-E72D297353CC}">
                <c16:uniqueId val="{00000018-7178-4DD9-A0E0-D40E85CE6313}"/>
              </c:ext>
            </c:extLst>
          </c:dPt>
          <c:dLbls>
            <c:dLbl>
              <c:idx val="0"/>
              <c:layout>
                <c:manualLayout>
                  <c:x val="0"/>
                  <c:y val="7.1667080288570903E-3"/>
                </c:manualLayout>
              </c:layout>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5AD-4D7B-944B-587D7B76547E}"/>
                </c:ext>
              </c:extLst>
            </c:dLbl>
            <c:dLbl>
              <c:idx val="1"/>
              <c:layout>
                <c:manualLayout>
                  <c:x val="0"/>
                  <c:y val="-1.5483410044283162E-2"/>
                </c:manualLayout>
              </c:layout>
              <c:tx>
                <c:rich>
                  <a:bodyPr/>
                  <a:lstStyle/>
                  <a:p>
                    <a:fld id="{11C2D149-0E41-4FDC-B043-0ACF23E25035}" type="VALUE">
                      <a:rPr lang="en-US" sz="1050">
                        <a:solidFill>
                          <a:schemeClr val="bg1"/>
                        </a:solidFill>
                      </a:rPr>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5AD-4D7B-944B-587D7B76547E}"/>
                </c:ext>
              </c:extLst>
            </c:dLbl>
            <c:dLbl>
              <c:idx val="2"/>
              <c:layout>
                <c:manualLayout>
                  <c:x val="-2.7801462062339776E-4"/>
                  <c:y val="-5.2352868925041396E-3"/>
                </c:manualLayout>
              </c:layout>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5="http://schemas.microsoft.com/office/drawing/2012/chart" uri="{CE6537A1-D6FC-4f65-9D91-7224C49458BB}">
                  <c15:layout>
                    <c:manualLayout>
                      <c:w val="3.2885767486270243E-2"/>
                      <c:h val="3.289856041474868E-2"/>
                    </c:manualLayout>
                  </c15:layout>
                </c:ext>
                <c:ext xmlns:c16="http://schemas.microsoft.com/office/drawing/2014/chart" uri="{C3380CC4-5D6E-409C-BE32-E72D297353CC}">
                  <c16:uniqueId val="{00000002-75AD-4D7B-944B-587D7B76547E}"/>
                </c:ext>
              </c:extLst>
            </c:dLbl>
            <c:dLbl>
              <c:idx val="3"/>
              <c:layout>
                <c:manualLayout>
                  <c:x val="-1.1684917502895729E-3"/>
                  <c:y val="1.6619006228430652E-4"/>
                </c:manualLayout>
              </c:layout>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5AD-4D7B-944B-587D7B76547E}"/>
                </c:ext>
              </c:extLst>
            </c:dLbl>
            <c:dLbl>
              <c:idx val="5"/>
              <c:layout>
                <c:manualLayout>
                  <c:x val="0"/>
                  <c:y val="5.684816165806275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5AD-4D7B-944B-587D7B76547E}"/>
                </c:ext>
              </c:extLst>
            </c:dLbl>
            <c:dLbl>
              <c:idx val="6"/>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5AD-4D7B-944B-587D7B76547E}"/>
                </c:ext>
              </c:extLst>
            </c:dLbl>
            <c:dLbl>
              <c:idx val="8"/>
              <c:layout>
                <c:manualLayout>
                  <c:x val="0"/>
                  <c:y val="-2.3225115066424742E-2"/>
                </c:manualLayout>
              </c:layout>
              <c:tx>
                <c:rich>
                  <a:bodyPr/>
                  <a:lstStyle/>
                  <a:p>
                    <a:fld id="{BC7FC659-9A9C-4E9C-AD12-520B411EDD2A}" type="VALUE">
                      <a:rPr lang="en-US">
                        <a:solidFill>
                          <a:schemeClr val="bg1"/>
                        </a:solidFill>
                      </a:rPr>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75AD-4D7B-944B-587D7B76547E}"/>
                </c:ext>
              </c:extLst>
            </c:dLbl>
            <c:dLbl>
              <c:idx val="9"/>
              <c:tx>
                <c:rich>
                  <a:bodyPr/>
                  <a:lstStyle/>
                  <a:p>
                    <a:fld id="{1B403A91-D3A4-4B2B-8B96-0B6E19C765C5}" type="VALUE">
                      <a:rPr lang="en-US">
                        <a:solidFill>
                          <a:schemeClr val="bg1"/>
                        </a:solidFill>
                      </a:rPr>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7178-4DD9-A0E0-D40E85CE6313}"/>
                </c:ext>
              </c:extLst>
            </c:dLbl>
            <c:dLbl>
              <c:idx val="10"/>
              <c:tx>
                <c:rich>
                  <a:bodyPr/>
                  <a:lstStyle/>
                  <a:p>
                    <a:fld id="{36550772-9201-4F2E-8275-AA2B401824E3}" type="VALUE">
                      <a:rPr lang="en-US">
                        <a:solidFill>
                          <a:schemeClr val="bg1"/>
                        </a:solidFill>
                      </a:rPr>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7178-4DD9-A0E0-D40E85CE6313}"/>
                </c:ext>
              </c:extLst>
            </c:dLbl>
            <c:dLbl>
              <c:idx val="11"/>
              <c:tx>
                <c:rich>
                  <a:bodyPr/>
                  <a:lstStyle/>
                  <a:p>
                    <a:fld id="{A1488955-5257-42EF-B3D4-DCFD13E3B118}" type="VALUE">
                      <a:rPr lang="en-US">
                        <a:solidFill>
                          <a:schemeClr val="bg1"/>
                        </a:solidFill>
                      </a:rPr>
                      <a:pPr/>
                      <a:t>[VALOR]</a:t>
                    </a:fld>
                    <a:endParaRPr lang="es-MX"/>
                  </a:p>
                </c:rich>
              </c:tx>
              <c:showLegendKey val="0"/>
              <c:showVal val="1"/>
              <c:showCatName val="0"/>
              <c:showSerName val="0"/>
              <c:showPercent val="0"/>
              <c:showBubbleSize val="0"/>
              <c:extLst>
                <c:ext xmlns:c15="http://schemas.microsoft.com/office/drawing/2012/chart" uri="{CE6537A1-D6FC-4f65-9D91-7224C49458BB}">
                  <c15:layout>
                    <c:manualLayout>
                      <c:w val="3.2732543443141145E-2"/>
                      <c:h val="4.1181000324259844E-2"/>
                    </c:manualLayout>
                  </c15:layout>
                  <c15:dlblFieldTable/>
                  <c15:showDataLabelsRange val="0"/>
                </c:ext>
                <c:ext xmlns:c16="http://schemas.microsoft.com/office/drawing/2014/chart" uri="{C3380CC4-5D6E-409C-BE32-E72D297353CC}">
                  <c16:uniqueId val="{00000005-7178-4DD9-A0E0-D40E85CE6313}"/>
                </c:ext>
              </c:extLst>
            </c:dLbl>
            <c:dLbl>
              <c:idx val="16"/>
              <c:layout>
                <c:manualLayout>
                  <c:x val="-1.4285416759240999E-8"/>
                  <c:y val="5.1031319719819423E-3"/>
                </c:manualLayout>
              </c:layout>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5="http://schemas.microsoft.com/office/drawing/2012/chart" uri="{CE6537A1-D6FC-4f65-9D91-7224C49458BB}">
                  <c15:layout>
                    <c:manualLayout>
                      <c:w val="3.6207377251698342E-2"/>
                      <c:h val="3.2487103394006102E-2"/>
                    </c:manualLayout>
                  </c15:layout>
                </c:ext>
                <c:ext xmlns:c16="http://schemas.microsoft.com/office/drawing/2014/chart" uri="{C3380CC4-5D6E-409C-BE32-E72D297353CC}">
                  <c16:uniqueId val="{00000050-022D-41DD-A7F2-F35825E248E6}"/>
                </c:ext>
              </c:extLst>
            </c:dLbl>
            <c:dLbl>
              <c:idx val="17"/>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6="http://schemas.microsoft.com/office/drawing/2014/chart" uri="{C3380CC4-5D6E-409C-BE32-E72D297353CC}">
                  <c16:uniqueId val="{00000051-022D-41DD-A7F2-F35825E248E6}"/>
                </c:ext>
              </c:extLst>
            </c:dLbl>
            <c:dLbl>
              <c:idx val="18"/>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6="http://schemas.microsoft.com/office/drawing/2014/chart" uri="{C3380CC4-5D6E-409C-BE32-E72D297353CC}">
                  <c16:uniqueId val="{00000052-022D-41DD-A7F2-F35825E248E6}"/>
                </c:ext>
              </c:extLst>
            </c:dLbl>
            <c:dLbl>
              <c:idx val="19"/>
              <c:spPr>
                <a:noFill/>
                <a:ln>
                  <a:noFill/>
                </a:ln>
                <a:effectLst/>
              </c:spPr>
              <c:txPr>
                <a:bodyPr rot="0" vert="horz"/>
                <a:lstStyle/>
                <a:p>
                  <a:pPr>
                    <a:defRPr sz="1000">
                      <a:solidFill>
                        <a:schemeClr val="bg1"/>
                      </a:solidFill>
                    </a:defRPr>
                  </a:pPr>
                  <a:endParaRPr lang="es-MX"/>
                </a:p>
              </c:txPr>
              <c:showLegendKey val="0"/>
              <c:showVal val="1"/>
              <c:showCatName val="0"/>
              <c:showSerName val="0"/>
              <c:showPercent val="0"/>
              <c:showBubbleSize val="0"/>
              <c:extLst>
                <c:ext xmlns:c16="http://schemas.microsoft.com/office/drawing/2014/chart" uri="{C3380CC4-5D6E-409C-BE32-E72D297353CC}">
                  <c16:uniqueId val="{00000053-022D-41DD-A7F2-F35825E248E6}"/>
                </c:ext>
              </c:extLst>
            </c:dLbl>
            <c:spPr>
              <a:noFill/>
              <a:ln>
                <a:noFill/>
              </a:ln>
              <a:effectLst/>
            </c:spPr>
            <c:txPr>
              <a:bodyPr rot="0" vert="horz"/>
              <a:lstStyle/>
              <a:p>
                <a:pPr>
                  <a:defRPr sz="1000">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4"/>
              <c:pt idx="0">
                <c:v>14-44 En situación de pobreza 2016</c:v>
              </c:pt>
              <c:pt idx="1">
                <c:v>14-44 En situación de pobreza 2018</c:v>
              </c:pt>
              <c:pt idx="2">
                <c:v>14-44 En situación de pobreza 2020</c:v>
              </c:pt>
              <c:pt idx="3">
                <c:v>14-44 En situación de pobreza 2022</c:v>
              </c:pt>
              <c:pt idx="4">
                <c:v>14-44 En situación de no pobreza 2016</c:v>
              </c:pt>
              <c:pt idx="5">
                <c:v>14-44 En situación de no pobreza 2018</c:v>
              </c:pt>
              <c:pt idx="6">
                <c:v>14-44 En situación de no pobreza 2020</c:v>
              </c:pt>
              <c:pt idx="7">
                <c:v>14-44 En situación de no pobreza 2022</c:v>
              </c:pt>
              <c:pt idx="8">
                <c:v>45-64 En situación de pobreza 2016</c:v>
              </c:pt>
              <c:pt idx="9">
                <c:v>45-64 En situación de pobreza 2018</c:v>
              </c:pt>
              <c:pt idx="10">
                <c:v>45-64 En situación de pobreza 2020</c:v>
              </c:pt>
              <c:pt idx="11">
                <c:v>45-64 En situación de pobreza 2022</c:v>
              </c:pt>
              <c:pt idx="12">
                <c:v>45-64 En situación de no pobreza 2016</c:v>
              </c:pt>
              <c:pt idx="13">
                <c:v>45-64 En situación de no pobreza 2018</c:v>
              </c:pt>
              <c:pt idx="14">
                <c:v>45-64 En situación de no pobreza 2020</c:v>
              </c:pt>
              <c:pt idx="15">
                <c:v>45-64 En situación de no pobreza 2022</c:v>
              </c:pt>
              <c:pt idx="16">
                <c:v>65 o más  En situación de pobreza 2016</c:v>
              </c:pt>
              <c:pt idx="17">
                <c:v>65 o más  En situación de pobreza 2018</c:v>
              </c:pt>
              <c:pt idx="18">
                <c:v>65 o más  En situación de pobreza 2020</c:v>
              </c:pt>
              <c:pt idx="19">
                <c:v>65 o más  En situación de pobreza 2022</c:v>
              </c:pt>
              <c:pt idx="20">
                <c:v>65 o más  En situación de no pobreza 2016</c:v>
              </c:pt>
              <c:pt idx="21">
                <c:v>65 o más  En situación de no pobreza 2018</c:v>
              </c:pt>
              <c:pt idx="22">
                <c:v>65 o más  En situación de no pobreza 2020</c:v>
              </c:pt>
              <c:pt idx="23">
                <c:v>65 o más  En situación de no pobreza 2022</c:v>
              </c:pt>
            </c:strLit>
          </c:cat>
          <c:val>
            <c:numRef>
              <c:f>(HOG1_D!$F$23,HOG1_D!$I$23,HOG1_D!$L$23,HOG1_D!$O$23,HOG1_D!$F$27,HOG1_D!$I$27,HOG1_D!$L$27,HOG1_D!$O$27,HOG1_D!$F$24,HOG1_D!$I$24,HOG1_D!$L$24,HOG1_D!$O$24,HOG1_D!$F$28,HOG1_D!$I$28,HOG1_D!$L$28,HOG1_D!$O$28,HOG1_D!$F$25,HOG1_D!$I$25,HOG1_D!$L$25,HOG1_D!$O$25,HOG1_D!$F$29,HOG1_D!$I$29,HOG1_D!$L$29,HOG1_D!$O$29)</c:f>
              <c:numCache>
                <c:formatCode>0.0</c:formatCode>
                <c:ptCount val="24"/>
                <c:pt idx="0">
                  <c:v>78.820945420759088</c:v>
                </c:pt>
                <c:pt idx="1">
                  <c:v>77.420634772235161</c:v>
                </c:pt>
                <c:pt idx="2">
                  <c:v>76.362021559904193</c:v>
                </c:pt>
                <c:pt idx="3">
                  <c:v>73.874783411808991</c:v>
                </c:pt>
                <c:pt idx="4">
                  <c:v>77.871511967192589</c:v>
                </c:pt>
                <c:pt idx="5">
                  <c:v>76.388404362393032</c:v>
                </c:pt>
                <c:pt idx="6">
                  <c:v>75.715562185707881</c:v>
                </c:pt>
                <c:pt idx="7">
                  <c:v>72.730117891295322</c:v>
                </c:pt>
                <c:pt idx="8">
                  <c:v>71.354926032395142</c:v>
                </c:pt>
                <c:pt idx="9">
                  <c:v>70.850937054469426</c:v>
                </c:pt>
                <c:pt idx="10">
                  <c:v>71.376728554168423</c:v>
                </c:pt>
                <c:pt idx="11">
                  <c:v>67.423102342654531</c:v>
                </c:pt>
                <c:pt idx="12">
                  <c:v>70.384305348529892</c:v>
                </c:pt>
                <c:pt idx="13">
                  <c:v>70.510008893957647</c:v>
                </c:pt>
                <c:pt idx="14">
                  <c:v>68.894869189581101</c:v>
                </c:pt>
                <c:pt idx="15">
                  <c:v>67.455878616162551</c:v>
                </c:pt>
                <c:pt idx="16">
                  <c:v>60.885685926054002</c:v>
                </c:pt>
                <c:pt idx="17">
                  <c:v>60.782083587988765</c:v>
                </c:pt>
                <c:pt idx="18">
                  <c:v>60.500349499820103</c:v>
                </c:pt>
                <c:pt idx="19">
                  <c:v>58.490408776626325</c:v>
                </c:pt>
                <c:pt idx="20">
                  <c:v>61.766335202931877</c:v>
                </c:pt>
                <c:pt idx="21">
                  <c:v>61.590547896973369</c:v>
                </c:pt>
                <c:pt idx="22">
                  <c:v>60.978993910697319</c:v>
                </c:pt>
                <c:pt idx="23">
                  <c:v>58.992935350260488</c:v>
                </c:pt>
              </c:numCache>
            </c:numRef>
          </c:val>
          <c:extLst>
            <c:ext xmlns:c16="http://schemas.microsoft.com/office/drawing/2014/chart" uri="{C3380CC4-5D6E-409C-BE32-E72D297353CC}">
              <c16:uniqueId val="{00000007-75AD-4D7B-944B-587D7B76547E}"/>
            </c:ext>
          </c:extLst>
        </c:ser>
        <c:ser>
          <c:idx val="1"/>
          <c:order val="1"/>
          <c:tx>
            <c:strRef>
              <c:f>HOG1_D!$G$18</c:f>
              <c:strCache>
                <c:ptCount val="1"/>
                <c:pt idx="0">
                  <c:v>Mujer </c:v>
                </c:pt>
              </c:strCache>
            </c:strRef>
          </c:tx>
          <c:spPr>
            <a:solidFill>
              <a:srgbClr val="5FA2AE"/>
            </a:solidFill>
          </c:spPr>
          <c:invertIfNegative val="0"/>
          <c:dPt>
            <c:idx val="0"/>
            <c:invertIfNegative val="0"/>
            <c:bubble3D val="0"/>
            <c:spPr>
              <a:solidFill>
                <a:srgbClr val="4E919C"/>
              </a:solidFill>
            </c:spPr>
            <c:extLst>
              <c:ext xmlns:c16="http://schemas.microsoft.com/office/drawing/2014/chart" uri="{C3380CC4-5D6E-409C-BE32-E72D297353CC}">
                <c16:uniqueId val="{00000008-75AD-4D7B-944B-587D7B76547E}"/>
              </c:ext>
            </c:extLst>
          </c:dPt>
          <c:dPt>
            <c:idx val="1"/>
            <c:invertIfNegative val="0"/>
            <c:bubble3D val="0"/>
            <c:spPr>
              <a:solidFill>
                <a:srgbClr val="4E919C"/>
              </a:solidFill>
            </c:spPr>
            <c:extLst>
              <c:ext xmlns:c16="http://schemas.microsoft.com/office/drawing/2014/chart" uri="{C3380CC4-5D6E-409C-BE32-E72D297353CC}">
                <c16:uniqueId val="{00000009-75AD-4D7B-944B-587D7B76547E}"/>
              </c:ext>
            </c:extLst>
          </c:dPt>
          <c:dPt>
            <c:idx val="2"/>
            <c:invertIfNegative val="0"/>
            <c:bubble3D val="0"/>
            <c:spPr>
              <a:solidFill>
                <a:srgbClr val="4E919C"/>
              </a:solidFill>
            </c:spPr>
            <c:extLst>
              <c:ext xmlns:c16="http://schemas.microsoft.com/office/drawing/2014/chart" uri="{C3380CC4-5D6E-409C-BE32-E72D297353CC}">
                <c16:uniqueId val="{0000000A-75AD-4D7B-944B-587D7B76547E}"/>
              </c:ext>
            </c:extLst>
          </c:dPt>
          <c:dPt>
            <c:idx val="3"/>
            <c:invertIfNegative val="0"/>
            <c:bubble3D val="0"/>
            <c:spPr>
              <a:solidFill>
                <a:srgbClr val="4E919C"/>
              </a:solidFill>
            </c:spPr>
            <c:extLst>
              <c:ext xmlns:c16="http://schemas.microsoft.com/office/drawing/2014/chart" uri="{C3380CC4-5D6E-409C-BE32-E72D297353CC}">
                <c16:uniqueId val="{0000000B-75AD-4D7B-944B-587D7B76547E}"/>
              </c:ext>
            </c:extLst>
          </c:dPt>
          <c:dPt>
            <c:idx val="4"/>
            <c:invertIfNegative val="0"/>
            <c:bubble3D val="0"/>
            <c:spPr>
              <a:solidFill>
                <a:srgbClr val="84B9C2"/>
              </a:solidFill>
              <a:ln>
                <a:solidFill>
                  <a:srgbClr val="4E919C"/>
                </a:solidFill>
              </a:ln>
            </c:spPr>
            <c:extLst>
              <c:ext xmlns:c16="http://schemas.microsoft.com/office/drawing/2014/chart" uri="{C3380CC4-5D6E-409C-BE32-E72D297353CC}">
                <c16:uniqueId val="{00000002-7178-4DD9-A0E0-D40E85CE6313}"/>
              </c:ext>
            </c:extLst>
          </c:dPt>
          <c:dPt>
            <c:idx val="5"/>
            <c:invertIfNegative val="0"/>
            <c:bubble3D val="0"/>
            <c:spPr>
              <a:solidFill>
                <a:srgbClr val="84B9C2"/>
              </a:solidFill>
              <a:ln>
                <a:solidFill>
                  <a:srgbClr val="4E919C"/>
                </a:solidFill>
              </a:ln>
            </c:spPr>
            <c:extLst>
              <c:ext xmlns:c16="http://schemas.microsoft.com/office/drawing/2014/chart" uri="{C3380CC4-5D6E-409C-BE32-E72D297353CC}">
                <c16:uniqueId val="{0000000C-75AD-4D7B-944B-587D7B76547E}"/>
              </c:ext>
            </c:extLst>
          </c:dPt>
          <c:dPt>
            <c:idx val="6"/>
            <c:invertIfNegative val="0"/>
            <c:bubble3D val="0"/>
            <c:spPr>
              <a:solidFill>
                <a:srgbClr val="84B9C2"/>
              </a:solidFill>
              <a:ln>
                <a:solidFill>
                  <a:srgbClr val="4E919C"/>
                </a:solidFill>
              </a:ln>
            </c:spPr>
            <c:extLst>
              <c:ext xmlns:c16="http://schemas.microsoft.com/office/drawing/2014/chart" uri="{C3380CC4-5D6E-409C-BE32-E72D297353CC}">
                <c16:uniqueId val="{0000000D-75AD-4D7B-944B-587D7B76547E}"/>
              </c:ext>
            </c:extLst>
          </c:dPt>
          <c:dPt>
            <c:idx val="7"/>
            <c:invertIfNegative val="0"/>
            <c:bubble3D val="0"/>
            <c:spPr>
              <a:solidFill>
                <a:srgbClr val="84B9C2"/>
              </a:solidFill>
              <a:ln>
                <a:solidFill>
                  <a:srgbClr val="4E919C"/>
                </a:solidFill>
              </a:ln>
            </c:spPr>
            <c:extLst>
              <c:ext xmlns:c16="http://schemas.microsoft.com/office/drawing/2014/chart" uri="{C3380CC4-5D6E-409C-BE32-E72D297353CC}">
                <c16:uniqueId val="{0000000E-75AD-4D7B-944B-587D7B76547E}"/>
              </c:ext>
            </c:extLst>
          </c:dPt>
          <c:dPt>
            <c:idx val="8"/>
            <c:invertIfNegative val="0"/>
            <c:bubble3D val="0"/>
            <c:spPr>
              <a:solidFill>
                <a:srgbClr val="4E919C"/>
              </a:solidFill>
            </c:spPr>
            <c:extLst>
              <c:ext xmlns:c16="http://schemas.microsoft.com/office/drawing/2014/chart" uri="{C3380CC4-5D6E-409C-BE32-E72D297353CC}">
                <c16:uniqueId val="{0000000F-75AD-4D7B-944B-587D7B76547E}"/>
              </c:ext>
            </c:extLst>
          </c:dPt>
          <c:dPt>
            <c:idx val="9"/>
            <c:invertIfNegative val="0"/>
            <c:bubble3D val="0"/>
            <c:spPr>
              <a:solidFill>
                <a:srgbClr val="4E919C"/>
              </a:solidFill>
            </c:spPr>
            <c:extLst>
              <c:ext xmlns:c16="http://schemas.microsoft.com/office/drawing/2014/chart" uri="{C3380CC4-5D6E-409C-BE32-E72D297353CC}">
                <c16:uniqueId val="{00000006-7178-4DD9-A0E0-D40E85CE6313}"/>
              </c:ext>
            </c:extLst>
          </c:dPt>
          <c:dPt>
            <c:idx val="10"/>
            <c:invertIfNegative val="0"/>
            <c:bubble3D val="0"/>
            <c:spPr>
              <a:solidFill>
                <a:srgbClr val="4E919C"/>
              </a:solidFill>
            </c:spPr>
            <c:extLst>
              <c:ext xmlns:c16="http://schemas.microsoft.com/office/drawing/2014/chart" uri="{C3380CC4-5D6E-409C-BE32-E72D297353CC}">
                <c16:uniqueId val="{00000007-7178-4DD9-A0E0-D40E85CE6313}"/>
              </c:ext>
            </c:extLst>
          </c:dPt>
          <c:dPt>
            <c:idx val="11"/>
            <c:invertIfNegative val="0"/>
            <c:bubble3D val="0"/>
            <c:spPr>
              <a:solidFill>
                <a:srgbClr val="4E919C"/>
              </a:solidFill>
            </c:spPr>
            <c:extLst>
              <c:ext xmlns:c16="http://schemas.microsoft.com/office/drawing/2014/chart" uri="{C3380CC4-5D6E-409C-BE32-E72D297353CC}">
                <c16:uniqueId val="{00000008-7178-4DD9-A0E0-D40E85CE6313}"/>
              </c:ext>
            </c:extLst>
          </c:dPt>
          <c:dPt>
            <c:idx val="12"/>
            <c:invertIfNegative val="0"/>
            <c:bubble3D val="0"/>
            <c:spPr>
              <a:solidFill>
                <a:srgbClr val="84B9C2"/>
              </a:solidFill>
              <a:ln>
                <a:solidFill>
                  <a:srgbClr val="4E919C"/>
                </a:solidFill>
              </a:ln>
            </c:spPr>
            <c:extLst>
              <c:ext xmlns:c16="http://schemas.microsoft.com/office/drawing/2014/chart" uri="{C3380CC4-5D6E-409C-BE32-E72D297353CC}">
                <c16:uniqueId val="{0000000D-7178-4DD9-A0E0-D40E85CE6313}"/>
              </c:ext>
            </c:extLst>
          </c:dPt>
          <c:dPt>
            <c:idx val="13"/>
            <c:invertIfNegative val="0"/>
            <c:bubble3D val="0"/>
            <c:spPr>
              <a:solidFill>
                <a:srgbClr val="84B9C2"/>
              </a:solidFill>
              <a:ln>
                <a:solidFill>
                  <a:srgbClr val="4E919C"/>
                </a:solidFill>
              </a:ln>
            </c:spPr>
            <c:extLst>
              <c:ext xmlns:c16="http://schemas.microsoft.com/office/drawing/2014/chart" uri="{C3380CC4-5D6E-409C-BE32-E72D297353CC}">
                <c16:uniqueId val="{0000000E-7178-4DD9-A0E0-D40E85CE6313}"/>
              </c:ext>
            </c:extLst>
          </c:dPt>
          <c:dPt>
            <c:idx val="14"/>
            <c:invertIfNegative val="0"/>
            <c:bubble3D val="0"/>
            <c:spPr>
              <a:solidFill>
                <a:srgbClr val="84B9C2"/>
              </a:solidFill>
              <a:ln>
                <a:solidFill>
                  <a:srgbClr val="4E919C"/>
                </a:solidFill>
              </a:ln>
            </c:spPr>
            <c:extLst>
              <c:ext xmlns:c16="http://schemas.microsoft.com/office/drawing/2014/chart" uri="{C3380CC4-5D6E-409C-BE32-E72D297353CC}">
                <c16:uniqueId val="{0000000F-7178-4DD9-A0E0-D40E85CE6313}"/>
              </c:ext>
            </c:extLst>
          </c:dPt>
          <c:dPt>
            <c:idx val="15"/>
            <c:invertIfNegative val="0"/>
            <c:bubble3D val="0"/>
            <c:spPr>
              <a:solidFill>
                <a:srgbClr val="84B9C2"/>
              </a:solidFill>
              <a:ln>
                <a:solidFill>
                  <a:srgbClr val="4E919C"/>
                </a:solidFill>
              </a:ln>
            </c:spPr>
            <c:extLst>
              <c:ext xmlns:c16="http://schemas.microsoft.com/office/drawing/2014/chart" uri="{C3380CC4-5D6E-409C-BE32-E72D297353CC}">
                <c16:uniqueId val="{00000010-7178-4DD9-A0E0-D40E85CE6313}"/>
              </c:ext>
            </c:extLst>
          </c:dPt>
          <c:dPt>
            <c:idx val="20"/>
            <c:invertIfNegative val="0"/>
            <c:bubble3D val="0"/>
            <c:spPr>
              <a:solidFill>
                <a:srgbClr val="84B9C2"/>
              </a:solidFill>
              <a:ln>
                <a:solidFill>
                  <a:srgbClr val="4E919C"/>
                </a:solidFill>
              </a:ln>
            </c:spPr>
            <c:extLst>
              <c:ext xmlns:c16="http://schemas.microsoft.com/office/drawing/2014/chart" uri="{C3380CC4-5D6E-409C-BE32-E72D297353CC}">
                <c16:uniqueId val="{00000011-7178-4DD9-A0E0-D40E85CE6313}"/>
              </c:ext>
            </c:extLst>
          </c:dPt>
          <c:dPt>
            <c:idx val="21"/>
            <c:invertIfNegative val="0"/>
            <c:bubble3D val="0"/>
            <c:spPr>
              <a:solidFill>
                <a:srgbClr val="84B9C2"/>
              </a:solidFill>
              <a:ln>
                <a:solidFill>
                  <a:srgbClr val="4E919C"/>
                </a:solidFill>
              </a:ln>
            </c:spPr>
            <c:extLst>
              <c:ext xmlns:c16="http://schemas.microsoft.com/office/drawing/2014/chart" uri="{C3380CC4-5D6E-409C-BE32-E72D297353CC}">
                <c16:uniqueId val="{00000012-7178-4DD9-A0E0-D40E85CE6313}"/>
              </c:ext>
            </c:extLst>
          </c:dPt>
          <c:dPt>
            <c:idx val="22"/>
            <c:invertIfNegative val="0"/>
            <c:bubble3D val="0"/>
            <c:spPr>
              <a:solidFill>
                <a:srgbClr val="84B9C2"/>
              </a:solidFill>
              <a:ln>
                <a:solidFill>
                  <a:srgbClr val="4E919C"/>
                </a:solidFill>
              </a:ln>
            </c:spPr>
            <c:extLst>
              <c:ext xmlns:c16="http://schemas.microsoft.com/office/drawing/2014/chart" uri="{C3380CC4-5D6E-409C-BE32-E72D297353CC}">
                <c16:uniqueId val="{00000013-7178-4DD9-A0E0-D40E85CE6313}"/>
              </c:ext>
            </c:extLst>
          </c:dPt>
          <c:dPt>
            <c:idx val="23"/>
            <c:invertIfNegative val="0"/>
            <c:bubble3D val="0"/>
            <c:spPr>
              <a:solidFill>
                <a:srgbClr val="84B9C2"/>
              </a:solidFill>
              <a:ln>
                <a:solidFill>
                  <a:srgbClr val="4E919C"/>
                </a:solidFill>
              </a:ln>
            </c:spPr>
            <c:extLst>
              <c:ext xmlns:c16="http://schemas.microsoft.com/office/drawing/2014/chart" uri="{C3380CC4-5D6E-409C-BE32-E72D297353CC}">
                <c16:uniqueId val="{00000014-7178-4DD9-A0E0-D40E85CE6313}"/>
              </c:ext>
            </c:extLst>
          </c:dPt>
          <c:dLbls>
            <c:dLbl>
              <c:idx val="0"/>
              <c:layout>
                <c:manualLayout>
                  <c:x val="-7.8763189985174705E-4"/>
                  <c:y val="3.12988968247885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75AD-4D7B-944B-587D7B76547E}"/>
                </c:ext>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5AD-4D7B-944B-587D7B76547E}"/>
                </c:ext>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5AD-4D7B-944B-587D7B76547E}"/>
                </c:ext>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5AD-4D7B-944B-587D7B76547E}"/>
                </c:ext>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75AD-4D7B-944B-587D7B76547E}"/>
                </c:ext>
              </c:extLst>
            </c:dLbl>
            <c:dLbl>
              <c:idx val="6"/>
              <c:layout>
                <c:manualLayout>
                  <c:x val="1.894428426331123E-3"/>
                  <c:y val="-7.49728186195443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5AD-4D7B-944B-587D7B76547E}"/>
                </c:ext>
              </c:extLst>
            </c:dLbl>
            <c:dLbl>
              <c:idx val="7"/>
              <c:layout>
                <c:manualLayout>
                  <c:x val="-1.0830571767575146E-3"/>
                  <c:y val="1.54833424560169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75AD-4D7B-944B-587D7B76547E}"/>
                </c:ext>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5AD-4D7B-944B-587D7B76547E}"/>
                </c:ext>
              </c:extLst>
            </c:dLbl>
            <c:spPr>
              <a:noFill/>
              <a:ln>
                <a:noFill/>
              </a:ln>
              <a:effectLst/>
            </c:spPr>
            <c:txPr>
              <a:bodyPr rot="0" vert="horz"/>
              <a:lstStyle/>
              <a:p>
                <a:pPr>
                  <a:defRPr sz="1050" b="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4"/>
              <c:pt idx="0">
                <c:v>14-44 En situación de pobreza 2016</c:v>
              </c:pt>
              <c:pt idx="1">
                <c:v>14-44 En situación de pobreza 2018</c:v>
              </c:pt>
              <c:pt idx="2">
                <c:v>14-44 En situación de pobreza 2020</c:v>
              </c:pt>
              <c:pt idx="3">
                <c:v>14-44 En situación de pobreza 2022</c:v>
              </c:pt>
              <c:pt idx="4">
                <c:v>14-44 En situación de no pobreza 2016</c:v>
              </c:pt>
              <c:pt idx="5">
                <c:v>14-44 En situación de no pobreza 2018</c:v>
              </c:pt>
              <c:pt idx="6">
                <c:v>14-44 En situación de no pobreza 2020</c:v>
              </c:pt>
              <c:pt idx="7">
                <c:v>14-44 En situación de no pobreza 2022</c:v>
              </c:pt>
              <c:pt idx="8">
                <c:v>45-64 En situación de pobreza 2016</c:v>
              </c:pt>
              <c:pt idx="9">
                <c:v>45-64 En situación de pobreza 2018</c:v>
              </c:pt>
              <c:pt idx="10">
                <c:v>45-64 En situación de pobreza 2020</c:v>
              </c:pt>
              <c:pt idx="11">
                <c:v>45-64 En situación de pobreza 2022</c:v>
              </c:pt>
              <c:pt idx="12">
                <c:v>45-64 En situación de no pobreza 2016</c:v>
              </c:pt>
              <c:pt idx="13">
                <c:v>45-64 En situación de no pobreza 2018</c:v>
              </c:pt>
              <c:pt idx="14">
                <c:v>45-64 En situación de no pobreza 2020</c:v>
              </c:pt>
              <c:pt idx="15">
                <c:v>45-64 En situación de no pobreza 2022</c:v>
              </c:pt>
              <c:pt idx="16">
                <c:v>65 o más  En situación de pobreza 2016</c:v>
              </c:pt>
              <c:pt idx="17">
                <c:v>65 o más  En situación de pobreza 2018</c:v>
              </c:pt>
              <c:pt idx="18">
                <c:v>65 o más  En situación de pobreza 2020</c:v>
              </c:pt>
              <c:pt idx="19">
                <c:v>65 o más  En situación de pobreza 2022</c:v>
              </c:pt>
              <c:pt idx="20">
                <c:v>65 o más  En situación de no pobreza 2016</c:v>
              </c:pt>
              <c:pt idx="21">
                <c:v>65 o más  En situación de no pobreza 2018</c:v>
              </c:pt>
              <c:pt idx="22">
                <c:v>65 o más  En situación de no pobreza 2020</c:v>
              </c:pt>
              <c:pt idx="23">
                <c:v>65 o más  En situación de no pobreza 2022</c:v>
              </c:pt>
            </c:strLit>
          </c:cat>
          <c:val>
            <c:numRef>
              <c:f>(HOG1_D!$G$23,HOG1_D!$J$23,HOG1_D!$M$23,HOG1_D!$P$23,HOG1_D!$G$27,HOG1_D!$J$27,HOG1_D!$M$27,HOG1_D!$P$27,HOG1_D!$G$24,HOG1_D!$J$24,HOG1_D!$M$24,HOG1_D!$P$24,HOG1_D!$G$28,HOG1_D!$J$28,HOG1_D!$M$28,HOG1_D!$P$28,HOG1_D!$G$25,HOG1_D!$J$25,HOG1_D!$M$25,HOG1_D!$P$25,HOG1_D!$G$29,HOG1_D!$J$29,HOG1_D!$M$29,HOG1_D!$P$29)</c:f>
              <c:numCache>
                <c:formatCode>0.0</c:formatCode>
                <c:ptCount val="24"/>
                <c:pt idx="0">
                  <c:v>21.179054579240908</c:v>
                </c:pt>
                <c:pt idx="1">
                  <c:v>22.579365227764832</c:v>
                </c:pt>
                <c:pt idx="2">
                  <c:v>23.637978440095804</c:v>
                </c:pt>
                <c:pt idx="3">
                  <c:v>26.125216588191009</c:v>
                </c:pt>
                <c:pt idx="4">
                  <c:v>22.128488032807407</c:v>
                </c:pt>
                <c:pt idx="5">
                  <c:v>23.61159563760696</c:v>
                </c:pt>
                <c:pt idx="6">
                  <c:v>24.284437814292115</c:v>
                </c:pt>
                <c:pt idx="7">
                  <c:v>27.269882108704678</c:v>
                </c:pt>
                <c:pt idx="8">
                  <c:v>28.645073967604855</c:v>
                </c:pt>
                <c:pt idx="9">
                  <c:v>29.149062945530581</c:v>
                </c:pt>
                <c:pt idx="10">
                  <c:v>28.623271445831584</c:v>
                </c:pt>
                <c:pt idx="11">
                  <c:v>32.576897657345469</c:v>
                </c:pt>
                <c:pt idx="12">
                  <c:v>29.615694651470108</c:v>
                </c:pt>
                <c:pt idx="13">
                  <c:v>29.489991106042357</c:v>
                </c:pt>
                <c:pt idx="14">
                  <c:v>31.105130810418906</c:v>
                </c:pt>
                <c:pt idx="15">
                  <c:v>32.544121383837442</c:v>
                </c:pt>
                <c:pt idx="16">
                  <c:v>39.114314073945991</c:v>
                </c:pt>
                <c:pt idx="17">
                  <c:v>39.217916412011242</c:v>
                </c:pt>
                <c:pt idx="18">
                  <c:v>39.499650500179897</c:v>
                </c:pt>
                <c:pt idx="19">
                  <c:v>41.509591223373683</c:v>
                </c:pt>
                <c:pt idx="20">
                  <c:v>38.233664797068123</c:v>
                </c:pt>
                <c:pt idx="21">
                  <c:v>38.409452103026631</c:v>
                </c:pt>
                <c:pt idx="22">
                  <c:v>39.021006089302681</c:v>
                </c:pt>
                <c:pt idx="23">
                  <c:v>41.007064649739512</c:v>
                </c:pt>
              </c:numCache>
            </c:numRef>
          </c:val>
          <c:extLst>
            <c:ext xmlns:c16="http://schemas.microsoft.com/office/drawing/2014/chart" uri="{C3380CC4-5D6E-409C-BE32-E72D297353CC}">
              <c16:uniqueId val="{00000010-75AD-4D7B-944B-587D7B76547E}"/>
            </c:ext>
          </c:extLst>
        </c:ser>
        <c:dLbls>
          <c:showLegendKey val="0"/>
          <c:showVal val="1"/>
          <c:showCatName val="0"/>
          <c:showSerName val="0"/>
          <c:showPercent val="0"/>
          <c:showBubbleSize val="0"/>
        </c:dLbls>
        <c:gapWidth val="50"/>
        <c:overlap val="100"/>
        <c:axId val="443096440"/>
        <c:axId val="443092912"/>
      </c:bar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a:solidFill>
                  <a:srgbClr val="002060"/>
                </a:solidFill>
              </a:defRPr>
            </a:pPr>
            <a:endParaRPr lang="es-MX"/>
          </a:p>
        </c:txPr>
        <c:crossAx val="443092912"/>
        <c:crosses val="autoZero"/>
        <c:auto val="1"/>
        <c:lblAlgn val="ctr"/>
        <c:lblOffset val="100"/>
        <c:noMultiLvlLbl val="0"/>
      </c:catAx>
      <c:valAx>
        <c:axId val="443092912"/>
        <c:scaling>
          <c:orientation val="minMax"/>
          <c:max val="100"/>
        </c:scaling>
        <c:delete val="0"/>
        <c:axPos val="l"/>
        <c:title>
          <c:tx>
            <c:rich>
              <a:bodyPr/>
              <a:lstStyle/>
              <a:p>
                <a:pPr>
                  <a:defRPr b="0">
                    <a:solidFill>
                      <a:srgbClr val="002060"/>
                    </a:solidFill>
                  </a:defRPr>
                </a:pPr>
                <a:r>
                  <a:rPr lang="es-MX" b="0">
                    <a:solidFill>
                      <a:srgbClr val="002060"/>
                    </a:solidFill>
                  </a:rPr>
                  <a:t>Porcentaje del total de hogares</a:t>
                </a:r>
              </a:p>
            </c:rich>
          </c:tx>
          <c:layout>
            <c:manualLayout>
              <c:xMode val="edge"/>
              <c:yMode val="edge"/>
              <c:x val="2.5813615323465103E-2"/>
              <c:y val="0.34702020745685208"/>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ayout>
        <c:manualLayout>
          <c:xMode val="edge"/>
          <c:yMode val="edge"/>
          <c:x val="0.78956861090959884"/>
          <c:y val="0.14223283576561285"/>
          <c:w val="0.209330777963565"/>
          <c:h val="4.636002575149805E-2"/>
        </c:manualLayout>
      </c:layout>
      <c:overlay val="0"/>
      <c:spPr>
        <a:noFill/>
      </c:spPr>
      <c:txPr>
        <a:bodyPr/>
        <a:lstStyle/>
        <a:p>
          <a:pPr>
            <a:defRPr sz="1200"/>
          </a:pPr>
          <a:endParaRPr lang="es-MX"/>
        </a:p>
      </c:txPr>
    </c:legend>
    <c:plotVisOnly val="1"/>
    <c:dispBlanksAs val="gap"/>
    <c:showDLblsOverMax val="0"/>
  </c:chart>
  <c:spPr>
    <a:solidFill>
      <a:schemeClr val="bg1">
        <a:lumMod val="95000"/>
      </a:schemeClr>
    </a:solidFill>
    <a:ln>
      <a:noFill/>
    </a:ln>
  </c:spPr>
  <c:txPr>
    <a:bodyPr/>
    <a:lstStyle/>
    <a:p>
      <a:pPr>
        <a:defRPr sz="1100">
          <a:latin typeface="Trebuchet MS" pitchFamily="34" charset="0"/>
        </a:defRPr>
      </a:pPr>
      <a:endParaRPr lang="es-MX"/>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3920194333250242E-2"/>
          <c:y val="0.13660983871460439"/>
          <c:w val="0.45477764418181432"/>
          <c:h val="0.74762044177094167"/>
        </c:manualLayout>
      </c:layout>
      <c:barChart>
        <c:barDir val="col"/>
        <c:grouping val="stacked"/>
        <c:varyColors val="0"/>
        <c:ser>
          <c:idx val="0"/>
          <c:order val="0"/>
          <c:tx>
            <c:v>Monoparental</c:v>
          </c:tx>
          <c:spPr>
            <a:solidFill>
              <a:srgbClr val="7D619F"/>
            </a:solidFill>
            <a:ln w="12700">
              <a:solidFill>
                <a:srgbClr val="7D619F"/>
              </a:solidFill>
              <a:prstDash val="solid"/>
            </a:ln>
          </c:spPr>
          <c:invertIfNegative val="0"/>
          <c:dPt>
            <c:idx val="3"/>
            <c:invertIfNegative val="0"/>
            <c:bubble3D val="0"/>
            <c:extLst xmlns:c15="http://schemas.microsoft.com/office/drawing/2012/chart">
              <c:ext xmlns:c16="http://schemas.microsoft.com/office/drawing/2014/chart" uri="{C3380CC4-5D6E-409C-BE32-E72D297353CC}">
                <c16:uniqueId val="{00000001-BACA-4795-9198-6C032430D300}"/>
              </c:ext>
            </c:extLst>
          </c:dPt>
          <c:dPt>
            <c:idx val="4"/>
            <c:invertIfNegative val="0"/>
            <c:bubble3D val="0"/>
            <c:extLst xmlns:c15="http://schemas.microsoft.com/office/drawing/2012/chart">
              <c:ext xmlns:c16="http://schemas.microsoft.com/office/drawing/2014/chart" uri="{C3380CC4-5D6E-409C-BE32-E72D297353CC}">
                <c16:uniqueId val="{00000003-BACA-4795-9198-6C032430D300}"/>
              </c:ext>
            </c:extLst>
          </c:dPt>
          <c:dLbls>
            <c:spPr>
              <a:noFill/>
              <a:ln>
                <a:noFill/>
              </a:ln>
              <a:effectLst/>
            </c:spPr>
            <c:txPr>
              <a:bodyPr wrap="square" lIns="38100" tIns="19050" rIns="38100" bIns="19050" anchor="ctr">
                <a:spAutoFit/>
              </a:bodyPr>
              <a:lstStyle/>
              <a:p>
                <a:pPr>
                  <a:defRPr sz="1100" b="0">
                    <a:solidFill>
                      <a:schemeClr val="bg1"/>
                    </a:solidFill>
                    <a:latin typeface="Trebuchet MS" panose="020B0603020202020204" pitchFamily="34" charset="0"/>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(HOG2_D!$G$32,HOG2_D!$J$32,HOG2_D!$M$32,HOG2_D!$P$32,HOG2_D!$G$45,HOG2_D!$J$45,HOG2_D!$M$45,HOG2_D!$P$45)</c:f>
              <c:numCache>
                <c:formatCode>_-* #,##0.0_-;\-* #,##0.0_-;_-* "-"??_-;_-@_-</c:formatCode>
                <c:ptCount val="8"/>
                <c:pt idx="0">
                  <c:v>34.857800035228699</c:v>
                </c:pt>
                <c:pt idx="1">
                  <c:v>33.08228858877407</c:v>
                </c:pt>
                <c:pt idx="2">
                  <c:v>33.220970510251895</c:v>
                </c:pt>
                <c:pt idx="3">
                  <c:v>34.051037839077274</c:v>
                </c:pt>
                <c:pt idx="4">
                  <c:v>35.034638759759019</c:v>
                </c:pt>
                <c:pt idx="5">
                  <c:v>34.874000911647684</c:v>
                </c:pt>
                <c:pt idx="6">
                  <c:v>34.239499954898939</c:v>
                </c:pt>
                <c:pt idx="7">
                  <c:v>34.03222077345513</c:v>
                </c:pt>
              </c:numCache>
            </c:numRef>
          </c:val>
          <c:extLst xmlns:c15="http://schemas.microsoft.com/office/drawing/2012/chart">
            <c:ext xmlns:c16="http://schemas.microsoft.com/office/drawing/2014/chart" uri="{C3380CC4-5D6E-409C-BE32-E72D297353CC}">
              <c16:uniqueId val="{00000004-BACA-4795-9198-6C032430D300}"/>
            </c:ext>
          </c:extLst>
        </c:ser>
        <c:ser>
          <c:idx val="7"/>
          <c:order val="1"/>
          <c:tx>
            <c:v>Extendido, sin cónyuge con hijos</c:v>
          </c:tx>
          <c:spPr>
            <a:solidFill>
              <a:srgbClr val="1F497D">
                <a:alpha val="20000"/>
              </a:srgbClr>
            </a:solidFill>
            <a:ln w="3175">
              <a:solidFill>
                <a:srgbClr val="1F497D"/>
              </a:solidFill>
              <a:prstDash val="solid"/>
            </a:ln>
          </c:spPr>
          <c:invertIfNegative val="0"/>
          <c:dPt>
            <c:idx val="4"/>
            <c:invertIfNegative val="0"/>
            <c:bubble3D val="0"/>
            <c:extLst>
              <c:ext xmlns:c16="http://schemas.microsoft.com/office/drawing/2014/chart" uri="{C3380CC4-5D6E-409C-BE32-E72D297353CC}">
                <c16:uniqueId val="{00000027-BACA-4795-9198-6C032430D300}"/>
              </c:ext>
            </c:extLst>
          </c:dPt>
          <c:dLbls>
            <c:spPr>
              <a:noFill/>
              <a:ln>
                <a:noFill/>
              </a:ln>
              <a:effectLst/>
            </c:spPr>
            <c:txPr>
              <a:bodyPr wrap="square" lIns="38100" tIns="19050" rIns="38100" bIns="19050" anchor="ctr">
                <a:spAutoFit/>
              </a:bodyPr>
              <a:lstStyle/>
              <a:p>
                <a:pPr>
                  <a:defRPr sz="1100" b="0">
                    <a:latin typeface="Trebuchet MS" panose="020B0603020202020204" pitchFamily="34" charset="0"/>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(HOG2_D!$G$37,HOG2_D!$J$37,HOG2_D!$M$37,HOG2_D!$P$37,HOG2_D!$G$50,HOG2_D!$J$50,HOG2_D!$M$50,HOG2_D!$P$50)</c:f>
              <c:numCache>
                <c:formatCode>_-* #,##0.0_-;\-* #,##0.0_-;_-* "-"??_-;_-@_-</c:formatCode>
                <c:ptCount val="8"/>
                <c:pt idx="0">
                  <c:v>26.936911615534743</c:v>
                </c:pt>
                <c:pt idx="1">
                  <c:v>27.822674434780676</c:v>
                </c:pt>
                <c:pt idx="2">
                  <c:v>28.138149554457648</c:v>
                </c:pt>
                <c:pt idx="3">
                  <c:v>26.985676646890095</c:v>
                </c:pt>
                <c:pt idx="4">
                  <c:v>18.807742871706026</c:v>
                </c:pt>
                <c:pt idx="5">
                  <c:v>18.035616142097101</c:v>
                </c:pt>
                <c:pt idx="6">
                  <c:v>18.841464586792931</c:v>
                </c:pt>
                <c:pt idx="7">
                  <c:v>18.620219974641547</c:v>
                </c:pt>
              </c:numCache>
            </c:numRef>
          </c:val>
          <c:extLst>
            <c:ext xmlns:c16="http://schemas.microsoft.com/office/drawing/2014/chart" uri="{C3380CC4-5D6E-409C-BE32-E72D297353CC}">
              <c16:uniqueId val="{00000026-BACA-4795-9198-6C032430D300}"/>
            </c:ext>
          </c:extLst>
        </c:ser>
        <c:ser>
          <c:idx val="3"/>
          <c:order val="2"/>
          <c:tx>
            <c:v>Unipersonal</c:v>
          </c:tx>
          <c:spPr>
            <a:solidFill>
              <a:srgbClr val="9AA293"/>
            </a:solidFill>
            <a:ln w="3175">
              <a:solidFill>
                <a:srgbClr val="9AA293"/>
              </a:solidFill>
              <a:prstDash val="solid"/>
            </a:ln>
          </c:spPr>
          <c:invertIfNegative val="0"/>
          <c:dPt>
            <c:idx val="0"/>
            <c:invertIfNegative val="0"/>
            <c:bubble3D val="0"/>
            <c:extLst>
              <c:ext xmlns:c16="http://schemas.microsoft.com/office/drawing/2014/chart" uri="{C3380CC4-5D6E-409C-BE32-E72D297353CC}">
                <c16:uniqueId val="{0000000A-BACA-4795-9198-6C032430D300}"/>
              </c:ext>
            </c:extLst>
          </c:dPt>
          <c:dPt>
            <c:idx val="4"/>
            <c:invertIfNegative val="0"/>
            <c:bubble3D val="0"/>
            <c:extLst xmlns:c15="http://schemas.microsoft.com/office/drawing/2012/chart">
              <c:ext xmlns:c16="http://schemas.microsoft.com/office/drawing/2014/chart" uri="{C3380CC4-5D6E-409C-BE32-E72D297353CC}">
                <c16:uniqueId val="{0000000C-BACA-4795-9198-6C032430D300}"/>
              </c:ext>
            </c:extLst>
          </c:dPt>
          <c:dLbls>
            <c:spPr>
              <a:noFill/>
              <a:ln>
                <a:noFill/>
              </a:ln>
              <a:effectLst/>
            </c:spPr>
            <c:txPr>
              <a:bodyPr wrap="square" lIns="38100" tIns="19050" rIns="38100" bIns="19050" anchor="ctr">
                <a:spAutoFit/>
              </a:bodyPr>
              <a:lstStyle/>
              <a:p>
                <a:pPr>
                  <a:defRPr sz="1100" b="0">
                    <a:solidFill>
                      <a:schemeClr val="tx1"/>
                    </a:solidFill>
                    <a:latin typeface="Trebuchet MS" panose="020B0603020202020204" pitchFamily="34" charset="0"/>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(HOG2_D!$G$31,HOG2_D!$J$31,HOG2_D!$M$31,HOG2_D!$P$31,HOG2_D!$G$44,HOG2_D!$J$44,HOG2_D!$M$44,HOG2_D!$P$44)</c:f>
              <c:numCache>
                <c:formatCode>_-* #,##0.0_-;\-* #,##0.0_-;_-* "-"??_-;_-@_-</c:formatCode>
                <c:ptCount val="8"/>
                <c:pt idx="0">
                  <c:v>13.995259659242945</c:v>
                </c:pt>
                <c:pt idx="1">
                  <c:v>14.062373058667069</c:v>
                </c:pt>
                <c:pt idx="2">
                  <c:v>12.078518057507896</c:v>
                </c:pt>
                <c:pt idx="3">
                  <c:v>13.260080757148202</c:v>
                </c:pt>
                <c:pt idx="4">
                  <c:v>21.578547713681701</c:v>
                </c:pt>
                <c:pt idx="5">
                  <c:v>21.70826763653902</c:v>
                </c:pt>
                <c:pt idx="6">
                  <c:v>21.708945832883554</c:v>
                </c:pt>
                <c:pt idx="7">
                  <c:v>21.529460012127956</c:v>
                </c:pt>
              </c:numCache>
            </c:numRef>
          </c:val>
          <c:extLst xmlns:c15="http://schemas.microsoft.com/office/drawing/2012/chart">
            <c:ext xmlns:c16="http://schemas.microsoft.com/office/drawing/2014/chart" uri="{C3380CC4-5D6E-409C-BE32-E72D297353CC}">
              <c16:uniqueId val="{0000000D-BACA-4795-9198-6C032430D300}"/>
            </c:ext>
          </c:extLst>
        </c:ser>
        <c:ser>
          <c:idx val="2"/>
          <c:order val="3"/>
          <c:tx>
            <c:v>Conyugal con hijos</c:v>
          </c:tx>
          <c:spPr>
            <a:noFill/>
            <a:ln w="3175">
              <a:solidFill>
                <a:srgbClr val="00B050"/>
              </a:solidFill>
              <a:prstDash val="solid"/>
            </a:ln>
          </c:spPr>
          <c:invertIfNegative val="0"/>
          <c:dPt>
            <c:idx val="4"/>
            <c:invertIfNegative val="0"/>
            <c:bubble3D val="0"/>
            <c:extLst>
              <c:ext xmlns:c16="http://schemas.microsoft.com/office/drawing/2014/chart" uri="{C3380CC4-5D6E-409C-BE32-E72D297353CC}">
                <c16:uniqueId val="{00000025-BACA-4795-9198-6C032430D300}"/>
              </c:ext>
            </c:extLst>
          </c:dPt>
          <c:dLbls>
            <c:dLbl>
              <c:idx val="2"/>
              <c:layout>
                <c:manualLayout>
                  <c:x val="-4.5047015548295601E-4"/>
                  <c:y val="-8.027092305211151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ACA-4795-9198-6C032430D300}"/>
                </c:ext>
              </c:extLst>
            </c:dLbl>
            <c:spPr>
              <a:noFill/>
              <a:ln>
                <a:noFill/>
              </a:ln>
              <a:effectLst/>
            </c:spPr>
            <c:txPr>
              <a:bodyPr wrap="square" lIns="38100" tIns="19050" rIns="38100" bIns="19050" anchor="ctr">
                <a:spAutoFit/>
              </a:bodyPr>
              <a:lstStyle/>
              <a:p>
                <a:pPr>
                  <a:defRPr sz="1100" b="0">
                    <a:solidFill>
                      <a:sysClr val="windowText" lastClr="000000"/>
                    </a:solidFill>
                    <a:latin typeface="Trebuchet MS" panose="020B0603020202020204" pitchFamily="34" charset="0"/>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(HOG2_D!$G$34,HOG2_D!$J$34,HOG2_D!$M$34,HOG2_D!$P$34,HOG2_D!$G$47,HOG2_D!$J$47,HOG2_D!$M$47,HOG2_D!$P$47)</c:f>
              <c:numCache>
                <c:formatCode>_-* #,##0.0_-;\-* #,##0.0_-;_-* "-"??_-;_-@_-</c:formatCode>
                <c:ptCount val="8"/>
                <c:pt idx="0">
                  <c:v>9.4968890597894298</c:v>
                </c:pt>
                <c:pt idx="1">
                  <c:v>9.0185243922118534</c:v>
                </c:pt>
                <c:pt idx="2">
                  <c:v>10.006346276774314</c:v>
                </c:pt>
                <c:pt idx="3">
                  <c:v>8.8473869395820852</c:v>
                </c:pt>
                <c:pt idx="4">
                  <c:v>9.1347760753369514</c:v>
                </c:pt>
                <c:pt idx="5">
                  <c:v>9.3429214767671791</c:v>
                </c:pt>
                <c:pt idx="6">
                  <c:v>8.7414437367931512</c:v>
                </c:pt>
                <c:pt idx="7">
                  <c:v>9.0776065730274418</c:v>
                </c:pt>
              </c:numCache>
            </c:numRef>
          </c:val>
          <c:extLst>
            <c:ext xmlns:c16="http://schemas.microsoft.com/office/drawing/2014/chart" uri="{C3380CC4-5D6E-409C-BE32-E72D297353CC}">
              <c16:uniqueId val="{00000024-BACA-4795-9198-6C032430D300}"/>
            </c:ext>
          </c:extLst>
        </c:ser>
        <c:ser>
          <c:idx val="1"/>
          <c:order val="4"/>
          <c:tx>
            <c:v>Extendido, sin cónyuge sin hijos</c:v>
          </c:tx>
          <c:spPr>
            <a:noFill/>
            <a:ln w="12700">
              <a:solidFill>
                <a:srgbClr val="1F2B7D"/>
              </a:solidFill>
              <a:prstDash val="solid"/>
            </a:ln>
          </c:spPr>
          <c:invertIfNegative val="0"/>
          <c:dPt>
            <c:idx val="4"/>
            <c:invertIfNegative val="0"/>
            <c:bubble3D val="0"/>
            <c:extLst xmlns:c15="http://schemas.microsoft.com/office/drawing/2012/chart">
              <c:ext xmlns:c16="http://schemas.microsoft.com/office/drawing/2014/chart" uri="{C3380CC4-5D6E-409C-BE32-E72D297353CC}">
                <c16:uniqueId val="{00000007-BACA-4795-9198-6C032430D300}"/>
              </c:ext>
            </c:extLst>
          </c:dPt>
          <c:dLbls>
            <c:dLbl>
              <c:idx val="1"/>
              <c:layout>
                <c:manualLayout>
                  <c:x val="-1.0030662859031195E-3"/>
                  <c:y val="-3.4126584923578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ACA-4795-9198-6C032430D300}"/>
                </c:ext>
              </c:extLst>
            </c:dLbl>
            <c:dLbl>
              <c:idx val="2"/>
              <c:layout>
                <c:manualLayout>
                  <c:x val="-3.056906161915879E-3"/>
                  <c:y val="-7.3867844973619652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ACA-4795-9198-6C032430D300}"/>
                </c:ext>
              </c:extLst>
            </c:dLbl>
            <c:dLbl>
              <c:idx val="3"/>
              <c:layout>
                <c:manualLayout>
                  <c:x val="-6.2262074981489165E-5"/>
                  <c:y val="-2.36377103915582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ACA-4795-9198-6C032430D300}"/>
                </c:ext>
              </c:extLst>
            </c:dLbl>
            <c:dLbl>
              <c:idx val="4"/>
              <c:layout>
                <c:manualLayout>
                  <c:x val="-1.3474483344045915E-3"/>
                  <c:y val="-1.107957765565414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ACA-4795-9198-6C032430D300}"/>
                </c:ext>
              </c:extLst>
            </c:dLbl>
            <c:dLbl>
              <c:idx val="5"/>
              <c:layout>
                <c:manualLayout>
                  <c:x val="-3.4923363875973207E-4"/>
                  <c:y val="2.880905863010102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ACA-4795-9198-6C032430D300}"/>
                </c:ext>
              </c:extLst>
            </c:dLbl>
            <c:dLbl>
              <c:idx val="6"/>
              <c:layout>
                <c:manualLayout>
                  <c:x val="9.9336310538648614E-4"/>
                  <c:y val="6.7960813737283614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BACA-4795-9198-6C032430D300}"/>
                </c:ext>
              </c:extLst>
            </c:dLbl>
            <c:dLbl>
              <c:idx val="7"/>
              <c:layout>
                <c:manualLayout>
                  <c:x val="-1.5713425148459741E-3"/>
                  <c:y val="2.403155026209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ACA-4795-9198-6C032430D300}"/>
                </c:ext>
              </c:extLst>
            </c:dLbl>
            <c:spPr>
              <a:noFill/>
              <a:ln>
                <a:noFill/>
              </a:ln>
              <a:effectLst/>
            </c:spPr>
            <c:txPr>
              <a:bodyPr wrap="square" lIns="38100" tIns="19050" rIns="38100" bIns="19050" anchor="ctr">
                <a:spAutoFit/>
              </a:bodyPr>
              <a:lstStyle/>
              <a:p>
                <a:pPr>
                  <a:defRPr sz="1100" b="0" i="0">
                    <a:solidFill>
                      <a:sysClr val="windowText" lastClr="000000"/>
                    </a:solidFill>
                    <a:latin typeface="Trebuchet MS" panose="020B0603020202020204" pitchFamily="34" charset="0"/>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(HOG2_D!$G$38,HOG2_D!$J$38,HOG2_D!$M$38,HOG2_D!$P$38,HOG2_D!$G$51,HOG2_D!$J$51,HOG2_D!$M$51,HOG2_D!$P$51)</c:f>
              <c:numCache>
                <c:formatCode>_-* #,##0.0_-;\-* #,##0.0_-;_-* "-"??_-;_-@_-</c:formatCode>
                <c:ptCount val="8"/>
                <c:pt idx="0">
                  <c:v>6.1729060832809939</c:v>
                </c:pt>
                <c:pt idx="1">
                  <c:v>7.4670995887796385</c:v>
                </c:pt>
                <c:pt idx="2">
                  <c:v>6.6966249764313996</c:v>
                </c:pt>
                <c:pt idx="3">
                  <c:v>7.2803469323146519</c:v>
                </c:pt>
                <c:pt idx="4">
                  <c:v>5.7834090472304309</c:v>
                </c:pt>
                <c:pt idx="5">
                  <c:v>6.1585820401577935</c:v>
                </c:pt>
                <c:pt idx="6">
                  <c:v>6.937342053858063</c:v>
                </c:pt>
                <c:pt idx="7">
                  <c:v>6.2271844160356542</c:v>
                </c:pt>
              </c:numCache>
            </c:numRef>
          </c:val>
          <c:extLst xmlns:c15="http://schemas.microsoft.com/office/drawing/2012/chart">
            <c:ext xmlns:c16="http://schemas.microsoft.com/office/drawing/2014/chart" uri="{C3380CC4-5D6E-409C-BE32-E72D297353CC}">
              <c16:uniqueId val="{00000008-BACA-4795-9198-6C032430D300}"/>
            </c:ext>
          </c:extLst>
        </c:ser>
        <c:ser>
          <c:idx val="10"/>
          <c:order val="5"/>
          <c:tx>
            <c:v>Conyugal sin hijos</c:v>
          </c:tx>
          <c:spPr>
            <a:noFill/>
            <a:ln w="12700">
              <a:solidFill>
                <a:srgbClr val="C0504D">
                  <a:lumMod val="40000"/>
                  <a:lumOff val="60000"/>
                </a:srgbClr>
              </a:solidFill>
              <a:prstDash val="solid"/>
            </a:ln>
          </c:spPr>
          <c:invertIfNegative val="0"/>
          <c:dPt>
            <c:idx val="4"/>
            <c:invertIfNegative val="0"/>
            <c:bubble3D val="0"/>
            <c:extLst>
              <c:ext xmlns:c16="http://schemas.microsoft.com/office/drawing/2014/chart" uri="{C3380CC4-5D6E-409C-BE32-E72D297353CC}">
                <c16:uniqueId val="{0000002C-BACA-4795-9198-6C032430D300}"/>
              </c:ext>
            </c:extLst>
          </c:dPt>
          <c:dLbls>
            <c:spPr>
              <a:noFill/>
              <a:ln>
                <a:noFill/>
              </a:ln>
              <a:effectLst/>
            </c:spPr>
            <c:txPr>
              <a:bodyPr wrap="square" lIns="38100" tIns="19050" rIns="38100" bIns="19050" anchor="ctr">
                <a:spAutoFit/>
              </a:bodyPr>
              <a:lstStyle/>
              <a:p>
                <a:pPr>
                  <a:defRPr sz="105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(HOG2_D!$G$35,HOG2_D!$J$35,HOG2_D!$M$35,HOG2_D!$P$35,HOG2_D!$G$48,HOG2_D!$J$48,HOG2_D!$M$48,HOG2_D!$P$48)</c:f>
              <c:numCache>
                <c:formatCode>_-* #,##0.0_-;\-* #,##0.0_-;_-* "-"??_-;_-@_-</c:formatCode>
                <c:ptCount val="8"/>
                <c:pt idx="0">
                  <c:v>2.2300469139572758</c:v>
                </c:pt>
                <c:pt idx="1">
                  <c:v>2.6534285984563937</c:v>
                </c:pt>
                <c:pt idx="2">
                  <c:v>2.8098114869653505</c:v>
                </c:pt>
                <c:pt idx="3">
                  <c:v>2.9555682455910408</c:v>
                </c:pt>
                <c:pt idx="4">
                  <c:v>3.9730124753848592</c:v>
                </c:pt>
                <c:pt idx="5">
                  <c:v>3.993992949882025</c:v>
                </c:pt>
                <c:pt idx="6">
                  <c:v>4.2120696360418126</c:v>
                </c:pt>
                <c:pt idx="7">
                  <c:v>5.005267632522715</c:v>
                </c:pt>
              </c:numCache>
            </c:numRef>
          </c:val>
          <c:extLst>
            <c:ext xmlns:c16="http://schemas.microsoft.com/office/drawing/2014/chart" uri="{C3380CC4-5D6E-409C-BE32-E72D297353CC}">
              <c16:uniqueId val="{0000002A-BACA-4795-9198-6C032430D300}"/>
            </c:ext>
          </c:extLst>
        </c:ser>
        <c:ser>
          <c:idx val="9"/>
          <c:order val="6"/>
          <c:tx>
            <c:v>Extendido, con cónyuge con hijos</c:v>
          </c:tx>
          <c:spPr>
            <a:noFill/>
            <a:ln w="12700">
              <a:solidFill>
                <a:srgbClr val="F79646">
                  <a:lumMod val="75000"/>
                </a:srgbClr>
              </a:solidFill>
              <a:prstDash val="lgDash"/>
            </a:ln>
          </c:spPr>
          <c:invertIfNegative val="0"/>
          <c:dPt>
            <c:idx val="4"/>
            <c:invertIfNegative val="0"/>
            <c:bubble3D val="0"/>
            <c:extLst>
              <c:ext xmlns:c16="http://schemas.microsoft.com/office/drawing/2014/chart" uri="{C3380CC4-5D6E-409C-BE32-E72D297353CC}">
                <c16:uniqueId val="{00000029-BACA-4795-9198-6C032430D300}"/>
              </c:ext>
            </c:extLst>
          </c:dPt>
          <c:dLbls>
            <c:spPr>
              <a:noFill/>
              <a:ln>
                <a:noFill/>
              </a:ln>
              <a:effectLst/>
            </c:spPr>
            <c:txPr>
              <a:bodyPr wrap="square" lIns="38100" tIns="19050" rIns="38100" bIns="19050" anchor="ctr">
                <a:spAutoFit/>
              </a:bodyPr>
              <a:lstStyle/>
              <a:p>
                <a:pPr>
                  <a:defRPr sz="110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(HOG2_D!$G$39,HOG2_D!$J$39,HOG2_D!$M$39,HOG2_D!$P$39,HOG2_D!$G$52,HOG2_D!$J$52,HOG2_D!$M$52,HOG2_D!$P$52)</c:f>
              <c:numCache>
                <c:formatCode>_-* #,##0.0_-;\-* #,##0.0_-;_-* "-"??_-;_-@_-</c:formatCode>
                <c:ptCount val="8"/>
                <c:pt idx="0">
                  <c:v>4.0337738288289735</c:v>
                </c:pt>
                <c:pt idx="1">
                  <c:v>4.381277509751877</c:v>
                </c:pt>
                <c:pt idx="2">
                  <c:v>5.1393344993722705</c:v>
                </c:pt>
                <c:pt idx="3">
                  <c:v>4.9298963706893746</c:v>
                </c:pt>
                <c:pt idx="4">
                  <c:v>3.4873595857693154</c:v>
                </c:pt>
                <c:pt idx="5">
                  <c:v>3.5717578053852286</c:v>
                </c:pt>
                <c:pt idx="6">
                  <c:v>3.1010308180741402</c:v>
                </c:pt>
                <c:pt idx="7">
                  <c:v>3.5084795190004439</c:v>
                </c:pt>
              </c:numCache>
            </c:numRef>
          </c:val>
          <c:extLst>
            <c:ext xmlns:c16="http://schemas.microsoft.com/office/drawing/2014/chart" uri="{C3380CC4-5D6E-409C-BE32-E72D297353CC}">
              <c16:uniqueId val="{00000028-BACA-4795-9198-6C032430D300}"/>
            </c:ext>
          </c:extLst>
        </c:ser>
        <c:dLbls>
          <c:showLegendKey val="0"/>
          <c:showVal val="1"/>
          <c:showCatName val="0"/>
          <c:showSerName val="0"/>
          <c:showPercent val="0"/>
          <c:showBubbleSize val="0"/>
        </c:dLbls>
        <c:gapWidth val="150"/>
        <c:overlap val="100"/>
        <c:axId val="443098400"/>
        <c:axId val="443098792"/>
      </c:barChart>
      <c:catAx>
        <c:axId val="443098400"/>
        <c:scaling>
          <c:orientation val="minMax"/>
        </c:scaling>
        <c:delete val="0"/>
        <c:axPos val="b"/>
        <c:numFmt formatCode="General" sourceLinked="0"/>
        <c:majorTickMark val="cross"/>
        <c:minorTickMark val="none"/>
        <c:tickLblPos val="nextTo"/>
        <c:spPr>
          <a:ln/>
        </c:spPr>
        <c:txPr>
          <a:bodyPr anchor="b" anchorCtr="0"/>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a:defRPr sz="1100" b="0">
                    <a:solidFill>
                      <a:srgbClr val="002060"/>
                    </a:solidFill>
                    <a:latin typeface="Trebuchet MS" panose="020B0603020202020204" pitchFamily="34" charset="0"/>
                  </a:defRPr>
                </a:pPr>
                <a:r>
                  <a:rPr lang="es-MX" sz="1100" b="0">
                    <a:solidFill>
                      <a:srgbClr val="002060"/>
                    </a:solidFill>
                    <a:latin typeface="Trebuchet MS" panose="020B0603020202020204" pitchFamily="34" charset="0"/>
                  </a:rPr>
                  <a:t>Porcentaje</a:t>
                </a:r>
              </a:p>
              <a:p>
                <a:pPr>
                  <a:defRPr sz="1100" b="0">
                    <a:solidFill>
                      <a:srgbClr val="002060"/>
                    </a:solidFill>
                    <a:latin typeface="Trebuchet MS" panose="020B0603020202020204" pitchFamily="34" charset="0"/>
                  </a:defRPr>
                </a:pPr>
                <a:endParaRPr lang="en-US" sz="1100" b="0">
                  <a:solidFill>
                    <a:srgbClr val="002060"/>
                  </a:solidFill>
                  <a:latin typeface="Trebuchet MS" panose="020B0603020202020204" pitchFamily="34" charset="0"/>
                </a:endParaRPr>
              </a:p>
            </c:rich>
          </c:tx>
          <c:layout>
            <c:manualLayout>
              <c:xMode val="edge"/>
              <c:yMode val="edge"/>
              <c:x val="2.3837480135770135E-4"/>
              <c:y val="0.42601185767625294"/>
            </c:manualLayout>
          </c:layout>
          <c:overlay val="0"/>
        </c:title>
        <c:numFmt formatCode="0" sourceLinked="0"/>
        <c:majorTickMark val="none"/>
        <c:minorTickMark val="none"/>
        <c:tickLblPos val="nextTo"/>
        <c:txPr>
          <a:bodyPr/>
          <a:lstStyle/>
          <a:p>
            <a:pPr>
              <a:defRPr sz="1100">
                <a:solidFill>
                  <a:srgbClr val="002060"/>
                </a:solidFill>
                <a:latin typeface="Trebuchet MS" panose="020B0603020202020204" pitchFamily="34" charset="0"/>
              </a:defRPr>
            </a:pPr>
            <a:endParaRPr lang="es-MX"/>
          </a:p>
        </c:txPr>
        <c:crossAx val="443098400"/>
        <c:crosses val="autoZero"/>
        <c:crossBetween val="between"/>
      </c:valAx>
      <c:spPr>
        <a:solidFill>
          <a:sysClr val="window" lastClr="FFFFFF"/>
        </a:solidFill>
        <a:ln w="25400">
          <a:noFill/>
        </a:ln>
      </c:spPr>
    </c:plotArea>
    <c:legend>
      <c:legendPos val="r"/>
      <c:layout>
        <c:manualLayout>
          <c:xMode val="edge"/>
          <c:yMode val="edge"/>
          <c:x val="0.94587785870350893"/>
          <c:y val="0.14824633199986179"/>
          <c:w val="4.9373307556244847E-2"/>
          <c:h val="0.78836827336906401"/>
        </c:manualLayout>
      </c:layout>
      <c:overlay val="0"/>
      <c:txPr>
        <a:bodyPr/>
        <a:lstStyle/>
        <a:p>
          <a:pPr>
            <a:defRPr sz="1200">
              <a:latin typeface="Trebuchet MS" panose="020B0603020202020204" pitchFamily="34" charset="0"/>
            </a:defRPr>
          </a:pPr>
          <a:endParaRPr lang="es-MX"/>
        </a:p>
      </c:txPr>
    </c:legend>
    <c:plotVisOnly val="1"/>
    <c:dispBlanksAs val="gap"/>
    <c:showDLblsOverMax val="0"/>
  </c:chart>
  <c:spPr>
    <a:solidFill>
      <a:srgbClr val="F2F2F2"/>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5.5166912681905436E-4"/>
          <c:w val="0.98038145913878305"/>
          <c:h val="0.91776434552392883"/>
        </c:manualLayout>
      </c:layout>
      <c:barChart>
        <c:barDir val="col"/>
        <c:grouping val="stacked"/>
        <c:varyColors val="0"/>
        <c:ser>
          <c:idx val="2"/>
          <c:order val="0"/>
          <c:tx>
            <c:v>Conyugal con hijos</c:v>
          </c:tx>
          <c:spPr>
            <a:noFill/>
            <a:ln>
              <a:solidFill>
                <a:srgbClr val="00B050"/>
              </a:solidFill>
              <a:prstDash val="solid"/>
            </a:ln>
          </c:spPr>
          <c:invertIfNegative val="0"/>
          <c:dPt>
            <c:idx val="4"/>
            <c:invertIfNegative val="0"/>
            <c:bubble3D val="0"/>
            <c:extLst>
              <c:ext xmlns:c16="http://schemas.microsoft.com/office/drawing/2014/chart" uri="{C3380CC4-5D6E-409C-BE32-E72D297353CC}">
                <c16:uniqueId val="{00000014-1F98-4E9A-959D-19BB1B6E180A}"/>
              </c:ext>
            </c:extLst>
          </c:dPt>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(HOG2_D!$F$34,HOG2_D!$I$34,HOG2_D!$L$34,HOG2_D!$O$34,HOG2_D!$F$47,HOG2_D!$I$47,HOG2_D!$L$47,HOG2_D!$O$47)</c:f>
              <c:numCache>
                <c:formatCode>_-* #,##0.0_-;\-* #,##0.0_-;_-* "-"??_-;_-@_-</c:formatCode>
                <c:ptCount val="8"/>
                <c:pt idx="0">
                  <c:v>59.18398862809844</c:v>
                </c:pt>
                <c:pt idx="1">
                  <c:v>56.601968918118359</c:v>
                </c:pt>
                <c:pt idx="2">
                  <c:v>55.257355610757763</c:v>
                </c:pt>
                <c:pt idx="3">
                  <c:v>55.659109588707153</c:v>
                </c:pt>
                <c:pt idx="4">
                  <c:v>52.533919982229435</c:v>
                </c:pt>
                <c:pt idx="5">
                  <c:v>50.602102063944606</c:v>
                </c:pt>
                <c:pt idx="6">
                  <c:v>48.459343485117955</c:v>
                </c:pt>
                <c:pt idx="7">
                  <c:v>46.762971241900907</c:v>
                </c:pt>
              </c:numCache>
            </c:numRef>
          </c:val>
          <c:extLst>
            <c:ext xmlns:c16="http://schemas.microsoft.com/office/drawing/2014/chart" uri="{C3380CC4-5D6E-409C-BE32-E72D297353CC}">
              <c16:uniqueId val="{00000016-1F98-4E9A-959D-19BB1B6E180A}"/>
            </c:ext>
          </c:extLst>
        </c:ser>
        <c:ser>
          <c:idx val="9"/>
          <c:order val="1"/>
          <c:tx>
            <c:v>Extendido, con cónyuge con hijos</c:v>
          </c:tx>
          <c:spPr>
            <a:noFill/>
            <a:ln>
              <a:solidFill>
                <a:schemeClr val="accent6">
                  <a:lumMod val="75000"/>
                </a:schemeClr>
              </a:solidFill>
              <a:prstDash val="lgDash"/>
            </a:ln>
          </c:spPr>
          <c:invertIfNegative val="0"/>
          <c:dPt>
            <c:idx val="4"/>
            <c:invertIfNegative val="0"/>
            <c:bubble3D val="0"/>
            <c:extLst>
              <c:ext xmlns:c16="http://schemas.microsoft.com/office/drawing/2014/chart" uri="{C3380CC4-5D6E-409C-BE32-E72D297353CC}">
                <c16:uniqueId val="{0000001B-1F98-4E9A-959D-19BB1B6E180A}"/>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(HOG2_D!$F$39,HOG2_D!$I$39,HOG2_D!$L$39,HOG2_D!$O$39,HOG2_D!$F$52,HOG2_D!$I$52,HOG2_D!$L$52,HOG2_D!$O$52)</c:f>
              <c:numCache>
                <c:formatCode>_-* #,##0.0_-;\-* #,##0.0_-;_-* "-"??_-;_-@_-</c:formatCode>
                <c:ptCount val="8"/>
                <c:pt idx="0">
                  <c:v>18.792974421518117</c:v>
                </c:pt>
                <c:pt idx="1">
                  <c:v>18.897918850034003</c:v>
                </c:pt>
                <c:pt idx="2">
                  <c:v>19.453012005388914</c:v>
                </c:pt>
                <c:pt idx="3">
                  <c:v>18.593575709645211</c:v>
                </c:pt>
                <c:pt idx="4">
                  <c:v>13.261522357404839</c:v>
                </c:pt>
                <c:pt idx="5">
                  <c:v>12.877050844109952</c:v>
                </c:pt>
                <c:pt idx="6">
                  <c:v>12.890519442801263</c:v>
                </c:pt>
                <c:pt idx="7">
                  <c:v>12.13994715189575</c:v>
                </c:pt>
              </c:numCache>
            </c:numRef>
          </c:val>
          <c:extLst>
            <c:ext xmlns:c16="http://schemas.microsoft.com/office/drawing/2014/chart" uri="{C3380CC4-5D6E-409C-BE32-E72D297353CC}">
              <c16:uniqueId val="{0000001C-1F98-4E9A-959D-19BB1B6E180A}"/>
            </c:ext>
          </c:extLst>
        </c:ser>
        <c:ser>
          <c:idx val="10"/>
          <c:order val="2"/>
          <c:tx>
            <c:v>Conyugal sin hijos</c:v>
          </c:tx>
          <c:spPr>
            <a:noFill/>
            <a:ln>
              <a:solidFill>
                <a:schemeClr val="accent2">
                  <a:lumMod val="60000"/>
                  <a:lumOff val="40000"/>
                </a:schemeClr>
              </a:solidFill>
            </a:ln>
          </c:spPr>
          <c:invertIfNegative val="0"/>
          <c:dPt>
            <c:idx val="4"/>
            <c:invertIfNegative val="0"/>
            <c:bubble3D val="0"/>
            <c:extLst>
              <c:ext xmlns:c16="http://schemas.microsoft.com/office/drawing/2014/chart" uri="{C3380CC4-5D6E-409C-BE32-E72D297353CC}">
                <c16:uniqueId val="{0000001E-1F98-4E9A-959D-19BB1B6E180A}"/>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(HOG2_D!$F$35,HOG2_D!$I$35,HOG2_D!$L$35,HOG2_D!$O$35,HOG2_D!$F$48,HOG2_D!$I$48,HOG2_D!$L$48,HOG2_D!$O$48)</c:f>
              <c:numCache>
                <c:formatCode>_-* #,##0.0_-;\-* #,##0.0_-;_-* "-"??_-;_-@_-</c:formatCode>
                <c:ptCount val="8"/>
                <c:pt idx="0">
                  <c:v>10.973055341226186</c:v>
                </c:pt>
                <c:pt idx="1">
                  <c:v>12.089538990723131</c:v>
                </c:pt>
                <c:pt idx="2">
                  <c:v>12.117974820772027</c:v>
                </c:pt>
                <c:pt idx="3">
                  <c:v>11.994897169733129</c:v>
                </c:pt>
                <c:pt idx="4">
                  <c:v>14.531587256927972</c:v>
                </c:pt>
                <c:pt idx="5">
                  <c:v>15.611767003071101</c:v>
                </c:pt>
                <c:pt idx="6">
                  <c:v>16.524860928580377</c:v>
                </c:pt>
                <c:pt idx="7">
                  <c:v>17.595700981576787</c:v>
                </c:pt>
              </c:numCache>
            </c:numRef>
          </c:val>
          <c:extLst>
            <c:ext xmlns:c16="http://schemas.microsoft.com/office/drawing/2014/chart" uri="{C3380CC4-5D6E-409C-BE32-E72D297353CC}">
              <c16:uniqueId val="{0000001F-1F98-4E9A-959D-19BB1B6E180A}"/>
            </c:ext>
          </c:extLst>
        </c:ser>
        <c:ser>
          <c:idx val="3"/>
          <c:order val="3"/>
          <c:tx>
            <c:v>Unipersonal</c:v>
          </c:tx>
          <c:spPr>
            <a:solidFill>
              <a:srgbClr val="9AA293"/>
            </a:solidFill>
            <a:ln w="19050">
              <a:solidFill>
                <a:srgbClr val="9AA293"/>
              </a:solidFill>
              <a:prstDash val="solid"/>
            </a:ln>
          </c:spPr>
          <c:invertIfNegative val="0"/>
          <c:dPt>
            <c:idx val="0"/>
            <c:invertIfNegative val="0"/>
            <c:bubble3D val="0"/>
            <c:extLst>
              <c:ext xmlns:c16="http://schemas.microsoft.com/office/drawing/2014/chart" uri="{C3380CC4-5D6E-409C-BE32-E72D297353CC}">
                <c16:uniqueId val="{0000000F-1F98-4E9A-959D-19BB1B6E180A}"/>
              </c:ext>
            </c:extLst>
          </c:dPt>
          <c:dPt>
            <c:idx val="4"/>
            <c:invertIfNegative val="0"/>
            <c:bubble3D val="0"/>
            <c:extLst xmlns:c15="http://schemas.microsoft.com/office/drawing/2012/chart">
              <c:ext xmlns:c16="http://schemas.microsoft.com/office/drawing/2014/chart" uri="{C3380CC4-5D6E-409C-BE32-E72D297353CC}">
                <c16:uniqueId val="{00000011-1F98-4E9A-959D-19BB1B6E180A}"/>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(HOG2_D!$F$31,HOG2_D!$I$31,HOG2_D!$L$31,HOG2_D!$O$31,HOG2_D!$F$44,HOG2_D!$I$44,HOG2_D!$L$44,HOG2_D!$O$44)</c:f>
              <c:numCache>
                <c:formatCode>_-* #,##0.0_-;\-* #,##0.0_-;_-* "-"??_-;_-@_-</c:formatCode>
                <c:ptCount val="8"/>
                <c:pt idx="0">
                  <c:v>3.209509033637266</c:v>
                </c:pt>
                <c:pt idx="1">
                  <c:v>3.9376248982516522</c:v>
                </c:pt>
                <c:pt idx="2">
                  <c:v>4.3743436687360742</c:v>
                </c:pt>
                <c:pt idx="3">
                  <c:v>4.2214847988980386</c:v>
                </c:pt>
                <c:pt idx="4">
                  <c:v>10.284762909870752</c:v>
                </c:pt>
                <c:pt idx="5">
                  <c:v>11.149148234013444</c:v>
                </c:pt>
                <c:pt idx="6">
                  <c:v>12.01933870613151</c:v>
                </c:pt>
                <c:pt idx="7">
                  <c:v>12.675392955093429</c:v>
                </c:pt>
              </c:numCache>
            </c:numRef>
          </c:val>
          <c:extLst xmlns:c15="http://schemas.microsoft.com/office/drawing/2012/chart">
            <c:ext xmlns:c16="http://schemas.microsoft.com/office/drawing/2014/chart" uri="{C3380CC4-5D6E-409C-BE32-E72D297353CC}">
              <c16:uniqueId val="{00000012-1F98-4E9A-959D-19BB1B6E180A}"/>
            </c:ext>
          </c:extLst>
        </c:ser>
        <c:ser>
          <c:idx val="7"/>
          <c:order val="4"/>
          <c:tx>
            <c:v>Extendido, sin cónyuge con hijos</c:v>
          </c:tx>
          <c:spPr>
            <a:solidFill>
              <a:srgbClr val="1F497D">
                <a:alpha val="20000"/>
              </a:srgbClr>
            </a:solidFill>
            <a:ln w="3175">
              <a:solidFill>
                <a:srgbClr val="1F497D"/>
              </a:solidFill>
              <a:prstDash val="solid"/>
            </a:ln>
          </c:spPr>
          <c:invertIfNegative val="0"/>
          <c:dPt>
            <c:idx val="4"/>
            <c:invertIfNegative val="0"/>
            <c:bubble3D val="0"/>
            <c:extLst>
              <c:ext xmlns:c16="http://schemas.microsoft.com/office/drawing/2014/chart" uri="{C3380CC4-5D6E-409C-BE32-E72D297353CC}">
                <c16:uniqueId val="{00000018-1F98-4E9A-959D-19BB1B6E180A}"/>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(HOG2_D!$F$37,HOG2_D!$I$37,HOG2_D!$L$37,HOG2_D!$O$37,HOG2_D!$F$50,HOG2_D!$I$50,HOG2_D!$L$50,HOG2_D!$O$50)</c:f>
              <c:numCache>
                <c:formatCode>_-* #,##0.0_-;\-* #,##0.0_-;_-* "-"??_-;_-@_-</c:formatCode>
                <c:ptCount val="8"/>
                <c:pt idx="0">
                  <c:v>1.7926785087100692</c:v>
                </c:pt>
                <c:pt idx="1">
                  <c:v>2.2306886141291109</c:v>
                </c:pt>
                <c:pt idx="2">
                  <c:v>2.0764817517444425</c:v>
                </c:pt>
                <c:pt idx="3">
                  <c:v>2.2498026072521977</c:v>
                </c:pt>
                <c:pt idx="4">
                  <c:v>1.510335740937407</c:v>
                </c:pt>
                <c:pt idx="5">
                  <c:v>1.7625027383189988</c:v>
                </c:pt>
                <c:pt idx="6">
                  <c:v>1.8129777974635757</c:v>
                </c:pt>
                <c:pt idx="7">
                  <c:v>2.1341253845530699</c:v>
                </c:pt>
              </c:numCache>
            </c:numRef>
          </c:val>
          <c:extLst>
            <c:ext xmlns:c16="http://schemas.microsoft.com/office/drawing/2014/chart" uri="{C3380CC4-5D6E-409C-BE32-E72D297353CC}">
              <c16:uniqueId val="{00000019-1F98-4E9A-959D-19BB1B6E180A}"/>
            </c:ext>
          </c:extLst>
        </c:ser>
        <c:ser>
          <c:idx val="1"/>
          <c:order val="5"/>
          <c:tx>
            <c:v>Extendido, sin cónyuge sin hijos</c:v>
          </c:tx>
          <c:spPr>
            <a:noFill/>
            <a:ln w="3175">
              <a:solidFill>
                <a:srgbClr val="002060"/>
              </a:solidFill>
              <a:prstDash val="solid"/>
            </a:ln>
          </c:spPr>
          <c:invertIfNegative val="0"/>
          <c:dPt>
            <c:idx val="4"/>
            <c:invertIfNegative val="0"/>
            <c:bubble3D val="0"/>
            <c:extLst xmlns:c15="http://schemas.microsoft.com/office/drawing/2012/chart">
              <c:ext xmlns:c16="http://schemas.microsoft.com/office/drawing/2014/chart" uri="{C3380CC4-5D6E-409C-BE32-E72D297353CC}">
                <c16:uniqueId val="{00000007-1F98-4E9A-959D-19BB1B6E180A}"/>
              </c:ext>
            </c:extLst>
          </c:dPt>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(HOG2_D!$F$38,HOG2_D!$I$38,HOG2_D!$L$38,HOG2_D!$O$38,HOG2_D!$F$51,HOG2_D!$I$51,HOG2_D!$L$51,HOG2_D!$O$51)</c:f>
              <c:numCache>
                <c:formatCode>_-* #,##0.0_-;\-* #,##0.0_-;_-* "-"??_-;_-@_-</c:formatCode>
                <c:ptCount val="8"/>
                <c:pt idx="0">
                  <c:v>1.5035689297082631</c:v>
                </c:pt>
                <c:pt idx="1">
                  <c:v>1.6305652369582475</c:v>
                </c:pt>
                <c:pt idx="2">
                  <c:v>1.7100841257093622</c:v>
                </c:pt>
                <c:pt idx="3">
                  <c:v>1.7782154874465397</c:v>
                </c:pt>
                <c:pt idx="4">
                  <c:v>2.532840455491248</c:v>
                </c:pt>
                <c:pt idx="5">
                  <c:v>2.4557276948034503</c:v>
                </c:pt>
                <c:pt idx="6">
                  <c:v>2.3245818953473201</c:v>
                </c:pt>
                <c:pt idx="7">
                  <c:v>2.5377236094366715</c:v>
                </c:pt>
              </c:numCache>
            </c:numRef>
          </c:val>
          <c:extLst xmlns:c15="http://schemas.microsoft.com/office/drawing/2012/chart">
            <c:ext xmlns:c16="http://schemas.microsoft.com/office/drawing/2014/chart" uri="{C3380CC4-5D6E-409C-BE32-E72D297353CC}">
              <c16:uniqueId val="{0000000D-1F98-4E9A-959D-19BB1B6E180A}"/>
            </c:ext>
          </c:extLst>
        </c:ser>
        <c:ser>
          <c:idx val="0"/>
          <c:order val="6"/>
          <c:tx>
            <c:v>Monoparental</c:v>
          </c:tx>
          <c:spPr>
            <a:solidFill>
              <a:srgbClr val="7D619F"/>
            </a:solidFill>
            <a:ln w="12700">
              <a:solidFill>
                <a:srgbClr val="7D619F"/>
              </a:solidFill>
              <a:prstDash val="solid"/>
            </a:ln>
          </c:spPr>
          <c:invertIfNegative val="0"/>
          <c:dPt>
            <c:idx val="3"/>
            <c:invertIfNegative val="0"/>
            <c:bubble3D val="0"/>
            <c:extLst xmlns:c15="http://schemas.microsoft.com/office/drawing/2012/chart">
              <c:ext xmlns:c16="http://schemas.microsoft.com/office/drawing/2014/chart" uri="{C3380CC4-5D6E-409C-BE32-E72D297353CC}">
                <c16:uniqueId val="{00000001-1F98-4E9A-959D-19BB1B6E180A}"/>
              </c:ext>
            </c:extLst>
          </c:dPt>
          <c:dPt>
            <c:idx val="4"/>
            <c:invertIfNegative val="0"/>
            <c:bubble3D val="0"/>
            <c:extLst xmlns:c15="http://schemas.microsoft.com/office/drawing/2012/chart">
              <c:ext xmlns:c16="http://schemas.microsoft.com/office/drawing/2014/chart" uri="{C3380CC4-5D6E-409C-BE32-E72D297353CC}">
                <c16:uniqueId val="{00000003-1F98-4E9A-959D-19BB1B6E180A}"/>
              </c:ext>
            </c:extLst>
          </c:dPt>
          <c:dLbls>
            <c:spPr>
              <a:noFill/>
              <a:ln>
                <a:noFill/>
              </a:ln>
              <a:effectLst/>
            </c:sp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HOG2_G!$B$47:$I$48</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(HOG2_D!$F$32,HOG2_D!$I$32,HOG2_D!$L$32,HOG2_D!$O$32,HOG2_D!$F$45,HOG2_D!$I$45,HOG2_D!$L$45,HOG2_D!$O$45)</c:f>
              <c:numCache>
                <c:formatCode>_-* #,##0.0_-;\-* #,##0.0_-;_-* "-"??_-;_-@_-</c:formatCode>
                <c:ptCount val="8"/>
                <c:pt idx="0">
                  <c:v>1.4426274844922329</c:v>
                </c:pt>
                <c:pt idx="1">
                  <c:v>1.2419582933551405</c:v>
                </c:pt>
                <c:pt idx="2">
                  <c:v>1.7408535898106328</c:v>
                </c:pt>
                <c:pt idx="3">
                  <c:v>1.9155885229171892</c:v>
                </c:pt>
                <c:pt idx="4">
                  <c:v>2.5655578990798844</c:v>
                </c:pt>
                <c:pt idx="5">
                  <c:v>2.5687925243650076</c:v>
                </c:pt>
                <c:pt idx="6">
                  <c:v>2.7440771812786768</c:v>
                </c:pt>
                <c:pt idx="7">
                  <c:v>3.134369548839163</c:v>
                </c:pt>
              </c:numCache>
            </c:numRef>
          </c:val>
          <c:extLst xmlns:c15="http://schemas.microsoft.com/office/drawing/2012/chart">
            <c:ext xmlns:c16="http://schemas.microsoft.com/office/drawing/2014/chart" uri="{C3380CC4-5D6E-409C-BE32-E72D297353CC}">
              <c16:uniqueId val="{00000004-1F98-4E9A-959D-19BB1B6E180A}"/>
            </c:ext>
          </c:extLst>
        </c:ser>
        <c:dLbls>
          <c:showLegendKey val="0"/>
          <c:showVal val="1"/>
          <c:showCatName val="0"/>
          <c:showSerName val="0"/>
          <c:showPercent val="0"/>
          <c:showBubbleSize val="0"/>
        </c:dLbls>
        <c:gapWidth val="150"/>
        <c:overlap val="100"/>
        <c:axId val="443098400"/>
        <c:axId val="443098792"/>
      </c:barChart>
      <c:catAx>
        <c:axId val="443098400"/>
        <c:scaling>
          <c:orientation val="minMax"/>
        </c:scaling>
        <c:delete val="0"/>
        <c:axPos val="b"/>
        <c:numFmt formatCode="General" sourceLinked="0"/>
        <c:majorTickMark val="cross"/>
        <c:minorTickMark val="none"/>
        <c:tickLblPos val="nextTo"/>
        <c:crossAx val="443098792"/>
        <c:crosses val="autoZero"/>
        <c:auto val="1"/>
        <c:lblAlgn val="ctr"/>
        <c:lblOffset val="100"/>
        <c:noMultiLvlLbl val="0"/>
      </c:catAx>
      <c:valAx>
        <c:axId val="443098792"/>
        <c:scaling>
          <c:orientation val="minMax"/>
          <c:max val="100"/>
        </c:scaling>
        <c:delete val="1"/>
        <c:axPos val="l"/>
        <c:numFmt formatCode="0" sourceLinked="0"/>
        <c:majorTickMark val="out"/>
        <c:minorTickMark val="none"/>
        <c:tickLblPos val="nextTo"/>
        <c:crossAx val="443098400"/>
        <c:crosses val="autoZero"/>
        <c:crossBetween val="between"/>
      </c:valAx>
    </c:plotArea>
    <c:plotVisOnly val="1"/>
    <c:dispBlanksAs val="gap"/>
    <c:showDLblsOverMax val="0"/>
  </c:chart>
  <c:spPr>
    <a:solidFill>
      <a:srgbClr val="F2F2F2"/>
    </a:solidFill>
    <a:ln>
      <a:noFill/>
    </a:ln>
  </c:spPr>
  <c:txPr>
    <a:bodyPr/>
    <a:lstStyle/>
    <a:p>
      <a:pPr>
        <a:defRPr sz="1100">
          <a:solidFill>
            <a:srgbClr val="002060"/>
          </a:solidFill>
          <a:latin typeface="Trebuchet MS" panose="020B0603020202020204" pitchFamily="34" charset="0"/>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8654963302656982E-2"/>
          <c:y val="0.14841089219915005"/>
          <c:w val="0.92117237561719278"/>
          <c:h val="0.69138326130286343"/>
        </c:manualLayout>
      </c:layout>
      <c:lineChart>
        <c:grouping val="standard"/>
        <c:varyColors val="0"/>
        <c:ser>
          <c:idx val="0"/>
          <c:order val="0"/>
          <c:tx>
            <c:v>Jefa</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685C-427F-97F7-E629FD80B859}"/>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685C-427F-97F7-E629FD80B859}"/>
              </c:ext>
            </c:extLst>
          </c:dPt>
          <c:dLbls>
            <c:spPr>
              <a:noFill/>
              <a:ln>
                <a:noFill/>
              </a:ln>
              <a:effectLst/>
            </c:spPr>
            <c:txPr>
              <a:bodyPr wrap="square" lIns="38100" tIns="19050" rIns="38100" bIns="19050" anchor="ctr">
                <a:spAutoFit/>
              </a:bodyPr>
              <a:lstStyle/>
              <a:p>
                <a:pPr>
                  <a:defRPr sz="1000">
                    <a:solidFill>
                      <a:sysClr val="windowText" lastClr="000000"/>
                    </a:solidFill>
                    <a:latin typeface="Traditional Arabic" panose="020F0502020204030204" pitchFamily="18" charset="-78"/>
                    <a:cs typeface="Traditional Arabic" panose="020F0502020204030204" pitchFamily="18" charset="-78"/>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HOG3_G!$S$12:$Z$13</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(HOG3_D!$G$30,HOG3_D!$J$30,HOG3_D!$M$30,HOG3_D!$P$30,HOG3_D!$G$36,HOG3_D!$J$36,HOG3_D!$M$36,HOG3_D!$P$36)</c:f>
              <c:numCache>
                <c:formatCode>#,##0</c:formatCode>
                <c:ptCount val="8"/>
                <c:pt idx="0">
                  <c:v>87.768753000000004</c:v>
                </c:pt>
                <c:pt idx="1">
                  <c:v>84.990775999999997</c:v>
                </c:pt>
                <c:pt idx="2">
                  <c:v>76.214196000000001</c:v>
                </c:pt>
                <c:pt idx="3">
                  <c:v>83.033152000000001</c:v>
                </c:pt>
                <c:pt idx="4">
                  <c:v>49.326959000000002</c:v>
                </c:pt>
                <c:pt idx="5">
                  <c:v>47.117050999999996</c:v>
                </c:pt>
                <c:pt idx="6">
                  <c:v>47.841593000000003</c:v>
                </c:pt>
                <c:pt idx="7">
                  <c:v>48.715003000000003</c:v>
                </c:pt>
              </c:numCache>
            </c:numRef>
          </c:val>
          <c:smooth val="0"/>
          <c:extLst xmlns:c15="http://schemas.microsoft.com/office/drawing/2012/chart">
            <c:ext xmlns:c16="http://schemas.microsoft.com/office/drawing/2014/chart" uri="{C3380CC4-5D6E-409C-BE32-E72D297353CC}">
              <c16:uniqueId val="{00000004-685C-427F-97F7-E629FD80B859}"/>
            </c:ext>
          </c:extLst>
        </c:ser>
        <c:ser>
          <c:idx val="4"/>
          <c:order val="1"/>
          <c:tx>
            <c:v>Jefe</c:v>
          </c:tx>
          <c:spPr>
            <a:ln w="9525">
              <a:solidFill>
                <a:srgbClr val="9E9576"/>
              </a:solidFill>
              <a:prstDash val="dash"/>
            </a:ln>
          </c:spPr>
          <c:marker>
            <c:symbol val="circle"/>
            <c:size val="14"/>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06-685C-427F-97F7-E629FD80B859}"/>
              </c:ext>
            </c:extLst>
          </c:dPt>
          <c:dLbls>
            <c:spPr>
              <a:noFill/>
              <a:ln>
                <a:noFill/>
              </a:ln>
              <a:effectLst/>
            </c:spPr>
            <c:txPr>
              <a:bodyPr wrap="square" lIns="38100" tIns="19050" rIns="38100" bIns="19050" anchor="ctr">
                <a:spAutoFit/>
              </a:bodyPr>
              <a:lstStyle/>
              <a:p>
                <a:pPr>
                  <a:defRPr sz="1000" b="0">
                    <a:solidFill>
                      <a:sysClr val="windowText" lastClr="000000"/>
                    </a:solidFill>
                    <a:latin typeface="Trebuchet MS" panose="020B0603020202020204" pitchFamily="34" charset="0"/>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HOG3_G!$S$12:$Z$13</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(HOG3_D!$F$30,HOG3_D!$I$30,HOG3_D!$L$30,HOG3_D!$O$30,HOG3_D!$F$36,HOG3_D!$I$36,HOG3_D!$L$36,HOG3_D!$O$36)</c:f>
              <c:numCache>
                <c:formatCode>#,##0</c:formatCode>
                <c:ptCount val="8"/>
                <c:pt idx="0">
                  <c:v>76.334907000000001</c:v>
                </c:pt>
                <c:pt idx="1">
                  <c:v>74.137922000000003</c:v>
                </c:pt>
                <c:pt idx="2">
                  <c:v>66.997338999999997</c:v>
                </c:pt>
                <c:pt idx="3">
                  <c:v>70.780246000000005</c:v>
                </c:pt>
                <c:pt idx="4">
                  <c:v>47.533282</c:v>
                </c:pt>
                <c:pt idx="5">
                  <c:v>45.104277000000003</c:v>
                </c:pt>
                <c:pt idx="6">
                  <c:v>44.791020000000003</c:v>
                </c:pt>
                <c:pt idx="7">
                  <c:v>43.731642000000001</c:v>
                </c:pt>
              </c:numCache>
            </c:numRef>
          </c:val>
          <c:smooth val="0"/>
          <c:extLst xmlns:c15="http://schemas.microsoft.com/office/drawing/2012/chart">
            <c:ext xmlns:c16="http://schemas.microsoft.com/office/drawing/2014/chart" uri="{C3380CC4-5D6E-409C-BE32-E72D297353CC}">
              <c16:uniqueId val="{00000007-685C-427F-97F7-E629FD80B859}"/>
            </c:ext>
          </c:extLst>
        </c:ser>
        <c:ser>
          <c:idx val="8"/>
          <c:order val="2"/>
          <c:tx>
            <c:v>Brecha1</c:v>
          </c:tx>
          <c:spPr>
            <a:ln>
              <a:noFill/>
            </a:ln>
          </c:spPr>
          <c:marker>
            <c:spPr>
              <a:noFill/>
              <a:ln>
                <a:noFill/>
              </a:ln>
            </c:spPr>
          </c:marker>
          <c:dLbls>
            <c:delete val="1"/>
          </c:dLbls>
          <c:cat>
            <c:multiLvlStrRef>
              <c:f>HOG3_G!$S$12:$Z$13</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(HOG3_D!$E$44:$H$44,HOG3_D!$E$50:$H$50)</c:f>
              <c:numCache>
                <c:formatCode>#,##0</c:formatCode>
                <c:ptCount val="8"/>
                <c:pt idx="0">
                  <c:v>82.051829999999995</c:v>
                </c:pt>
                <c:pt idx="1">
                  <c:v>79.564348999999993</c:v>
                </c:pt>
                <c:pt idx="2">
                  <c:v>71.605767499999999</c:v>
                </c:pt>
                <c:pt idx="3">
                  <c:v>76.906699000000003</c:v>
                </c:pt>
                <c:pt idx="4">
                  <c:v>48.430120500000001</c:v>
                </c:pt>
                <c:pt idx="5">
                  <c:v>46.110664</c:v>
                </c:pt>
                <c:pt idx="6">
                  <c:v>46.316306500000003</c:v>
                </c:pt>
                <c:pt idx="7">
                  <c:v>46.223322500000002</c:v>
                </c:pt>
              </c:numCache>
            </c:numRef>
          </c:val>
          <c:smooth val="0"/>
          <c:extLst xmlns:c15="http://schemas.microsoft.com/office/drawing/2012/chart">
            <c:ext xmlns:c16="http://schemas.microsoft.com/office/drawing/2014/chart" uri="{C3380CC4-5D6E-409C-BE32-E72D297353CC}">
              <c16:uniqueId val="{00000008-685C-427F-97F7-E629FD80B859}"/>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rgbClr val="002060"/>
                    </a:solidFill>
                    <a:latin typeface="Trebuchet MS" pitchFamily="34" charset="0"/>
                    <a:ea typeface="+mn-ea"/>
                    <a:cs typeface="+mn-cs"/>
                  </a:defRPr>
                </a:pPr>
                <a:r>
                  <a:rPr lang="en-US" sz="1200" b="0" i="0" u="none" strike="noStrike" kern="1200" baseline="0">
                    <a:solidFill>
                      <a:srgbClr val="002060"/>
                    </a:solidFill>
                    <a:latin typeface="Trebuchet MS" pitchFamily="34" charset="0"/>
                  </a:rPr>
                  <a:t>Personas en edad no laboral por cada cien en edad de trabajar</a:t>
                </a:r>
              </a:p>
              <a:p>
                <a:pPr marL="0" marR="0" lvl="0" indent="0" algn="ctr" defTabSz="914400" rtl="0" eaLnBrk="1" fontAlgn="auto" latinLnBrk="0" hangingPunct="1">
                  <a:lnSpc>
                    <a:spcPct val="100000"/>
                  </a:lnSpc>
                  <a:spcBef>
                    <a:spcPts val="0"/>
                  </a:spcBef>
                  <a:spcAft>
                    <a:spcPts val="0"/>
                  </a:spcAft>
                  <a:buClrTx/>
                  <a:buSzTx/>
                  <a:buFontTx/>
                  <a:buNone/>
                  <a:tabLst/>
                  <a:defRPr sz="1200" b="1" i="0" u="none" strike="noStrike" kern="1200" baseline="0">
                    <a:solidFill>
                      <a:srgbClr val="002060"/>
                    </a:solidFill>
                    <a:latin typeface="Trebuchet MS" pitchFamily="34" charset="0"/>
                    <a:ea typeface="+mn-ea"/>
                    <a:cs typeface="+mn-cs"/>
                  </a:defRPr>
                </a:pPr>
                <a:endParaRPr lang="en-US" sz="1200" b="1">
                  <a:solidFill>
                    <a:srgbClr val="002060"/>
                  </a:solidFill>
                </a:endParaRPr>
              </a:p>
            </c:rich>
          </c:tx>
          <c:layout>
            <c:manualLayout>
              <c:xMode val="edge"/>
              <c:yMode val="edge"/>
              <c:x val="8.8536437099761816E-3"/>
              <c:y val="0.16214034188316787"/>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78657989044165511"/>
          <c:y val="0.10586255294939728"/>
          <c:w val="0.20162813597487392"/>
          <c:h val="4.0075622126181598E-2"/>
        </c:manualLayout>
      </c:layout>
      <c:overlay val="0"/>
      <c:txPr>
        <a:bodyPr/>
        <a:lstStyle/>
        <a:p>
          <a:pPr>
            <a:defRPr sz="12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0669716386666251E-2"/>
          <c:y val="0.16271751235692977"/>
          <c:w val="0.94292640292433083"/>
          <c:h val="0.58123213075345426"/>
        </c:manualLayout>
      </c:layout>
      <c:lineChart>
        <c:grouping val="standard"/>
        <c:varyColors val="0"/>
        <c:ser>
          <c:idx val="1"/>
          <c:order val="0"/>
          <c:tx>
            <c:v>Jefa</c:v>
          </c:tx>
          <c:spPr>
            <a:ln w="12700">
              <a:solidFill>
                <a:srgbClr val="7030A0"/>
              </a:solidFill>
              <a:prstDash val="solid"/>
            </a:ln>
          </c:spPr>
          <c:marker>
            <c:symbol val="square"/>
            <c:size val="12"/>
            <c:spPr>
              <a:solidFill>
                <a:srgbClr val="7030A0"/>
              </a:solidFill>
              <a:ln w="12700">
                <a:solidFill>
                  <a:srgbClr val="7030A0"/>
                </a:solidFill>
                <a:prstDash val="solid"/>
              </a:ln>
            </c:spPr>
          </c:marker>
          <c:dPt>
            <c:idx val="3"/>
            <c:marker>
              <c:spPr>
                <a:solidFill>
                  <a:srgbClr val="A568D2"/>
                </a:solidFill>
                <a:ln w="12700">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00-6D3A-4A0A-9CA6-C8080DCED8A4}"/>
              </c:ext>
            </c:extLst>
          </c:dPt>
          <c:dPt>
            <c:idx val="4"/>
            <c:marker>
              <c:spPr>
                <a:solidFill>
                  <a:srgbClr val="A568D2"/>
                </a:solidFill>
                <a:ln w="12700">
                  <a:solidFill>
                    <a:srgbClr val="A568D2"/>
                  </a:solidFill>
                  <a:prstDash val="solid"/>
                </a:ln>
              </c:spPr>
            </c:marker>
            <c:bubble3D val="0"/>
            <c:spPr>
              <a:ln w="12700">
                <a:solidFill>
                  <a:srgbClr val="A568D2"/>
                </a:solidFill>
                <a:prstDash val="solid"/>
              </a:ln>
            </c:spPr>
            <c:extLst xmlns:c15="http://schemas.microsoft.com/office/drawing/2012/chart">
              <c:ext xmlns:c16="http://schemas.microsoft.com/office/drawing/2014/chart" uri="{C3380CC4-5D6E-409C-BE32-E72D297353CC}">
                <c16:uniqueId val="{00000001-6D3A-4A0A-9CA6-C8080DCED8A4}"/>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9-6D3A-4A0A-9CA6-C8080DCED8A4}"/>
              </c:ext>
            </c:extLst>
          </c:dPt>
          <c:dPt>
            <c:idx val="6"/>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02-6D3A-4A0A-9CA6-C8080DCED8A4}"/>
              </c:ext>
            </c:extLst>
          </c:dPt>
          <c:dPt>
            <c:idx val="7"/>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6-AA6C-432C-B4AE-6E342DF9A1EC}"/>
              </c:ext>
            </c:extLst>
          </c:dPt>
          <c:dPt>
            <c:idx val="8"/>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0A-6D3A-4A0A-9CA6-C8080DCED8A4}"/>
              </c:ext>
            </c:extLst>
          </c:dPt>
          <c:dPt>
            <c:idx val="9"/>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03-6D3A-4A0A-9CA6-C8080DCED8A4}"/>
              </c:ext>
            </c:extLst>
          </c:dPt>
          <c:dPt>
            <c:idx val="1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8-AA6C-432C-B4AE-6E342DF9A1EC}"/>
              </c:ext>
            </c:extLst>
          </c:dPt>
          <c:dPt>
            <c:idx val="1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0B-6D3A-4A0A-9CA6-C8080DCED8A4}"/>
              </c:ext>
            </c:extLst>
          </c:dPt>
          <c:dPt>
            <c:idx val="12"/>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04-6D3A-4A0A-9CA6-C8080DCED8A4}"/>
              </c:ext>
            </c:extLst>
          </c:dPt>
          <c:dPt>
            <c:idx val="15"/>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05-6D3A-4A0A-9CA6-C8080DCED8A4}"/>
              </c:ext>
            </c:extLst>
          </c:dPt>
          <c:dPt>
            <c:idx val="1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D-AA6C-432C-B4AE-6E342DF9A1EC}"/>
              </c:ext>
            </c:extLst>
          </c:dPt>
          <c:dPt>
            <c:idx val="1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D-6D3A-4A0A-9CA6-C8080DCED8A4}"/>
              </c:ext>
            </c:extLst>
          </c:dPt>
          <c:dPt>
            <c:idx val="1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06-6D3A-4A0A-9CA6-C8080DCED8A4}"/>
              </c:ext>
            </c:extLst>
          </c:dPt>
          <c:dPt>
            <c:idx val="19"/>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C-AA6C-432C-B4AE-6E342DF9A1EC}"/>
              </c:ext>
            </c:extLst>
          </c:dPt>
          <c:dPt>
            <c:idx val="20"/>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0E-6D3A-4A0A-9CA6-C8080DCED8A4}"/>
              </c:ext>
            </c:extLst>
          </c:dPt>
          <c:dPt>
            <c:idx val="21"/>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07-6D3A-4A0A-9CA6-C8080DCED8A4}"/>
              </c:ext>
            </c:extLst>
          </c:dPt>
          <c:dPt>
            <c:idx val="22"/>
            <c:marker>
              <c:spPr>
                <a:solidFill>
                  <a:srgbClr val="9900CC"/>
                </a:solidFill>
                <a:ln w="12700">
                  <a:solidFill>
                    <a:srgbClr val="7030A0"/>
                  </a:solidFill>
                  <a:prstDash val="solid"/>
                </a:ln>
              </c:spPr>
            </c:marker>
            <c:bubble3D val="0"/>
            <c:extLst>
              <c:ext xmlns:c16="http://schemas.microsoft.com/office/drawing/2014/chart" uri="{C3380CC4-5D6E-409C-BE32-E72D297353CC}">
                <c16:uniqueId val="{0000002B-AA6C-432C-B4AE-6E342DF9A1EC}"/>
              </c:ext>
            </c:extLst>
          </c:dPt>
          <c:dPt>
            <c:idx val="2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0F-6D3A-4A0A-9CA6-C8080DCED8A4}"/>
              </c:ext>
            </c:extLst>
          </c:dPt>
          <c:dLbls>
            <c:dLbl>
              <c:idx val="2"/>
              <c:layout>
                <c:manualLayout>
                  <c:x val="-1.2677357742880068E-2"/>
                  <c:y val="2.92414051668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D3A-4A0A-9CA6-C8080DCED8A4}"/>
                </c:ext>
              </c:extLst>
            </c:dLbl>
            <c:dLbl>
              <c:idx val="5"/>
              <c:layout>
                <c:manualLayout>
                  <c:x val="-1.3491311238704612E-2"/>
                  <c:y val="2.43089327851600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D3A-4A0A-9CA6-C8080DCED8A4}"/>
                </c:ext>
              </c:extLst>
            </c:dLbl>
            <c:dLbl>
              <c:idx val="8"/>
              <c:layout>
                <c:manualLayout>
                  <c:x val="-1.2677357742880098E-2"/>
                  <c:y val="2.10206178640167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D3A-4A0A-9CA6-C8080DCED8A4}"/>
                </c:ext>
              </c:extLst>
            </c:dLbl>
            <c:dLbl>
              <c:idx val="11"/>
              <c:layout>
                <c:manualLayout>
                  <c:x val="-1.3491311238704671E-2"/>
                  <c:y val="2.43089327851600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D3A-4A0A-9CA6-C8080DCED8A4}"/>
                </c:ext>
              </c:extLst>
            </c:dLbl>
            <c:dLbl>
              <c:idx val="14"/>
              <c:layout>
                <c:manualLayout>
                  <c:x val="-1.1863404247055523E-2"/>
                  <c:y val="2.43089327851600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D3A-4A0A-9CA6-C8080DCED8A4}"/>
                </c:ext>
              </c:extLst>
            </c:dLbl>
            <c:dLbl>
              <c:idx val="17"/>
              <c:layout>
                <c:manualLayout>
                  <c:x val="-1.2677357742880037E-2"/>
                  <c:y val="2.2664775324588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D3A-4A0A-9CA6-C8080DCED8A4}"/>
                </c:ext>
              </c:extLst>
            </c:dLbl>
            <c:dLbl>
              <c:idx val="19"/>
              <c:layout>
                <c:manualLayout>
                  <c:x val="-1.7144017665159168E-2"/>
                  <c:y val="2.26424386838958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A6C-432C-B4AE-6E342DF9A1EC}"/>
                </c:ext>
              </c:extLst>
            </c:dLbl>
            <c:dLbl>
              <c:idx val="20"/>
              <c:layout>
                <c:manualLayout>
                  <c:x val="-1.3491311238704553E-2"/>
                  <c:y val="2.10206178640167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D3A-4A0A-9CA6-C8080DCED8A4}"/>
                </c:ext>
              </c:extLst>
            </c:dLbl>
            <c:dLbl>
              <c:idx val="23"/>
              <c:layout>
                <c:manualLayout>
                  <c:x val="-1.3491311238704553E-2"/>
                  <c:y val="2.43089327851600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D3A-4A0A-9CA6-C8080DCED8A4}"/>
                </c:ext>
              </c:extLst>
            </c:dLbl>
            <c:spPr>
              <a:noFill/>
              <a:ln>
                <a:noFill/>
              </a:ln>
              <a:effectLst/>
            </c:spPr>
            <c:txPr>
              <a:bodyPr wrap="square" lIns="38100" tIns="19050" rIns="38100" bIns="19050" anchor="ctr">
                <a:spAutoFit/>
              </a:bodyPr>
              <a:lstStyle/>
              <a:p>
                <a:pPr>
                  <a:defRPr sz="1100" b="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HOG3_G!$U$6:$AR$8</c:f>
              <c:multiLvlStrCache>
                <c:ptCount val="24"/>
                <c:lvl>
                  <c:pt idx="0">
                    <c:v>Monoparental </c:v>
                  </c:pt>
                  <c:pt idx="1">
                    <c:v>Extensos</c:v>
                  </c:pt>
                  <c:pt idx="2">
                    <c:v>Conyugal </c:v>
                  </c:pt>
                  <c:pt idx="3">
                    <c:v>Monoparental </c:v>
                  </c:pt>
                  <c:pt idx="4">
                    <c:v>Extensos</c:v>
                  </c:pt>
                  <c:pt idx="5">
                    <c:v>Conyugal </c:v>
                  </c:pt>
                  <c:pt idx="6">
                    <c:v>Monoparental </c:v>
                  </c:pt>
                  <c:pt idx="7">
                    <c:v>Extensos</c:v>
                  </c:pt>
                  <c:pt idx="8">
                    <c:v>Conyugal </c:v>
                  </c:pt>
                  <c:pt idx="9">
                    <c:v>Monoparental </c:v>
                  </c:pt>
                  <c:pt idx="10">
                    <c:v>Extensos</c:v>
                  </c:pt>
                  <c:pt idx="11">
                    <c:v>Conyugal </c:v>
                  </c:pt>
                  <c:pt idx="12">
                    <c:v>Monoparental </c:v>
                  </c:pt>
                  <c:pt idx="13">
                    <c:v>Extensos</c:v>
                  </c:pt>
                  <c:pt idx="14">
                    <c:v>Conyugal </c:v>
                  </c:pt>
                  <c:pt idx="15">
                    <c:v>Monoparental </c:v>
                  </c:pt>
                  <c:pt idx="16">
                    <c:v>Extensos</c:v>
                  </c:pt>
                  <c:pt idx="17">
                    <c:v>Conyugal </c:v>
                  </c:pt>
                  <c:pt idx="18">
                    <c:v>Monoparental </c:v>
                  </c:pt>
                  <c:pt idx="19">
                    <c:v>Extensos</c:v>
                  </c:pt>
                  <c:pt idx="20">
                    <c:v>Conyugal </c:v>
                  </c:pt>
                  <c:pt idx="21">
                    <c:v>Monoparental </c:v>
                  </c:pt>
                  <c:pt idx="22">
                    <c:v>Extensos</c:v>
                  </c:pt>
                  <c:pt idx="23">
                    <c:v>Conyugal </c:v>
                  </c:pt>
                </c:lvl>
                <c:lvl>
                  <c:pt idx="0">
                    <c:v>2016</c:v>
                  </c:pt>
                  <c:pt idx="3">
                    <c:v>2018</c:v>
                  </c:pt>
                  <c:pt idx="6">
                    <c:v>2020</c:v>
                  </c:pt>
                  <c:pt idx="9">
                    <c:v>2022</c:v>
                  </c:pt>
                  <c:pt idx="12">
                    <c:v>2016</c:v>
                  </c:pt>
                  <c:pt idx="15">
                    <c:v>2018</c:v>
                  </c:pt>
                  <c:pt idx="18">
                    <c:v>2020</c:v>
                  </c:pt>
                  <c:pt idx="21">
                    <c:v>2022</c:v>
                  </c:pt>
                </c:lvl>
                <c:lvl>
                  <c:pt idx="0">
                    <c:v>Situación de pobreza</c:v>
                  </c:pt>
                  <c:pt idx="12">
                    <c:v>Situación de no pobreza</c:v>
                  </c:pt>
                </c:lvl>
              </c:multiLvlStrCache>
            </c:multiLvlStrRef>
          </c:cat>
          <c:val>
            <c:numRef>
              <c:f>(HOG3_D!$G$25,HOG3_D!$G$27,HOG3_D!$G$26,HOG3_D!$J$25,HOG3_D!$J$27,HOG3_D!$J$26,HOG3_D!$M$25,HOG3_D!$M$27,HOG3_D!$M$26,HOG3_D!$P$25,HOG3_D!$P$27,HOG3_D!$P$26,HOG3_D!$G$31,HOG3_D!$G$33,HOG3_D!$G$32,HOG3_D!$J$31,HOG3_D!$J$33,HOG3_D!$J$32,HOG3_D!$M$31,HOG3_D!$M$33,HOG3_D!$M$32,HOG3_D!$P$31,HOG3_D!$P$33,HOG3_D!$P$32)</c:f>
              <c:numCache>
                <c:formatCode>#,##0</c:formatCode>
                <c:ptCount val="24"/>
                <c:pt idx="0">
                  <c:v>106.98969</c:v>
                </c:pt>
                <c:pt idx="1">
                  <c:v>90.475151999999994</c:v>
                </c:pt>
                <c:pt idx="2">
                  <c:v>65.837607000000006</c:v>
                </c:pt>
                <c:pt idx="3">
                  <c:v>102.36109</c:v>
                </c:pt>
                <c:pt idx="4">
                  <c:v>86.244247999999999</c:v>
                </c:pt>
                <c:pt idx="5">
                  <c:v>69.061733000000004</c:v>
                </c:pt>
                <c:pt idx="6">
                  <c:v>92.399002999999993</c:v>
                </c:pt>
                <c:pt idx="7">
                  <c:v>79.453638999999995</c:v>
                </c:pt>
                <c:pt idx="8">
                  <c:v>56.451225999999998</c:v>
                </c:pt>
                <c:pt idx="9">
                  <c:v>100.21276</c:v>
                </c:pt>
                <c:pt idx="10">
                  <c:v>86.785587000000007</c:v>
                </c:pt>
                <c:pt idx="11">
                  <c:v>59.249616000000003</c:v>
                </c:pt>
                <c:pt idx="12">
                  <c:v>58.243958999999997</c:v>
                </c:pt>
                <c:pt idx="13">
                  <c:v>64.021534000000003</c:v>
                </c:pt>
                <c:pt idx="14">
                  <c:v>42.159280000000003</c:v>
                </c:pt>
                <c:pt idx="15">
                  <c:v>57.823897000000002</c:v>
                </c:pt>
                <c:pt idx="16">
                  <c:v>60.543852999999999</c:v>
                </c:pt>
                <c:pt idx="17">
                  <c:v>38.907364999999999</c:v>
                </c:pt>
                <c:pt idx="18">
                  <c:v>55.898477</c:v>
                </c:pt>
                <c:pt idx="19">
                  <c:v>62.436548999999999</c:v>
                </c:pt>
                <c:pt idx="20">
                  <c:v>38.468183000000003</c:v>
                </c:pt>
                <c:pt idx="21">
                  <c:v>56.865879999999997</c:v>
                </c:pt>
                <c:pt idx="22">
                  <c:v>65.385006000000004</c:v>
                </c:pt>
                <c:pt idx="23">
                  <c:v>36.679403000000001</c:v>
                </c:pt>
              </c:numCache>
            </c:numRef>
          </c:val>
          <c:smooth val="0"/>
          <c:extLst xmlns:c15="http://schemas.microsoft.com/office/drawing/2012/chart">
            <c:ext xmlns:c16="http://schemas.microsoft.com/office/drawing/2014/chart" uri="{C3380CC4-5D6E-409C-BE32-E72D297353CC}">
              <c16:uniqueId val="{00000010-6D3A-4A0A-9CA6-C8080DCED8A4}"/>
            </c:ext>
          </c:extLst>
        </c:ser>
        <c:ser>
          <c:idx val="5"/>
          <c:order val="1"/>
          <c:tx>
            <c:v>Jefe</c:v>
          </c:tx>
          <c:spPr>
            <a:ln w="12700">
              <a:solidFill>
                <a:srgbClr val="EEECE1">
                  <a:lumMod val="50000"/>
                </a:srgbClr>
              </a:solidFill>
              <a:prstDash val="solid"/>
            </a:ln>
          </c:spPr>
          <c:marker>
            <c:symbol val="circle"/>
            <c:size val="12"/>
            <c:spPr>
              <a:solidFill>
                <a:srgbClr val="9E9576"/>
              </a:solidFill>
              <a:ln w="12700">
                <a:solidFill>
                  <a:srgbClr val="EEECE1">
                    <a:lumMod val="50000"/>
                  </a:srgbClr>
                </a:solidFill>
                <a:prstDash val="solid"/>
              </a:ln>
            </c:spPr>
          </c:marker>
          <c:dPt>
            <c:idx val="0"/>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2E-AA6C-432C-B4AE-6E342DF9A1EC}"/>
              </c:ext>
            </c:extLst>
          </c:dPt>
          <c:dPt>
            <c:idx val="1"/>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2F-AA6C-432C-B4AE-6E342DF9A1EC}"/>
              </c:ext>
            </c:extLst>
          </c:dPt>
          <c:dPt>
            <c:idx val="2"/>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19-6D3A-4A0A-9CA6-C8080DCED8A4}"/>
              </c:ext>
            </c:extLst>
          </c:dPt>
          <c:dPt>
            <c:idx val="3"/>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11-6D3A-4A0A-9CA6-C8080DCED8A4}"/>
              </c:ext>
            </c:extLst>
          </c:dPt>
          <c:dPt>
            <c:idx val="4"/>
            <c:marker>
              <c:spPr>
                <a:solidFill>
                  <a:srgbClr val="00C0BB"/>
                </a:solidFill>
                <a:ln w="12700">
                  <a:solidFill>
                    <a:srgbClr val="00C0BB"/>
                  </a:solidFill>
                  <a:prstDash val="solid"/>
                </a:ln>
              </c:spPr>
            </c:marker>
            <c:bubble3D val="0"/>
            <c:spPr>
              <a:ln w="12700">
                <a:solidFill>
                  <a:srgbClr val="00C0BB"/>
                </a:solidFill>
                <a:prstDash val="solid"/>
              </a:ln>
            </c:spPr>
            <c:extLst xmlns:c15="http://schemas.microsoft.com/office/drawing/2012/chart">
              <c:ext xmlns:c16="http://schemas.microsoft.com/office/drawing/2014/chart" uri="{C3380CC4-5D6E-409C-BE32-E72D297353CC}">
                <c16:uniqueId val="{00000012-6D3A-4A0A-9CA6-C8080DCED8A4}"/>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A-6D3A-4A0A-9CA6-C8080DCED8A4}"/>
              </c:ext>
            </c:extLst>
          </c:dPt>
          <c:dPt>
            <c:idx val="6"/>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13-6D3A-4A0A-9CA6-C8080DCED8A4}"/>
              </c:ext>
            </c:extLst>
          </c:dPt>
          <c:dPt>
            <c:idx val="7"/>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7-AA6C-432C-B4AE-6E342DF9A1EC}"/>
              </c:ext>
            </c:extLst>
          </c:dPt>
          <c:dPt>
            <c:idx val="8"/>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1B-6D3A-4A0A-9CA6-C8080DCED8A4}"/>
              </c:ext>
            </c:extLst>
          </c:dPt>
          <c:dPt>
            <c:idx val="9"/>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14-6D3A-4A0A-9CA6-C8080DCED8A4}"/>
              </c:ext>
            </c:extLst>
          </c:dPt>
          <c:dPt>
            <c:idx val="1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9-AA6C-432C-B4AE-6E342DF9A1EC}"/>
              </c:ext>
            </c:extLst>
          </c:dPt>
          <c:dPt>
            <c:idx val="1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1C-6D3A-4A0A-9CA6-C8080DCED8A4}"/>
              </c:ext>
            </c:extLst>
          </c:dPt>
          <c:dPt>
            <c:idx val="12"/>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15-6D3A-4A0A-9CA6-C8080DCED8A4}"/>
              </c:ext>
            </c:extLst>
          </c:dPt>
          <c:dPt>
            <c:idx val="13"/>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30-AA6C-432C-B4AE-6E342DF9A1EC}"/>
              </c:ext>
            </c:extLst>
          </c:dPt>
          <c:dPt>
            <c:idx val="14"/>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1D-6D3A-4A0A-9CA6-C8080DCED8A4}"/>
              </c:ext>
            </c:extLst>
          </c:dPt>
          <c:dPt>
            <c:idx val="15"/>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16-6D3A-4A0A-9CA6-C8080DCED8A4}"/>
              </c:ext>
            </c:extLst>
          </c:dPt>
          <c:dPt>
            <c:idx val="1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1-AA6C-432C-B4AE-6E342DF9A1EC}"/>
              </c:ext>
            </c:extLst>
          </c:dPt>
          <c:dPt>
            <c:idx val="1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E-6D3A-4A0A-9CA6-C8080DCED8A4}"/>
              </c:ext>
            </c:extLst>
          </c:dPt>
          <c:dPt>
            <c:idx val="18"/>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17-6D3A-4A0A-9CA6-C8080DCED8A4}"/>
              </c:ext>
            </c:extLst>
          </c:dPt>
          <c:dPt>
            <c:idx val="19"/>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2-AA6C-432C-B4AE-6E342DF9A1EC}"/>
              </c:ext>
            </c:extLst>
          </c:dPt>
          <c:dPt>
            <c:idx val="20"/>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1F-6D3A-4A0A-9CA6-C8080DCED8A4}"/>
              </c:ext>
            </c:extLst>
          </c:dPt>
          <c:dPt>
            <c:idx val="21"/>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18-6D3A-4A0A-9CA6-C8080DCED8A4}"/>
              </c:ext>
            </c:extLst>
          </c:dPt>
          <c:dPt>
            <c:idx val="22"/>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A-AA6C-432C-B4AE-6E342DF9A1EC}"/>
              </c:ext>
            </c:extLst>
          </c:dPt>
          <c:dPt>
            <c:idx val="2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0-6D3A-4A0A-9CA6-C8080DCED8A4}"/>
              </c:ext>
            </c:extLst>
          </c:dPt>
          <c:dLbls>
            <c:dLbl>
              <c:idx val="2"/>
              <c:layout>
                <c:manualLayout>
                  <c:x val="-1.5121855347927735E-2"/>
                  <c:y val="-2.59529607845142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D3A-4A0A-9CA6-C8080DCED8A4}"/>
                </c:ext>
              </c:extLst>
            </c:dLbl>
            <c:dLbl>
              <c:idx val="4"/>
              <c:layout>
                <c:manualLayout>
                  <c:x val="-1.683591678674988E-2"/>
                  <c:y val="2.3018386129852016E-2"/>
                </c:manualLayout>
              </c:layout>
              <c:spPr>
                <a:noFill/>
                <a:ln>
                  <a:noFill/>
                </a:ln>
                <a:effectLst/>
              </c:spPr>
              <c:txPr>
                <a:bodyPr wrap="square" lIns="38100" tIns="19050" rIns="38100" bIns="19050" anchor="ctr">
                  <a:noAutofit/>
                </a:bodyPr>
                <a:lstStyle/>
                <a:p>
                  <a:pPr>
                    <a:defRPr sz="1100">
                      <a:solidFill>
                        <a:sysClr val="windowText" lastClr="000000"/>
                      </a:solidFill>
                      <a:latin typeface="+mn-lt"/>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0016743834503609E-2"/>
                      <c:h val="2.2737886903172178E-2"/>
                    </c:manualLayout>
                  </c15:layout>
                </c:ext>
                <c:ext xmlns:c16="http://schemas.microsoft.com/office/drawing/2014/chart" uri="{C3380CC4-5D6E-409C-BE32-E72D297353CC}">
                  <c16:uniqueId val="{00000012-6D3A-4A0A-9CA6-C8080DCED8A4}"/>
                </c:ext>
              </c:extLst>
            </c:dLbl>
            <c:dLbl>
              <c:idx val="5"/>
              <c:layout>
                <c:manualLayout>
                  <c:x val="-1.2677357742880098E-2"/>
                  <c:y val="-2.4308803323942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D3A-4A0A-9CA6-C8080DCED8A4}"/>
                </c:ext>
              </c:extLst>
            </c:dLbl>
            <c:dLbl>
              <c:idx val="8"/>
              <c:layout>
                <c:manualLayout>
                  <c:x val="-1.3491311238704612E-2"/>
                  <c:y val="-2.59529607845142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D3A-4A0A-9CA6-C8080DCED8A4}"/>
                </c:ext>
              </c:extLst>
            </c:dLbl>
            <c:dLbl>
              <c:idx val="11"/>
              <c:layout>
                <c:manualLayout>
                  <c:x val="-1.0235497255406553E-2"/>
                  <c:y val="-2.26646458633710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D3A-4A0A-9CA6-C8080DCED8A4}"/>
                </c:ext>
              </c:extLst>
            </c:dLbl>
            <c:dLbl>
              <c:idx val="14"/>
              <c:layout>
                <c:manualLayout>
                  <c:x val="-1.3491311238704553E-2"/>
                  <c:y val="-2.1020488402799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6D3A-4A0A-9CA6-C8080DCED8A4}"/>
                </c:ext>
              </c:extLst>
            </c:dLbl>
            <c:dLbl>
              <c:idx val="17"/>
              <c:layout>
                <c:manualLayout>
                  <c:x val="-1.2677357742880037E-2"/>
                  <c:y val="-2.1020488402799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6D3A-4A0A-9CA6-C8080DCED8A4}"/>
                </c:ext>
              </c:extLst>
            </c:dLbl>
            <c:dLbl>
              <c:idx val="19"/>
              <c:layout>
                <c:manualLayout>
                  <c:x val="-1.6268207540794132E-2"/>
                  <c:y val="-2.9212457777419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AA6C-432C-B4AE-6E342DF9A1EC}"/>
                </c:ext>
              </c:extLst>
            </c:dLbl>
            <c:dLbl>
              <c:idx val="20"/>
              <c:layout>
                <c:manualLayout>
                  <c:x val="-9.4215437595819799E-3"/>
                  <c:y val="-2.4308803323942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6D3A-4A0A-9CA6-C8080DCED8A4}"/>
                </c:ext>
              </c:extLst>
            </c:dLbl>
            <c:dLbl>
              <c:idx val="23"/>
              <c:layout>
                <c:manualLayout>
                  <c:x val="-8.6075902637575835E-3"/>
                  <c:y val="-2.430880332394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6D3A-4A0A-9CA6-C8080DCED8A4}"/>
                </c:ext>
              </c:extLst>
            </c:dLbl>
            <c:spPr>
              <a:noFill/>
              <a:ln>
                <a:noFill/>
              </a:ln>
              <a:effectLst/>
            </c:spPr>
            <c:txPr>
              <a:bodyPr wrap="square" lIns="38100" tIns="19050" rIns="38100" bIns="19050" anchor="ctr">
                <a:spAutoFit/>
              </a:bodyPr>
              <a:lstStyle/>
              <a:p>
                <a:pPr>
                  <a:defRPr sz="110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HOG3_G!$U$6:$AR$8</c:f>
              <c:multiLvlStrCache>
                <c:ptCount val="24"/>
                <c:lvl>
                  <c:pt idx="0">
                    <c:v>Monoparental </c:v>
                  </c:pt>
                  <c:pt idx="1">
                    <c:v>Extensos</c:v>
                  </c:pt>
                  <c:pt idx="2">
                    <c:v>Conyugal </c:v>
                  </c:pt>
                  <c:pt idx="3">
                    <c:v>Monoparental </c:v>
                  </c:pt>
                  <c:pt idx="4">
                    <c:v>Extensos</c:v>
                  </c:pt>
                  <c:pt idx="5">
                    <c:v>Conyugal </c:v>
                  </c:pt>
                  <c:pt idx="6">
                    <c:v>Monoparental </c:v>
                  </c:pt>
                  <c:pt idx="7">
                    <c:v>Extensos</c:v>
                  </c:pt>
                  <c:pt idx="8">
                    <c:v>Conyugal </c:v>
                  </c:pt>
                  <c:pt idx="9">
                    <c:v>Monoparental </c:v>
                  </c:pt>
                  <c:pt idx="10">
                    <c:v>Extensos</c:v>
                  </c:pt>
                  <c:pt idx="11">
                    <c:v>Conyugal </c:v>
                  </c:pt>
                  <c:pt idx="12">
                    <c:v>Monoparental </c:v>
                  </c:pt>
                  <c:pt idx="13">
                    <c:v>Extensos</c:v>
                  </c:pt>
                  <c:pt idx="14">
                    <c:v>Conyugal </c:v>
                  </c:pt>
                  <c:pt idx="15">
                    <c:v>Monoparental </c:v>
                  </c:pt>
                  <c:pt idx="16">
                    <c:v>Extensos</c:v>
                  </c:pt>
                  <c:pt idx="17">
                    <c:v>Conyugal </c:v>
                  </c:pt>
                  <c:pt idx="18">
                    <c:v>Monoparental </c:v>
                  </c:pt>
                  <c:pt idx="19">
                    <c:v>Extensos</c:v>
                  </c:pt>
                  <c:pt idx="20">
                    <c:v>Conyugal </c:v>
                  </c:pt>
                  <c:pt idx="21">
                    <c:v>Monoparental </c:v>
                  </c:pt>
                  <c:pt idx="22">
                    <c:v>Extensos</c:v>
                  </c:pt>
                  <c:pt idx="23">
                    <c:v>Conyugal </c:v>
                  </c:pt>
                </c:lvl>
                <c:lvl>
                  <c:pt idx="0">
                    <c:v>2016</c:v>
                  </c:pt>
                  <c:pt idx="3">
                    <c:v>2018</c:v>
                  </c:pt>
                  <c:pt idx="6">
                    <c:v>2020</c:v>
                  </c:pt>
                  <c:pt idx="9">
                    <c:v>2022</c:v>
                  </c:pt>
                  <c:pt idx="12">
                    <c:v>2016</c:v>
                  </c:pt>
                  <c:pt idx="15">
                    <c:v>2018</c:v>
                  </c:pt>
                  <c:pt idx="18">
                    <c:v>2020</c:v>
                  </c:pt>
                  <c:pt idx="21">
                    <c:v>2022</c:v>
                  </c:pt>
                </c:lvl>
                <c:lvl>
                  <c:pt idx="0">
                    <c:v>Situación de pobreza</c:v>
                  </c:pt>
                  <c:pt idx="12">
                    <c:v>Situación de no pobreza</c:v>
                  </c:pt>
                </c:lvl>
              </c:multiLvlStrCache>
            </c:multiLvlStrRef>
          </c:cat>
          <c:val>
            <c:numRef>
              <c:f>(HOG3_D!$F$25,HOG3_D!$F$27,HOG3_D!$F$26,HOG3_D!$I$25,HOG3_D!$I$27,HOG3_D!$I$26,HOG3_D!$L$25,HOG3_D!$L$27,HOG3_D!$L$26,HOG3_D!$O$25,HOG3_D!$O$27,HOG3_D!$O$26,HOG3_D!$F$31,HOG3_D!$F$33,HOG3_D!$F$32,HOG3_D!$I$31,HOG3_D!$I$33,HOG3_D!$I$32,HOG3_D!$L$31,HOG3_D!$L$33,HOG3_D!$L$32,HOG3_D!$O$31,HOG3_D!$O$33,HOG3_D!$O$32)</c:f>
              <c:numCache>
                <c:formatCode>#,##0</c:formatCode>
                <c:ptCount val="24"/>
                <c:pt idx="0">
                  <c:v>89.608464999999995</c:v>
                </c:pt>
                <c:pt idx="1">
                  <c:v>79.604000999999997</c:v>
                </c:pt>
                <c:pt idx="2">
                  <c:v>77.055188000000001</c:v>
                </c:pt>
                <c:pt idx="3">
                  <c:v>85.089032000000003</c:v>
                </c:pt>
                <c:pt idx="4">
                  <c:v>78.734921999999997</c:v>
                </c:pt>
                <c:pt idx="5">
                  <c:v>74.762005000000002</c:v>
                </c:pt>
                <c:pt idx="6">
                  <c:v>69.731413000000003</c:v>
                </c:pt>
                <c:pt idx="7">
                  <c:v>74.466551999999993</c:v>
                </c:pt>
                <c:pt idx="8">
                  <c:v>66.870378000000002</c:v>
                </c:pt>
                <c:pt idx="9">
                  <c:v>73.576300000000003</c:v>
                </c:pt>
                <c:pt idx="10">
                  <c:v>80.64264</c:v>
                </c:pt>
                <c:pt idx="11">
                  <c:v>69.431561000000002</c:v>
                </c:pt>
                <c:pt idx="12">
                  <c:v>44.651378999999999</c:v>
                </c:pt>
                <c:pt idx="13">
                  <c:v>58.707802000000001</c:v>
                </c:pt>
                <c:pt idx="14">
                  <c:v>50.613415000000003</c:v>
                </c:pt>
                <c:pt idx="15">
                  <c:v>49.695197</c:v>
                </c:pt>
                <c:pt idx="16">
                  <c:v>60.994076</c:v>
                </c:pt>
                <c:pt idx="17">
                  <c:v>46.953141000000002</c:v>
                </c:pt>
                <c:pt idx="18">
                  <c:v>48.632860000000001</c:v>
                </c:pt>
                <c:pt idx="19">
                  <c:v>63.002566000000002</c:v>
                </c:pt>
                <c:pt idx="20">
                  <c:v>45.811650999999998</c:v>
                </c:pt>
                <c:pt idx="21">
                  <c:v>47.961565</c:v>
                </c:pt>
                <c:pt idx="22">
                  <c:v>62.239736999999998</c:v>
                </c:pt>
                <c:pt idx="23">
                  <c:v>45.004029000000003</c:v>
                </c:pt>
              </c:numCache>
            </c:numRef>
          </c:val>
          <c:smooth val="0"/>
          <c:extLst xmlns:c15="http://schemas.microsoft.com/office/drawing/2012/chart">
            <c:ext xmlns:c16="http://schemas.microsoft.com/office/drawing/2014/chart" uri="{C3380CC4-5D6E-409C-BE32-E72D297353CC}">
              <c16:uniqueId val="{00000021-6D3A-4A0A-9CA6-C8080DCED8A4}"/>
            </c:ext>
          </c:extLst>
        </c:ser>
        <c:dLbls>
          <c:showLegendKey val="0"/>
          <c:showVal val="1"/>
          <c:showCatName val="0"/>
          <c:showSerName val="0"/>
          <c:showPercent val="0"/>
          <c:showBubbleSize val="0"/>
        </c:dLbls>
        <c:marker val="1"/>
        <c:smooth val="0"/>
        <c:axId val="443098400"/>
        <c:axId val="443098792"/>
        <c:extLst>
          <c:ext xmlns:c15="http://schemas.microsoft.com/office/drawing/2012/chart" uri="{02D57815-91ED-43cb-92C2-25804820EDAC}">
            <c15:filteredLineSeries>
              <c15:ser>
                <c:idx val="8"/>
                <c:order val="2"/>
                <c:spPr>
                  <a:ln>
                    <a:noFill/>
                  </a:ln>
                </c:spPr>
                <c:marker>
                  <c:spPr>
                    <a:noFill/>
                    <a:ln>
                      <a:noFill/>
                    </a:ln>
                  </c:spPr>
                </c:marker>
                <c:dLbls>
                  <c:delete val="1"/>
                </c:dLbls>
                <c:cat>
                  <c:multiLvlStrRef>
                    <c:extLst>
                      <c:ext uri="{02D57815-91ED-43cb-92C2-25804820EDAC}">
                        <c15:formulaRef>
                          <c15:sqref>HOG3_G!$U$6:$AR$8</c15:sqref>
                        </c15:formulaRef>
                      </c:ext>
                    </c:extLst>
                    <c:multiLvlStrCache>
                      <c:ptCount val="24"/>
                      <c:lvl>
                        <c:pt idx="0">
                          <c:v>Monoparental </c:v>
                        </c:pt>
                        <c:pt idx="1">
                          <c:v>Extensos</c:v>
                        </c:pt>
                        <c:pt idx="2">
                          <c:v>Conyugal </c:v>
                        </c:pt>
                        <c:pt idx="3">
                          <c:v>Monoparental </c:v>
                        </c:pt>
                        <c:pt idx="4">
                          <c:v>Extensos</c:v>
                        </c:pt>
                        <c:pt idx="5">
                          <c:v>Conyugal </c:v>
                        </c:pt>
                        <c:pt idx="6">
                          <c:v>Monoparental </c:v>
                        </c:pt>
                        <c:pt idx="7">
                          <c:v>Extensos</c:v>
                        </c:pt>
                        <c:pt idx="8">
                          <c:v>Conyugal </c:v>
                        </c:pt>
                        <c:pt idx="9">
                          <c:v>Monoparental </c:v>
                        </c:pt>
                        <c:pt idx="10">
                          <c:v>Extensos</c:v>
                        </c:pt>
                        <c:pt idx="11">
                          <c:v>Conyugal </c:v>
                        </c:pt>
                        <c:pt idx="12">
                          <c:v>Monoparental </c:v>
                        </c:pt>
                        <c:pt idx="13">
                          <c:v>Extensos</c:v>
                        </c:pt>
                        <c:pt idx="14">
                          <c:v>Conyugal </c:v>
                        </c:pt>
                        <c:pt idx="15">
                          <c:v>Monoparental </c:v>
                        </c:pt>
                        <c:pt idx="16">
                          <c:v>Extensos</c:v>
                        </c:pt>
                        <c:pt idx="17">
                          <c:v>Conyugal </c:v>
                        </c:pt>
                        <c:pt idx="18">
                          <c:v>Monoparental </c:v>
                        </c:pt>
                        <c:pt idx="19">
                          <c:v>Extensos</c:v>
                        </c:pt>
                        <c:pt idx="20">
                          <c:v>Conyugal </c:v>
                        </c:pt>
                        <c:pt idx="21">
                          <c:v>Monoparental </c:v>
                        </c:pt>
                        <c:pt idx="22">
                          <c:v>Extensos</c:v>
                        </c:pt>
                        <c:pt idx="23">
                          <c:v>Conyugal </c:v>
                        </c:pt>
                      </c:lvl>
                      <c:lvl>
                        <c:pt idx="0">
                          <c:v>2016</c:v>
                        </c:pt>
                        <c:pt idx="3">
                          <c:v>2018</c:v>
                        </c:pt>
                        <c:pt idx="6">
                          <c:v>2020</c:v>
                        </c:pt>
                        <c:pt idx="9">
                          <c:v>2022</c:v>
                        </c:pt>
                        <c:pt idx="12">
                          <c:v>2016</c:v>
                        </c:pt>
                        <c:pt idx="15">
                          <c:v>2018</c:v>
                        </c:pt>
                        <c:pt idx="18">
                          <c:v>2020</c:v>
                        </c:pt>
                        <c:pt idx="21">
                          <c:v>2022</c:v>
                        </c:pt>
                      </c:lvl>
                      <c:lvl>
                        <c:pt idx="0">
                          <c:v>Situación de pobreza</c:v>
                        </c:pt>
                        <c:pt idx="12">
                          <c:v>Situación de no pobreza</c:v>
                        </c:pt>
                      </c:lvl>
                    </c:multiLvlStrCache>
                  </c:multiLvlStrRef>
                </c:cat>
                <c:val>
                  <c:numRef>
                    <c:extLst>
                      <c:ext uri="{02D57815-91ED-43cb-92C2-25804820EDAC}">
                        <c15:formulaRef>
                          <c15:sqref>(HOG3_D!$E$39,HOG3_D!$E$41,HOG3_D!$E$40,HOG3_D!$F$39,HOG3_D!$F$41,HOG3_D!$F$40,HOG3_D!$G$39,HOG3_D!$G$41,HOG3_D!$G$40,HOG3_D!$H$39,HOG3_D!$H$41,HOG3_D!$H$40,HOG3_D!$E$45,HOG3_D!$E$47,HOG3_D!$E$46,HOG3_D!$F$45,HOG3_D!$F$47,HOG3_D!$F$46,HOG3_D!$G$45,HOG3_D!$G$47,HOG3_D!$G$46,HOG3_D!$H$45,HOG3_D!$H$47,HOG3_D!$H$46)</c15:sqref>
                        </c15:formulaRef>
                      </c:ext>
                    </c:extLst>
                    <c:numCache>
                      <c:formatCode>#,##0</c:formatCode>
                      <c:ptCount val="24"/>
                      <c:pt idx="0">
                        <c:v>98.299077499999996</c:v>
                      </c:pt>
                      <c:pt idx="1">
                        <c:v>85.039576499999995</c:v>
                      </c:pt>
                      <c:pt idx="2">
                        <c:v>71.446397500000003</c:v>
                      </c:pt>
                      <c:pt idx="3">
                        <c:v>93.725061000000011</c:v>
                      </c:pt>
                      <c:pt idx="4">
                        <c:v>82.489585000000005</c:v>
                      </c:pt>
                      <c:pt idx="5">
                        <c:v>71.911868999999996</c:v>
                      </c:pt>
                      <c:pt idx="6">
                        <c:v>81.065207999999998</c:v>
                      </c:pt>
                      <c:pt idx="7">
                        <c:v>76.960095499999994</c:v>
                      </c:pt>
                      <c:pt idx="8">
                        <c:v>61.660802000000004</c:v>
                      </c:pt>
                      <c:pt idx="9">
                        <c:v>86.894530000000003</c:v>
                      </c:pt>
                      <c:pt idx="10">
                        <c:v>83.714113499999996</c:v>
                      </c:pt>
                      <c:pt idx="11">
                        <c:v>64.340588499999996</c:v>
                      </c:pt>
                      <c:pt idx="12">
                        <c:v>51.447668999999998</c:v>
                      </c:pt>
                      <c:pt idx="13">
                        <c:v>61.364668000000002</c:v>
                      </c:pt>
                      <c:pt idx="14">
                        <c:v>46.386347499999999</c:v>
                      </c:pt>
                      <c:pt idx="15">
                        <c:v>53.759546999999998</c:v>
                      </c:pt>
                      <c:pt idx="16">
                        <c:v>60.768964499999996</c:v>
                      </c:pt>
                      <c:pt idx="17">
                        <c:v>42.930253</c:v>
                      </c:pt>
                      <c:pt idx="18">
                        <c:v>52.265668500000004</c:v>
                      </c:pt>
                      <c:pt idx="19">
                        <c:v>62.719557500000001</c:v>
                      </c:pt>
                      <c:pt idx="20">
                        <c:v>42.139916999999997</c:v>
                      </c:pt>
                      <c:pt idx="21">
                        <c:v>52.413722499999999</c:v>
                      </c:pt>
                      <c:pt idx="22">
                        <c:v>63.812371499999998</c:v>
                      </c:pt>
                      <c:pt idx="23">
                        <c:v>40.841716000000005</c:v>
                      </c:pt>
                    </c:numCache>
                  </c:numRef>
                </c:val>
                <c:smooth val="0"/>
                <c:extLst>
                  <c:ext xmlns:c16="http://schemas.microsoft.com/office/drawing/2014/chart" uri="{C3380CC4-5D6E-409C-BE32-E72D297353CC}">
                    <c16:uniqueId val="{00000022-6D3A-4A0A-9CA6-C8080DCED8A4}"/>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rot="-5400000" vert="horz" anchor="t" anchorCtr="0"/>
          <a:lstStyle/>
          <a:p>
            <a:pPr>
              <a:defRPr sz="1100">
                <a:solidFill>
                  <a:srgbClr val="002060"/>
                </a:solidFill>
              </a:defRPr>
            </a:pPr>
            <a:endParaRPr lang="es-MX"/>
          </a:p>
        </c:txPr>
        <c:crossAx val="443098792"/>
        <c:crosses val="autoZero"/>
        <c:auto val="0"/>
        <c:lblAlgn val="ctr"/>
        <c:lblOffset val="100"/>
        <c:noMultiLvlLbl val="0"/>
      </c:catAx>
      <c:valAx>
        <c:axId val="443098792"/>
        <c:scaling>
          <c:orientation val="minMax"/>
        </c:scaling>
        <c:delete val="0"/>
        <c:axPos val="l"/>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853845888191102"/>
          <c:y val="0.11132012430452047"/>
          <c:w val="8.6369683994207136E-2"/>
          <c:h val="6.1683422823049693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952500064407492E-2"/>
          <c:y val="0.15715967280821366"/>
          <c:w val="0.87721286557103673"/>
          <c:h val="0.6754826865860607"/>
        </c:manualLayout>
      </c:layout>
      <c:barChart>
        <c:barDir val="col"/>
        <c:grouping val="percentStacked"/>
        <c:varyColors val="0"/>
        <c:ser>
          <c:idx val="0"/>
          <c:order val="0"/>
          <c:tx>
            <c:strRef>
              <c:f>HOG4_D!$B$20</c:f>
              <c:strCache>
                <c:ptCount val="1"/>
                <c:pt idx="0">
                  <c:v>Sí </c:v>
                </c:pt>
              </c:strCache>
            </c:strRef>
          </c:tx>
          <c:spPr>
            <a:solidFill>
              <a:srgbClr val="736D76"/>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HOG4_D!$K$37:$R$38</c:f>
              <c:multiLvlStrCache>
                <c:ptCount val="8"/>
                <c:lvl>
                  <c:pt idx="0">
                    <c:v>2016</c:v>
                  </c:pt>
                  <c:pt idx="1">
                    <c:v>2018</c:v>
                  </c:pt>
                  <c:pt idx="2">
                    <c:v>2020</c:v>
                  </c:pt>
                  <c:pt idx="3">
                    <c:v>2022</c:v>
                  </c:pt>
                  <c:pt idx="4">
                    <c:v>2016</c:v>
                  </c:pt>
                  <c:pt idx="5">
                    <c:v>2018</c:v>
                  </c:pt>
                  <c:pt idx="6">
                    <c:v>2020</c:v>
                  </c:pt>
                  <c:pt idx="7">
                    <c:v>2022</c:v>
                  </c:pt>
                </c:lvl>
                <c:lvl>
                  <c:pt idx="0">
                    <c:v>Mujer </c:v>
                  </c:pt>
                  <c:pt idx="4">
                    <c:v>Hombre</c:v>
                  </c:pt>
                </c:lvl>
              </c:multiLvlStrCache>
            </c:multiLvlStrRef>
          </c:cat>
          <c:val>
            <c:numRef>
              <c:f>(HOG4_D!$F$20,HOG4_D!$I$20,HOG4_D!$L$20,HOG4_D!$O$20,HOG4_D!$E$20,HOG4_D!$H$20,HOG4_D!$K$20,HOG4_D!$N$20)</c:f>
              <c:numCache>
                <c:formatCode>0.0</c:formatCode>
                <c:ptCount val="8"/>
                <c:pt idx="0">
                  <c:v>58.516005649804512</c:v>
                </c:pt>
                <c:pt idx="1">
                  <c:v>58.502469448444906</c:v>
                </c:pt>
                <c:pt idx="2">
                  <c:v>57.067448581471268</c:v>
                </c:pt>
                <c:pt idx="3">
                  <c:v>57.895708353319996</c:v>
                </c:pt>
                <c:pt idx="4">
                  <c:v>73.441480846084986</c:v>
                </c:pt>
                <c:pt idx="5">
                  <c:v>73.953310505060955</c:v>
                </c:pt>
                <c:pt idx="6">
                  <c:v>71.601723592678013</c:v>
                </c:pt>
                <c:pt idx="7">
                  <c:v>74.232874203134486</c:v>
                </c:pt>
              </c:numCache>
            </c:numRef>
          </c:val>
          <c:extLst>
            <c:ext xmlns:c16="http://schemas.microsoft.com/office/drawing/2014/chart" uri="{C3380CC4-5D6E-409C-BE32-E72D297353CC}">
              <c16:uniqueId val="{00000000-B823-4756-A05E-F7547ED71DBC}"/>
            </c:ext>
          </c:extLst>
        </c:ser>
        <c:ser>
          <c:idx val="1"/>
          <c:order val="1"/>
          <c:tx>
            <c:strRef>
              <c:f>HOG4_D!$B$21</c:f>
              <c:strCache>
                <c:ptCount val="1"/>
                <c:pt idx="0">
                  <c:v>No</c:v>
                </c:pt>
              </c:strCache>
            </c:strRef>
          </c:tx>
          <c:spPr>
            <a:solidFill>
              <a:srgbClr val="5FA2AE"/>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HOG4_D!$K$37:$R$38</c:f>
              <c:multiLvlStrCache>
                <c:ptCount val="8"/>
                <c:lvl>
                  <c:pt idx="0">
                    <c:v>2016</c:v>
                  </c:pt>
                  <c:pt idx="1">
                    <c:v>2018</c:v>
                  </c:pt>
                  <c:pt idx="2">
                    <c:v>2020</c:v>
                  </c:pt>
                  <c:pt idx="3">
                    <c:v>2022</c:v>
                  </c:pt>
                  <c:pt idx="4">
                    <c:v>2016</c:v>
                  </c:pt>
                  <c:pt idx="5">
                    <c:v>2018</c:v>
                  </c:pt>
                  <c:pt idx="6">
                    <c:v>2020</c:v>
                  </c:pt>
                  <c:pt idx="7">
                    <c:v>2022</c:v>
                  </c:pt>
                </c:lvl>
                <c:lvl>
                  <c:pt idx="0">
                    <c:v>Mujer </c:v>
                  </c:pt>
                  <c:pt idx="4">
                    <c:v>Hombre</c:v>
                  </c:pt>
                </c:lvl>
              </c:multiLvlStrCache>
            </c:multiLvlStrRef>
          </c:cat>
          <c:val>
            <c:numRef>
              <c:f>(HOG4_D!$F$21,HOG4_D!$I$21,HOG4_D!$L$21,HOG4_D!$O$21,HOG4_D!$E$21,HOG4_D!$H$21,HOG4_D!$K$21,HOG4_D!$N$21)</c:f>
              <c:numCache>
                <c:formatCode>0.0</c:formatCode>
                <c:ptCount val="8"/>
                <c:pt idx="0">
                  <c:v>40.174410902598098</c:v>
                </c:pt>
                <c:pt idx="1">
                  <c:v>40.270977335493612</c:v>
                </c:pt>
                <c:pt idx="2">
                  <c:v>41.615411734116996</c:v>
                </c:pt>
                <c:pt idx="3">
                  <c:v>40.684088951099454</c:v>
                </c:pt>
                <c:pt idx="4">
                  <c:v>25.268070492917477</c:v>
                </c:pt>
                <c:pt idx="5">
                  <c:v>24.772490704895361</c:v>
                </c:pt>
                <c:pt idx="6">
                  <c:v>26.838375729864637</c:v>
                </c:pt>
                <c:pt idx="7">
                  <c:v>24.032067084437664</c:v>
                </c:pt>
              </c:numCache>
            </c:numRef>
          </c:val>
          <c:extLst>
            <c:ext xmlns:c16="http://schemas.microsoft.com/office/drawing/2014/chart" uri="{C3380CC4-5D6E-409C-BE32-E72D297353CC}">
              <c16:uniqueId val="{00000001-B823-4756-A05E-F7547ED71DBC}"/>
            </c:ext>
          </c:extLst>
        </c:ser>
        <c:ser>
          <c:idx val="2"/>
          <c:order val="2"/>
          <c:tx>
            <c:strRef>
              <c:f>HOG4_D!$B$22</c:f>
              <c:strCache>
                <c:ptCount val="1"/>
                <c:pt idx="0">
                  <c:v>Otra situación</c:v>
                </c:pt>
              </c:strCache>
            </c:strRef>
          </c:tx>
          <c:spPr>
            <a:solidFill>
              <a:srgbClr val="E99887"/>
            </a:solidFill>
          </c:spPr>
          <c:invertIfNegative val="0"/>
          <c:dLbls>
            <c:spPr>
              <a:noFill/>
              <a:ln>
                <a:noFill/>
              </a:ln>
              <a:effectLst/>
            </c:spPr>
            <c:txPr>
              <a:bodyPr wrap="square" lIns="38100" tIns="19050" rIns="38100" bIns="19050" anchor="ctr">
                <a:spAutoFit/>
              </a:bodyPr>
              <a:lstStyle/>
              <a:p>
                <a:pPr>
                  <a:defRPr sz="900">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HOG4_D!$K$37:$R$38</c:f>
              <c:multiLvlStrCache>
                <c:ptCount val="8"/>
                <c:lvl>
                  <c:pt idx="0">
                    <c:v>2016</c:v>
                  </c:pt>
                  <c:pt idx="1">
                    <c:v>2018</c:v>
                  </c:pt>
                  <c:pt idx="2">
                    <c:v>2020</c:v>
                  </c:pt>
                  <c:pt idx="3">
                    <c:v>2022</c:v>
                  </c:pt>
                  <c:pt idx="4">
                    <c:v>2016</c:v>
                  </c:pt>
                  <c:pt idx="5">
                    <c:v>2018</c:v>
                  </c:pt>
                  <c:pt idx="6">
                    <c:v>2020</c:v>
                  </c:pt>
                  <c:pt idx="7">
                    <c:v>2022</c:v>
                  </c:pt>
                </c:lvl>
                <c:lvl>
                  <c:pt idx="0">
                    <c:v>Mujer </c:v>
                  </c:pt>
                  <c:pt idx="4">
                    <c:v>Hombre</c:v>
                  </c:pt>
                </c:lvl>
              </c:multiLvlStrCache>
            </c:multiLvlStrRef>
          </c:cat>
          <c:val>
            <c:numRef>
              <c:f>(HOG4_D!$F$22,HOG4_D!$I$22,HOG4_D!$L$22,HOG4_D!$O$22,HOG4_D!$E$22,HOG4_D!$H$22,HOG4_D!$K$22,HOG4_D!$N$22)</c:f>
              <c:numCache>
                <c:formatCode>0.0</c:formatCode>
                <c:ptCount val="8"/>
                <c:pt idx="0">
                  <c:v>1.309583447597386</c:v>
                </c:pt>
                <c:pt idx="1">
                  <c:v>1.2265532160614816</c:v>
                </c:pt>
                <c:pt idx="2">
                  <c:v>1.3171396844117318</c:v>
                </c:pt>
                <c:pt idx="3">
                  <c:v>1.4202026955805482</c:v>
                </c:pt>
                <c:pt idx="4">
                  <c:v>1.2904486609975352</c:v>
                </c:pt>
                <c:pt idx="5">
                  <c:v>1.2741987900436842</c:v>
                </c:pt>
                <c:pt idx="6">
                  <c:v>1.5599006774573507</c:v>
                </c:pt>
                <c:pt idx="7">
                  <c:v>1.7350587124278578</c:v>
                </c:pt>
              </c:numCache>
            </c:numRef>
          </c:val>
          <c:extLst>
            <c:ext xmlns:c16="http://schemas.microsoft.com/office/drawing/2014/chart" uri="{C3380CC4-5D6E-409C-BE32-E72D297353CC}">
              <c16:uniqueId val="{00000002-B823-4756-A05E-F7547ED71DBC}"/>
            </c:ext>
          </c:extLst>
        </c:ser>
        <c:dLbls>
          <c:showLegendKey val="0"/>
          <c:showVal val="1"/>
          <c:showCatName val="0"/>
          <c:showSerName val="0"/>
          <c:showPercent val="0"/>
          <c:showBubbleSize val="0"/>
        </c:dLbls>
        <c:gapWidth val="75"/>
        <c:overlap val="100"/>
        <c:axId val="443098008"/>
        <c:axId val="443094872"/>
      </c:barChart>
      <c:catAx>
        <c:axId val="443098008"/>
        <c:scaling>
          <c:orientation val="minMax"/>
        </c:scaling>
        <c:delete val="0"/>
        <c:axPos val="b"/>
        <c:title>
          <c:tx>
            <c:rich>
              <a:bodyPr/>
              <a:lstStyle/>
              <a:p>
                <a:pPr>
                  <a:defRPr sz="1000" b="0" i="0">
                    <a:solidFill>
                      <a:srgbClr val="002060"/>
                    </a:solidFill>
                  </a:defRPr>
                </a:pPr>
                <a:r>
                  <a:rPr lang="en-US" sz="1000" b="0" i="0">
                    <a:solidFill>
                      <a:srgbClr val="002060"/>
                    </a:solidFill>
                  </a:rPr>
                  <a:t>Sexo de la jefatura declarada</a:t>
                </a:r>
              </a:p>
            </c:rich>
          </c:tx>
          <c:layout>
            <c:manualLayout>
              <c:xMode val="edge"/>
              <c:yMode val="edge"/>
              <c:x val="0.42764263916115691"/>
              <c:y val="0.91725147949747554"/>
            </c:manualLayout>
          </c:layout>
          <c:overlay val="0"/>
        </c:title>
        <c:numFmt formatCode="General" sourceLinked="0"/>
        <c:majorTickMark val="none"/>
        <c:minorTickMark val="none"/>
        <c:tickLblPos val="nextTo"/>
        <c:txPr>
          <a:bodyPr/>
          <a:lstStyle/>
          <a:p>
            <a:pPr>
              <a:defRPr sz="1100" b="0">
                <a:solidFill>
                  <a:srgbClr val="002060"/>
                </a:solidFill>
              </a:defRPr>
            </a:pPr>
            <a:endParaRPr lang="es-MX"/>
          </a:p>
        </c:txPr>
        <c:crossAx val="443094872"/>
        <c:crosses val="autoZero"/>
        <c:auto val="1"/>
        <c:lblAlgn val="ctr"/>
        <c:lblOffset val="100"/>
        <c:noMultiLvlLbl val="0"/>
      </c:catAx>
      <c:valAx>
        <c:axId val="443094872"/>
        <c:scaling>
          <c:orientation val="minMax"/>
          <c:max val="1"/>
        </c:scaling>
        <c:delete val="0"/>
        <c:axPos val="l"/>
        <c:title>
          <c:tx>
            <c:rich>
              <a:bodyPr rot="-5400000" vert="horz"/>
              <a:lstStyle/>
              <a:p>
                <a:pPr>
                  <a:defRPr sz="900" b="0">
                    <a:solidFill>
                      <a:srgbClr val="002060"/>
                    </a:solidFill>
                  </a:defRPr>
                </a:pPr>
                <a:r>
                  <a:rPr lang="es-MX" sz="900" b="0">
                    <a:solidFill>
                      <a:srgbClr val="002060"/>
                    </a:solidFill>
                  </a:rPr>
                  <a:t>Porcentaje</a:t>
                </a:r>
                <a:r>
                  <a:rPr lang="es-MX" sz="900" b="0" baseline="0">
                    <a:solidFill>
                      <a:srgbClr val="002060"/>
                    </a:solidFill>
                  </a:rPr>
                  <a:t> de coincidencia con la persona perceptora principal de ingresos</a:t>
                </a:r>
                <a:endParaRPr lang="es-MX" sz="900" b="0">
                  <a:solidFill>
                    <a:srgbClr val="002060"/>
                  </a:solidFill>
                </a:endParaRPr>
              </a:p>
            </c:rich>
          </c:tx>
          <c:layout>
            <c:manualLayout>
              <c:xMode val="edge"/>
              <c:yMode val="edge"/>
              <c:x val="1.6302599830523751E-2"/>
              <c:y val="0.18375944562867075"/>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008"/>
        <c:crosses val="autoZero"/>
        <c:crossBetween val="between"/>
      </c:valAx>
    </c:plotArea>
    <c:legend>
      <c:legendPos val="b"/>
      <c:layout>
        <c:manualLayout>
          <c:xMode val="edge"/>
          <c:yMode val="edge"/>
          <c:x val="0.70943572129480847"/>
          <c:y val="9.4116065456846865E-2"/>
          <c:w val="0.26142901898535897"/>
          <c:h val="5.8238480236852117E-2"/>
        </c:manualLayout>
      </c:layout>
      <c:overlay val="0"/>
      <c:spPr>
        <a:noFill/>
      </c:spPr>
      <c:txPr>
        <a:bodyPr/>
        <a:lstStyle/>
        <a:p>
          <a:pPr>
            <a:defRPr sz="1200" b="0">
              <a:solidFill>
                <a:schemeClr val="tx1"/>
              </a:solidFill>
            </a:defRPr>
          </a:pPr>
          <a:endParaRPr lang="es-MX"/>
        </a:p>
      </c:txPr>
    </c:legend>
    <c:plotVisOnly val="1"/>
    <c:dispBlanksAs val="gap"/>
    <c:showDLblsOverMax val="0"/>
  </c:chart>
  <c:spPr>
    <a:solidFill>
      <a:schemeClr val="bg1">
        <a:lumMod val="95000"/>
      </a:schemeClr>
    </a:solidFill>
  </c:spPr>
  <c:txPr>
    <a:bodyPr/>
    <a:lstStyle/>
    <a:p>
      <a:pPr>
        <a:defRPr>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7198861230218771E-2"/>
          <c:y val="0.14435317595503785"/>
          <c:w val="0.9384228496989554"/>
          <c:h val="0.68536822370887851"/>
        </c:manualLayout>
      </c:layout>
      <c:lineChart>
        <c:grouping val="standard"/>
        <c:varyColors val="0"/>
        <c:ser>
          <c:idx val="0"/>
          <c:order val="0"/>
          <c:tx>
            <c:v>Mujeres</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11-B971-40E4-A1ED-2470856F4D09}"/>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13-B971-40E4-A1ED-2470856F4D09}"/>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TD5_G!$Q$5:$X$6</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('TD5_D '!$G$50,'TD5_D '!$J$50,'TD5_D '!$M$50,'TD5_D '!$P$50,'TD5_D '!$G$55,'TD5_D '!$J$55,'TD5_D '!$M$55,'TD5_D '!$P$55)</c:f>
              <c:numCache>
                <c:formatCode>0.0</c:formatCode>
                <c:ptCount val="8"/>
                <c:pt idx="0">
                  <c:v>27.224710000000002</c:v>
                </c:pt>
                <c:pt idx="1">
                  <c:v>27.204287000000001</c:v>
                </c:pt>
                <c:pt idx="2">
                  <c:v>26.915282999999999</c:v>
                </c:pt>
                <c:pt idx="3">
                  <c:v>26.749454</c:v>
                </c:pt>
                <c:pt idx="4">
                  <c:v>27.787054999999999</c:v>
                </c:pt>
                <c:pt idx="5">
                  <c:v>27.434702000000001</c:v>
                </c:pt>
                <c:pt idx="6">
                  <c:v>27.006779000000002</c:v>
                </c:pt>
                <c:pt idx="7">
                  <c:v>26.890388000000002</c:v>
                </c:pt>
              </c:numCache>
            </c:numRef>
          </c:val>
          <c:smooth val="0"/>
          <c:extLst xmlns:c15="http://schemas.microsoft.com/office/drawing/2012/chart">
            <c:ext xmlns:c16="http://schemas.microsoft.com/office/drawing/2014/chart" uri="{C3380CC4-5D6E-409C-BE32-E72D297353CC}">
              <c16:uniqueId val="{00000015-B971-40E4-A1ED-2470856F4D09}"/>
            </c:ext>
          </c:extLst>
        </c:ser>
        <c:ser>
          <c:idx val="4"/>
          <c:order val="1"/>
          <c:tx>
            <c:v>Hombres</c:v>
          </c:tx>
          <c:spPr>
            <a:ln w="9525">
              <a:solidFill>
                <a:srgbClr val="9E9576"/>
              </a:solidFill>
              <a:prstDash val="dash"/>
            </a:ln>
          </c:spPr>
          <c:marker>
            <c:symbol val="circle"/>
            <c:size val="14"/>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21-B971-40E4-A1ED-2470856F4D09}"/>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TD5_G!$Q$5:$X$6</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('TD5_D '!$F$50,'TD5_D '!$I$50,'TD5_D '!$L$50,'TD5_D '!$O$50,'TD5_D '!$F$55,'TD5_D '!$I$55,'TD5_D '!$L$55,'TD5_D '!$O$55)</c:f>
              <c:numCache>
                <c:formatCode>0.0</c:formatCode>
                <c:ptCount val="8"/>
                <c:pt idx="0">
                  <c:v>14.252980000000001</c:v>
                </c:pt>
                <c:pt idx="1">
                  <c:v>14.216942</c:v>
                </c:pt>
                <c:pt idx="2">
                  <c:v>14.321667</c:v>
                </c:pt>
                <c:pt idx="3">
                  <c:v>14.341421</c:v>
                </c:pt>
                <c:pt idx="4">
                  <c:v>16.076461999999999</c:v>
                </c:pt>
                <c:pt idx="5">
                  <c:v>15.519238</c:v>
                </c:pt>
                <c:pt idx="6">
                  <c:v>16.603224000000001</c:v>
                </c:pt>
                <c:pt idx="7">
                  <c:v>16.206969000000001</c:v>
                </c:pt>
              </c:numCache>
            </c:numRef>
          </c:val>
          <c:smooth val="0"/>
          <c:extLst xmlns:c15="http://schemas.microsoft.com/office/drawing/2012/chart">
            <c:ext xmlns:c16="http://schemas.microsoft.com/office/drawing/2014/chart" uri="{C3380CC4-5D6E-409C-BE32-E72D297353CC}">
              <c16:uniqueId val="{00000023-B971-40E4-A1ED-2470856F4D09}"/>
            </c:ext>
          </c:extLst>
        </c:ser>
        <c:ser>
          <c:idx val="1"/>
          <c:order val="2"/>
          <c:tx>
            <c:v>Brecha</c:v>
          </c:tx>
          <c:spPr>
            <a:ln>
              <a:noFill/>
            </a:ln>
          </c:spPr>
          <c:marker>
            <c:spPr>
              <a:noFill/>
              <a:ln>
                <a:noFill/>
              </a:ln>
            </c:spPr>
          </c:marker>
          <c:dLbls>
            <c:dLbl>
              <c:idx val="0"/>
              <c:layout>
                <c:manualLayout>
                  <c:x val="-4.6393918524425199E-3"/>
                  <c:y val="0"/>
                </c:manualLayout>
              </c:layout>
              <c:tx>
                <c:rich>
                  <a:bodyPr/>
                  <a:lstStyle/>
                  <a:p>
                    <a:fld id="{60784733-9624-46D4-97FD-55520013FA1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5A31-4748-819D-E8E53A89826E}"/>
                </c:ext>
              </c:extLst>
            </c:dLbl>
            <c:dLbl>
              <c:idx val="1"/>
              <c:layout>
                <c:manualLayout>
                  <c:x val="-6.9590877786637473E-3"/>
                  <c:y val="-5.9484461753052361E-3"/>
                </c:manualLayout>
              </c:layout>
              <c:tx>
                <c:rich>
                  <a:bodyPr/>
                  <a:lstStyle/>
                  <a:p>
                    <a:fld id="{AFA01624-BF25-44FE-B261-BEDFCA3742C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5A31-4748-819D-E8E53A89826E}"/>
                </c:ext>
              </c:extLst>
            </c:dLbl>
            <c:dLbl>
              <c:idx val="2"/>
              <c:layout>
                <c:manualLayout>
                  <c:x val="-3.4795438893318736E-3"/>
                  <c:y val="0"/>
                </c:manualLayout>
              </c:layout>
              <c:tx>
                <c:rich>
                  <a:bodyPr/>
                  <a:lstStyle/>
                  <a:p>
                    <a:fld id="{94D10AB6-1E1C-4172-88ED-D8025712D57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5A31-4748-819D-E8E53A89826E}"/>
                </c:ext>
              </c:extLst>
            </c:dLbl>
            <c:dLbl>
              <c:idx val="3"/>
              <c:layout>
                <c:manualLayout>
                  <c:x val="-9.2787837048850814E-3"/>
                  <c:y val="-9.9140769588420604E-3"/>
                </c:manualLayout>
              </c:layout>
              <c:tx>
                <c:rich>
                  <a:bodyPr/>
                  <a:lstStyle/>
                  <a:p>
                    <a:fld id="{9741905B-5786-418A-B2F4-34580FCD768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5A31-4748-819D-E8E53A89826E}"/>
                </c:ext>
              </c:extLst>
            </c:dLbl>
            <c:dLbl>
              <c:idx val="4"/>
              <c:layout>
                <c:manualLayout>
                  <c:x val="-6.9590877786637473E-3"/>
                  <c:y val="-1.9828153917684122E-3"/>
                </c:manualLayout>
              </c:layout>
              <c:tx>
                <c:rich>
                  <a:bodyPr/>
                  <a:lstStyle/>
                  <a:p>
                    <a:fld id="{7882FB14-E221-41DC-A8E6-C038CA5E04A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5A31-4748-819D-E8E53A89826E}"/>
                </c:ext>
              </c:extLst>
            </c:dLbl>
            <c:dLbl>
              <c:idx val="5"/>
              <c:layout>
                <c:manualLayout>
                  <c:x val="-8.1189357417744568E-3"/>
                  <c:y val="-7.2702391167281738E-17"/>
                </c:manualLayout>
              </c:layout>
              <c:tx>
                <c:rich>
                  <a:bodyPr/>
                  <a:lstStyle/>
                  <a:p>
                    <a:fld id="{9A13454F-A95D-4F05-A87E-B15AEDA4715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5A31-4748-819D-E8E53A89826E}"/>
                </c:ext>
              </c:extLst>
            </c:dLbl>
            <c:dLbl>
              <c:idx val="6"/>
              <c:tx>
                <c:rich>
                  <a:bodyPr/>
                  <a:lstStyle/>
                  <a:p>
                    <a:fld id="{E999DAFB-51C4-46D4-9B6F-77004E55435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5A31-4748-819D-E8E53A89826E}"/>
                </c:ext>
              </c:extLst>
            </c:dLbl>
            <c:dLbl>
              <c:idx val="7"/>
              <c:layout>
                <c:manualLayout>
                  <c:x val="-1.0438631667995791E-2"/>
                  <c:y val="0"/>
                </c:manualLayout>
              </c:layout>
              <c:tx>
                <c:rich>
                  <a:bodyPr/>
                  <a:lstStyle/>
                  <a:p>
                    <a:fld id="{17484C56-5B76-46DA-BC86-9CC44A9174C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5A31-4748-819D-E8E53A89826E}"/>
                </c:ext>
              </c:extLst>
            </c:dLbl>
            <c:spPr>
              <a:noFill/>
              <a:ln>
                <a:noFill/>
              </a:ln>
              <a:effectLst/>
            </c:spPr>
            <c:txPr>
              <a:bodyPr rot="-5400000" vert="horz" wrap="square" lIns="38100" tIns="19050" rIns="38100" bIns="19050" anchor="ctr">
                <a:spAutoFit/>
              </a:bodyPr>
              <a:lstStyle/>
              <a:p>
                <a:pPr>
                  <a:defRPr sz="1050">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val>
            <c:numRef>
              <c:f>('TD5_D '!$G$61,'TD5_D '!$J$61,'TD5_D '!$M$61,'TD5_D '!$P$61,'TD5_D '!$H$61,'TD5_D '!$K$61,'TD5_D '!$N$61,'TD5_D '!$Q$61)</c:f>
              <c:numCache>
                <c:formatCode>0.0</c:formatCode>
                <c:ptCount val="8"/>
                <c:pt idx="0">
                  <c:v>20.738845000000001</c:v>
                </c:pt>
                <c:pt idx="1">
                  <c:v>20.710614499999998</c:v>
                </c:pt>
                <c:pt idx="2">
                  <c:v>20.618475</c:v>
                </c:pt>
                <c:pt idx="3">
                  <c:v>20.545437499999998</c:v>
                </c:pt>
                <c:pt idx="4">
                  <c:v>21.931758500000001</c:v>
                </c:pt>
                <c:pt idx="5">
                  <c:v>21.476970000000001</c:v>
                </c:pt>
                <c:pt idx="6">
                  <c:v>21.805001500000003</c:v>
                </c:pt>
                <c:pt idx="7">
                  <c:v>21.548678500000001</c:v>
                </c:pt>
              </c:numCache>
            </c:numRef>
          </c:val>
          <c:smooth val="0"/>
          <c:extLst>
            <c:ext xmlns:c15="http://schemas.microsoft.com/office/drawing/2012/chart" uri="{02D57815-91ED-43cb-92C2-25804820EDAC}">
              <c15:datalabelsRange>
                <c15:f>('TD5_D '!$E$27:$H$27,'TD5_D '!$E$32:$H$32)</c15:f>
                <c15:dlblRangeCache>
                  <c:ptCount val="8"/>
                  <c:pt idx="0">
                    <c:v>13.0</c:v>
                  </c:pt>
                  <c:pt idx="1">
                    <c:v>13.0</c:v>
                  </c:pt>
                  <c:pt idx="2">
                    <c:v>12.6</c:v>
                  </c:pt>
                  <c:pt idx="3">
                    <c:v>12.4</c:v>
                  </c:pt>
                  <c:pt idx="4">
                    <c:v>11.7</c:v>
                  </c:pt>
                  <c:pt idx="5">
                    <c:v>11.9</c:v>
                  </c:pt>
                  <c:pt idx="6">
                    <c:v>10.4</c:v>
                  </c:pt>
                  <c:pt idx="7">
                    <c:v>10.7</c:v>
                  </c:pt>
                </c15:dlblRangeCache>
              </c15:datalabelsRange>
            </c:ext>
            <c:ext xmlns:c16="http://schemas.microsoft.com/office/drawing/2014/chart" uri="{C3380CC4-5D6E-409C-BE32-E72D297353CC}">
              <c16:uniqueId val="{00000007-5A31-4748-819D-E8E53A89826E}"/>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35"/>
        </c:scaling>
        <c:delete val="0"/>
        <c:axPos val="l"/>
        <c:title>
          <c:tx>
            <c:rich>
              <a:bodyPr rot="-5400000" vert="horz"/>
              <a:lstStyle/>
              <a:p>
                <a:pPr>
                  <a:defRPr sz="1100" b="0">
                    <a:solidFill>
                      <a:srgbClr val="002060"/>
                    </a:solidFill>
                  </a:defRPr>
                </a:pPr>
                <a:r>
                  <a:rPr lang="en-US" sz="1100" b="0">
                    <a:solidFill>
                      <a:srgbClr val="002060"/>
                    </a:solidFill>
                  </a:rPr>
                  <a:t>Horas promedio semanales</a:t>
                </a:r>
              </a:p>
            </c:rich>
          </c:tx>
          <c:layout>
            <c:manualLayout>
              <c:xMode val="edge"/>
              <c:yMode val="edge"/>
              <c:x val="4.1170036359863748E-3"/>
              <c:y val="0.36718337482673785"/>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t"/>
      <c:legendEntry>
        <c:idx val="2"/>
        <c:delete val="1"/>
      </c:legendEntry>
      <c:layout>
        <c:manualLayout>
          <c:xMode val="edge"/>
          <c:yMode val="edge"/>
          <c:x val="0.74992655057288726"/>
          <c:y val="9.50154206831689E-2"/>
          <c:w val="0.21093418880248305"/>
          <c:h val="3.909320143656677E-2"/>
        </c:manualLayout>
      </c:layout>
      <c:overlay val="0"/>
      <c:txPr>
        <a:bodyPr anchor="t" anchorCtr="0"/>
        <a:lstStyle/>
        <a:p>
          <a:pPr>
            <a:defRPr sz="12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6487272108550283E-2"/>
          <c:y val="0.14654957388258075"/>
          <c:w val="0.94193782388816549"/>
          <c:h val="0.62472269604044806"/>
        </c:manualLayout>
      </c:layout>
      <c:lineChart>
        <c:grouping val="standard"/>
        <c:varyColors val="0"/>
        <c:ser>
          <c:idx val="0"/>
          <c:order val="0"/>
          <c:tx>
            <c:v>Mujeres</c:v>
          </c:tx>
          <c:spPr>
            <a:ln w="12700">
              <a:solidFill>
                <a:srgbClr val="7030A0"/>
              </a:solidFill>
              <a:prstDash val="solid"/>
            </a:ln>
          </c:spPr>
          <c:marker>
            <c:symbol val="square"/>
            <c:size val="12"/>
            <c:spPr>
              <a:solidFill>
                <a:srgbClr val="7030A0"/>
              </a:solidFill>
              <a:ln w="12700">
                <a:solidFill>
                  <a:srgbClr val="7030A0"/>
                </a:solidFill>
                <a:prstDash val="solid"/>
              </a:ln>
            </c:spPr>
          </c:marker>
          <c:dPt>
            <c:idx val="3"/>
            <c:bubble3D val="0"/>
            <c:extLst xmlns:c15="http://schemas.microsoft.com/office/drawing/2012/chart">
              <c:ext xmlns:c16="http://schemas.microsoft.com/office/drawing/2014/chart" uri="{C3380CC4-5D6E-409C-BE32-E72D297353CC}">
                <c16:uniqueId val="{00000001-DBBA-49A7-8839-425752A5F172}"/>
              </c:ext>
            </c:extLst>
          </c:dPt>
          <c:dPt>
            <c:idx val="4"/>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0D-A5C5-40A1-9C11-880F10FA2767}"/>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B-A5C5-40A1-9C11-880F10FA2767}"/>
              </c:ext>
            </c:extLst>
          </c:dPt>
          <c:dPt>
            <c:idx val="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A-A5C5-40A1-9C11-880F10FA2767}"/>
              </c:ext>
            </c:extLst>
          </c:dPt>
          <c:dPt>
            <c:idx val="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9-A5C5-40A1-9C11-880F10FA2767}"/>
              </c:ext>
            </c:extLst>
          </c:dPt>
          <c:dPt>
            <c:idx val="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13-A5C5-40A1-9C11-880F10FA2767}"/>
              </c:ext>
            </c:extLst>
          </c:dPt>
          <c:dPt>
            <c:idx val="9"/>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F-A5C5-40A1-9C11-880F10FA2767}"/>
              </c:ext>
            </c:extLst>
          </c:dPt>
          <c:dPt>
            <c:idx val="10"/>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1-A5C5-40A1-9C11-880F10FA2767}"/>
              </c:ext>
            </c:extLst>
          </c:dPt>
          <c:dPt>
            <c:idx val="11"/>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0-A5C5-40A1-9C11-880F10FA2767}"/>
              </c:ext>
            </c:extLst>
          </c:dPt>
          <c:dPt>
            <c:idx val="12"/>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16-A5C5-40A1-9C11-880F10FA2767}"/>
              </c:ext>
            </c:extLst>
          </c:dPt>
          <c:dPt>
            <c:idx val="1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5-A5C5-40A1-9C11-880F10FA2767}"/>
              </c:ext>
            </c:extLst>
          </c:dPt>
          <c:dPt>
            <c:idx val="14"/>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7-A5C5-40A1-9C11-880F10FA2767}"/>
              </c:ext>
            </c:extLst>
          </c:dPt>
          <c:dPt>
            <c:idx val="15"/>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6-A5C5-40A1-9C11-880F10FA2767}"/>
              </c:ext>
            </c:extLst>
          </c:dPt>
          <c:dPt>
            <c:idx val="16"/>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12-A5C5-40A1-9C11-880F10FA2767}"/>
              </c:ext>
            </c:extLst>
          </c:dPt>
          <c:dPt>
            <c:idx val="20"/>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29-A5C5-40A1-9C11-880F10FA2767}"/>
              </c:ext>
            </c:extLst>
          </c:dPt>
          <c:dPt>
            <c:idx val="21"/>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36-A5C5-40A1-9C11-880F10FA2767}"/>
              </c:ext>
            </c:extLst>
          </c:dPt>
          <c:dPt>
            <c:idx val="22"/>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34-A5C5-40A1-9C11-880F10FA2767}"/>
              </c:ext>
            </c:extLst>
          </c:dPt>
          <c:dPt>
            <c:idx val="23"/>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35-A5C5-40A1-9C11-880F10FA2767}"/>
              </c:ext>
            </c:extLst>
          </c:dPt>
          <c:dPt>
            <c:idx val="24"/>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32-A5C5-40A1-9C11-880F10FA2767}"/>
              </c:ext>
            </c:extLst>
          </c:dPt>
          <c:dPt>
            <c:idx val="25"/>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A-A5C5-40A1-9C11-880F10FA2767}"/>
              </c:ext>
            </c:extLst>
          </c:dPt>
          <c:dPt>
            <c:idx val="26"/>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C-A5C5-40A1-9C11-880F10FA2767}"/>
              </c:ext>
            </c:extLst>
          </c:dPt>
          <c:dPt>
            <c:idx val="27"/>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B-A5C5-40A1-9C11-880F10FA2767}"/>
              </c:ext>
            </c:extLst>
          </c:dPt>
          <c:dPt>
            <c:idx val="28"/>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31-A5C5-40A1-9C11-880F10FA2767}"/>
              </c:ext>
            </c:extLst>
          </c:dPt>
          <c:dPt>
            <c:idx val="29"/>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60-A5C5-40A1-9C11-880F10FA2767}"/>
              </c:ext>
            </c:extLst>
          </c:dPt>
          <c:dPt>
            <c:idx val="3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5F-A5C5-40A1-9C11-880F10FA2767}"/>
              </c:ext>
            </c:extLst>
          </c:dPt>
          <c:dPt>
            <c:idx val="3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0-A5C5-40A1-9C11-880F10FA2767}"/>
              </c:ext>
            </c:extLst>
          </c:dPt>
          <c:dLbls>
            <c:dLbl>
              <c:idx val="0"/>
              <c:layout>
                <c:manualLayout>
                  <c:x val="-1.8784559396520989E-2"/>
                  <c:y val="-2.7336795572131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4-A5C5-40A1-9C11-880F10FA2767}"/>
                </c:ext>
              </c:extLst>
            </c:dLbl>
            <c:dLbl>
              <c:idx val="2"/>
              <c:layout>
                <c:manualLayout>
                  <c:x val="-1.0630170198439879E-2"/>
                  <c:y val="-1.6197833808152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6-A5C5-40A1-9C11-880F10FA2767}"/>
                </c:ext>
              </c:extLst>
            </c:dLbl>
            <c:dLbl>
              <c:idx val="3"/>
              <c:layout>
                <c:manualLayout>
                  <c:x val="-4.287867488821262E-3"/>
                  <c:y val="-8.771859298833055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BA-49A7-8839-425752A5F172}"/>
                </c:ext>
              </c:extLst>
            </c:dLbl>
            <c:dLbl>
              <c:idx val="4"/>
              <c:layout>
                <c:manualLayout>
                  <c:x val="-8.8452650073043496E-3"/>
                  <c:y val="-2.254251041500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A5C5-40A1-9C11-880F10FA2767}"/>
                </c:ext>
              </c:extLst>
            </c:dLbl>
            <c:dLbl>
              <c:idx val="6"/>
              <c:layout>
                <c:manualLayout>
                  <c:x val="-1.2442256686902346E-2"/>
                  <c:y val="-2.3623808317471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A5C5-40A1-9C11-880F10FA2767}"/>
                </c:ext>
              </c:extLst>
            </c:dLbl>
            <c:dLbl>
              <c:idx val="7"/>
              <c:layout>
                <c:manualLayout>
                  <c:x val="-1.1536213442671113E-2"/>
                  <c:y val="-1.99108210628119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A5C5-40A1-9C11-880F10FA2767}"/>
                </c:ext>
              </c:extLst>
            </c:dLbl>
            <c:dLbl>
              <c:idx val="8"/>
              <c:layout>
                <c:manualLayout>
                  <c:x val="-1.2469437984229316E-2"/>
                  <c:y val="-2.62554976696619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A5C5-40A1-9C11-880F10FA2767}"/>
                </c:ext>
              </c:extLst>
            </c:dLbl>
            <c:dLbl>
              <c:idx val="16"/>
              <c:layout>
                <c:manualLayout>
                  <c:x val="-7.005997221515012E-3"/>
                  <c:y val="-2.3623808317471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A5C5-40A1-9C11-880F10FA2767}"/>
                </c:ext>
              </c:extLst>
            </c:dLbl>
            <c:dLbl>
              <c:idx val="20"/>
              <c:layout>
                <c:manualLayout>
                  <c:x val="-1.0630170198440012E-2"/>
                  <c:y val="-1.80543274354822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5C5-40A1-9C11-880F10FA2767}"/>
                </c:ext>
              </c:extLst>
            </c:dLbl>
            <c:dLbl>
              <c:idx val="29"/>
              <c:layout>
                <c:manualLayout>
                  <c:x val="-9.7513082515357161E-3"/>
                  <c:y val="-2.254251041500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0-A5C5-40A1-9C11-880F10FA2767}"/>
                </c:ext>
              </c:extLst>
            </c:dLbl>
            <c:dLbl>
              <c:idx val="30"/>
              <c:layout>
                <c:manualLayout>
                  <c:x val="-1.0657351495766815E-2"/>
                  <c:y val="-2.43990040423321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F-A5C5-40A1-9C11-880F10FA2767}"/>
                </c:ext>
              </c:extLst>
            </c:dLbl>
            <c:dLbl>
              <c:idx val="31"/>
              <c:layout>
                <c:manualLayout>
                  <c:x val="-1.1563394739998182E-2"/>
                  <c:y val="-2.4399004042332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A5C5-40A1-9C11-880F10FA2767}"/>
                </c:ext>
              </c:extLst>
            </c:dLbl>
            <c:spPr>
              <a:noFill/>
              <a:ln>
                <a:noFill/>
              </a:ln>
              <a:effectLst/>
            </c:spPr>
            <c:txPr>
              <a:bodyPr wrap="square" lIns="38100" tIns="19050" rIns="38100" bIns="19050" anchor="ctr">
                <a:spAutoFit/>
              </a:bodyPr>
              <a:lstStyle/>
              <a:p>
                <a:pPr>
                  <a:defRPr sz="8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TD5_G!$X$26:$Z$65</c15:sqref>
                  </c15:fullRef>
                </c:ext>
              </c:extLst>
              <c:f>(TD5_G!$X$26:$Z$29,TD5_G!$X$31:$Z$34,TD5_G!$X$36:$Z$39,TD5_G!$X$41:$Z$44,TD5_G!$X$46:$Z$49,TD5_G!$X$51:$Z$54,TD5_G!$X$56:$Z$59,TD5_G!$X$61:$Z$64)</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c:v>
                  </c:pt>
                </c:lvl>
              </c:multiLvlStrCache>
            </c:multiLvlStrRef>
          </c:cat>
          <c:val>
            <c:numRef>
              <c:extLst>
                <c:ext xmlns:c15="http://schemas.microsoft.com/office/drawing/2012/chart" uri="{02D57815-91ED-43cb-92C2-25804820EDAC}">
                  <c15:fullRef>
                    <c15:sqref>('TD5_D '!$G$46:$G$50,'TD5_D '!$J$46:$J$50,'TD5_D '!$M$46:$M$50,'TD5_D '!$P$46:$P$50,'TD5_D '!$G$51:$G$55,'TD5_D '!$J$51:$J$55,'TD5_D '!$M$51:$M$55,'TD5_D '!$P$51:$P$55)</c15:sqref>
                  </c15:fullRef>
                </c:ext>
              </c:extLst>
              <c:f>('TD5_D '!$G$46:$G$49,'TD5_D '!$J$46:$J$49,'TD5_D '!$M$46:$M$49,'TD5_D '!$P$46:$P$49,'TD5_D '!$G$51:$G$54,'TD5_D '!$J$51:$J$54,'TD5_D '!$M$51:$M$54,'TD5_D '!$P$51:$P$54)</c:f>
              <c:numCache>
                <c:formatCode>0.0</c:formatCode>
                <c:ptCount val="32"/>
                <c:pt idx="0">
                  <c:v>16.062125999999999</c:v>
                </c:pt>
                <c:pt idx="1">
                  <c:v>30.588094999999999</c:v>
                </c:pt>
                <c:pt idx="2">
                  <c:v>23.723279999999999</c:v>
                </c:pt>
                <c:pt idx="3">
                  <c:v>23.374738000000001</c:v>
                </c:pt>
                <c:pt idx="4">
                  <c:v>14.911619</c:v>
                </c:pt>
                <c:pt idx="5">
                  <c:v>30.611263999999998</c:v>
                </c:pt>
                <c:pt idx="6">
                  <c:v>24.168113999999999</c:v>
                </c:pt>
                <c:pt idx="7">
                  <c:v>24.598468</c:v>
                </c:pt>
                <c:pt idx="8">
                  <c:v>15.917299</c:v>
                </c:pt>
                <c:pt idx="9">
                  <c:v>29.953244000000002</c:v>
                </c:pt>
                <c:pt idx="10">
                  <c:v>24.680118</c:v>
                </c:pt>
                <c:pt idx="11">
                  <c:v>24.727537999999999</c:v>
                </c:pt>
                <c:pt idx="12">
                  <c:v>14.584284999999999</c:v>
                </c:pt>
                <c:pt idx="13">
                  <c:v>29.978583</c:v>
                </c:pt>
                <c:pt idx="14">
                  <c:v>24.209099999999999</c:v>
                </c:pt>
                <c:pt idx="15">
                  <c:v>24.356677000000001</c:v>
                </c:pt>
                <c:pt idx="16">
                  <c:v>13.617127</c:v>
                </c:pt>
                <c:pt idx="17">
                  <c:v>30.589617000000001</c:v>
                </c:pt>
                <c:pt idx="18">
                  <c:v>26.138802999999999</c:v>
                </c:pt>
                <c:pt idx="19">
                  <c:v>24.858720999999999</c:v>
                </c:pt>
                <c:pt idx="20">
                  <c:v>14.247214</c:v>
                </c:pt>
                <c:pt idx="21">
                  <c:v>30.741689000000001</c:v>
                </c:pt>
                <c:pt idx="22">
                  <c:v>24.546257000000001</c:v>
                </c:pt>
                <c:pt idx="23">
                  <c:v>23.764554</c:v>
                </c:pt>
                <c:pt idx="24">
                  <c:v>15.069678</c:v>
                </c:pt>
                <c:pt idx="25">
                  <c:v>29.391124999999999</c:v>
                </c:pt>
                <c:pt idx="26">
                  <c:v>25.389651000000001</c:v>
                </c:pt>
                <c:pt idx="27">
                  <c:v>26.054544</c:v>
                </c:pt>
                <c:pt idx="28">
                  <c:v>13.474722</c:v>
                </c:pt>
                <c:pt idx="29">
                  <c:v>29.823053999999999</c:v>
                </c:pt>
                <c:pt idx="30">
                  <c:v>24.525120000000001</c:v>
                </c:pt>
                <c:pt idx="31">
                  <c:v>26.021531</c:v>
                </c:pt>
              </c:numCache>
            </c:numRef>
          </c:val>
          <c:smooth val="0"/>
          <c:extLst xmlns:c15="http://schemas.microsoft.com/office/drawing/2012/chart">
            <c:ext xmlns:c15="http://schemas.microsoft.com/office/drawing/2012/chart" uri="{02D57815-91ED-43cb-92C2-25804820EDAC}">
              <c15:categoryFilterExceptions>
                <c15:categoryFilterException>
                  <c15:sqref>'TD5_D '!$G$50</c15:sqref>
                  <c15:spPr xmlns:c15="http://schemas.microsoft.com/office/drawing/2012/chart">
                    <a:ln w="12700">
                      <a:solidFill>
                        <a:srgbClr val="7030A0"/>
                      </a:solidFill>
                      <a:prstDash val="solid"/>
                    </a:ln>
                  </c15:spPr>
                  <c15:bubble3D val="0"/>
                  <c15:dLbl>
                    <c:idx val="3"/>
                    <c:layout>
                      <c:manualLayout>
                        <c:x val="-7.0059972215149461E-3"/>
                        <c:y val="-1.619783380815228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74-C422-4784-B46F-69A80C7DF662}"/>
                      </c:ext>
                    </c:extLst>
                  </c15:dLbl>
                </c15:categoryFilterException>
                <c15:categoryFilterException>
                  <c15:sqref>'TD5_D '!$J$50</c15:sqref>
                  <c15:spPr xmlns:c15="http://schemas.microsoft.com/office/drawing/2012/chart">
                    <a:ln w="12700">
                      <a:solidFill>
                        <a:srgbClr val="A568D2"/>
                      </a:solidFill>
                      <a:prstDash val="solid"/>
                    </a:ln>
                  </c15:spPr>
                  <c15:marker>
                    <c:spPr>
                      <a:solidFill>
                        <a:srgbClr val="A568D2"/>
                      </a:solidFill>
                      <a:ln w="12700">
                        <a:solidFill>
                          <a:srgbClr val="A568D2"/>
                        </a:solidFill>
                        <a:prstDash val="solid"/>
                      </a:ln>
                    </c:spPr>
                  </c15:marker>
                  <c15:dLbl>
                    <c:idx val="7"/>
                    <c:layout>
                      <c:manualLayout>
                        <c:x val="-9.7241269542086457E-3"/>
                        <c:y val="-2.176731469014171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75-C422-4784-B46F-69A80C7DF662}"/>
                      </c:ext>
                    </c:extLst>
                  </c15:dLbl>
                </c15:categoryFilterException>
                <c15:categoryFilterException>
                  <c15:sqref>'TD5_D '!$M$50</c15:sqref>
                  <c15:spPr xmlns:c15="http://schemas.microsoft.com/office/drawing/2012/chart">
                    <a:ln w="12700">
                      <a:solidFill>
                        <a:srgbClr val="B3A2C7"/>
                      </a:solidFill>
                      <a:prstDash val="solid"/>
                    </a:ln>
                  </c15:spPr>
                  <c15:bubble3D val="0"/>
                  <c15:marker>
                    <c:spPr>
                      <a:solidFill>
                        <a:srgbClr val="B3A2C7"/>
                      </a:solidFill>
                      <a:ln w="12700">
                        <a:solidFill>
                          <a:srgbClr val="B3A2C7"/>
                        </a:solidFill>
                        <a:prstDash val="solid"/>
                      </a:ln>
                    </c:spPr>
                  </c15:marker>
                  <c15:dLbl>
                    <c:idx val="11"/>
                    <c:layout>
                      <c:manualLayout>
                        <c:x val="-8.8452650073043496E-3"/>
                        <c:y val="-2.254251041500237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77-C422-4784-B46F-69A80C7DF662}"/>
                      </c:ext>
                    </c:extLst>
                  </c15:dLbl>
                </c15:categoryFilterException>
                <c15:categoryFilterException>
                  <c15:sqref>'TD5_D '!$P$50</c15:sqref>
                  <c15:spPr xmlns:c15="http://schemas.microsoft.com/office/drawing/2012/chart">
                    <a:ln w="12700">
                      <a:solidFill>
                        <a:srgbClr val="9900CC"/>
                      </a:solidFill>
                      <a:prstDash val="solid"/>
                    </a:ln>
                  </c15:spPr>
                  <c15:marker>
                    <c:spPr>
                      <a:solidFill>
                        <a:srgbClr val="9900CC"/>
                      </a:solidFill>
                      <a:ln w="12700">
                        <a:solidFill>
                          <a:srgbClr val="9900CC"/>
                        </a:solidFill>
                        <a:prstDash val="solid"/>
                      </a:ln>
                    </c:spPr>
                  </c15:marker>
                </c15:categoryFilterException>
                <c15:categoryFilterException>
                  <c15:sqref>'TD5_D '!$G$55</c15:sqref>
                  <c15:dLbl>
                    <c:idx val="19"/>
                    <c:layout>
                      <c:manualLayout>
                        <c:x val="-9.7241269542086457E-3"/>
                        <c:y val="-2.362380831747148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79-C422-4784-B46F-69A80C7DF662}"/>
                      </c:ext>
                    </c:extLst>
                  </c15:dLbl>
                </c15:categoryFilterException>
                <c15:categoryFilterException>
                  <c15:sqref>'TD5_D '!$J$55</c15:sqref>
                  <c15:spPr xmlns:c15="http://schemas.microsoft.com/office/drawing/2012/chart">
                    <a:ln w="12700">
                      <a:solidFill>
                        <a:srgbClr val="A568D2"/>
                      </a:solidFill>
                      <a:prstDash val="solid"/>
                    </a:ln>
                  </c15:spPr>
                  <c15:bubble3D val="0"/>
                  <c15:marker>
                    <c:spPr>
                      <a:solidFill>
                        <a:srgbClr val="A568D2"/>
                      </a:solidFill>
                      <a:ln w="12700">
                        <a:solidFill>
                          <a:srgbClr val="A568D2"/>
                        </a:solidFill>
                        <a:prstDash val="solid"/>
                      </a:ln>
                    </c:spPr>
                  </c15:marker>
                </c15:categoryFilterException>
                <c15:categoryFilterException>
                  <c15:sqref>'TD5_D '!$M$55</c15:sqref>
                  <c15:spPr xmlns:c15="http://schemas.microsoft.com/office/drawing/2012/chart">
                    <a:ln w="12700">
                      <a:solidFill>
                        <a:srgbClr val="B3A2C7"/>
                      </a:solidFill>
                      <a:prstDash val="solid"/>
                    </a:ln>
                  </c15:spPr>
                  <c15:bubble3D val="0"/>
                  <c15:marker>
                    <c:spPr>
                      <a:solidFill>
                        <a:srgbClr val="B3A2C7"/>
                      </a:solidFill>
                      <a:ln w="12700">
                        <a:solidFill>
                          <a:srgbClr val="B3A2C7"/>
                        </a:solidFill>
                        <a:prstDash val="solid"/>
                      </a:ln>
                    </c:spPr>
                  </c15:marker>
                </c15:categoryFilterException>
                <c15:categoryFilterException>
                  <c15:sqref>'TD5_D '!$P$55</c15:sqref>
                  <c15:spPr xmlns:c15="http://schemas.microsoft.com/office/drawing/2012/chart">
                    <a:ln w="12700">
                      <a:solidFill>
                        <a:srgbClr val="9900CC"/>
                      </a:solidFill>
                      <a:prstDash val="solid"/>
                    </a:ln>
                  </c15:spPr>
                  <c15:marker>
                    <c:spPr>
                      <a:solidFill>
                        <a:srgbClr val="9900CC"/>
                      </a:solidFill>
                      <a:ln w="12700">
                        <a:solidFill>
                          <a:srgbClr val="9900CC"/>
                        </a:solidFill>
                        <a:prstDash val="solid"/>
                      </a:ln>
                    </c:spPr>
                  </c15:marker>
                  <c15:dLbl>
                    <c:idx val="31"/>
                    <c:layout>
                      <c:manualLayout>
                        <c:x val="-1.0880509233401092E-2"/>
                        <c:y val="-1.697302953301295E-2"/>
                      </c:manualLayout>
                    </c:layout>
                    <c:spPr>
                      <a:noFill/>
                      <a:ln>
                        <a:noFill/>
                      </a:ln>
                      <a:effectLst/>
                    </c:spPr>
                    <c:txPr>
                      <a:bodyPr wrap="square" lIns="38100" tIns="19050" rIns="38100" bIns="19050" anchor="ctr">
                        <a:noAutofit/>
                      </a:bodyPr>
                      <a:lstStyle/>
                      <a:p>
                        <a:pPr>
                          <a:defRPr sz="800"/>
                        </a:pPr>
                        <a:endParaRPr lang="es-MX"/>
                      </a:p>
                    </c:txPr>
                    <c:dLblPos val="r"/>
                    <c:showLegendKey val="0"/>
                    <c:showVal val="1"/>
                    <c:showCatName val="0"/>
                    <c:showSerName val="0"/>
                    <c:showPercent val="0"/>
                    <c:showBubbleSize val="0"/>
                    <c:extLst>
                      <c:ext uri="{CE6537A1-D6FC-4f65-9D91-7224C49458BB}">
                        <c15:layout>
                          <c:manualLayout>
                            <c:w val="1.9502545161083431E-2"/>
                            <c:h val="2.6520084556706597E-2"/>
                          </c:manualLayout>
                        </c15:layout>
                      </c:ext>
                      <c:ext xmlns:c16="http://schemas.microsoft.com/office/drawing/2014/chart" uri="{C3380CC4-5D6E-409C-BE32-E72D297353CC}">
                        <c16:uniqueId val="{0000007E-C422-4784-B46F-69A80C7DF662}"/>
                      </c:ext>
                    </c:extLst>
                  </c15:dLbl>
                </c15:categoryFilterException>
              </c15:categoryFilterExceptions>
            </c:ext>
            <c:ext xmlns:c16="http://schemas.microsoft.com/office/drawing/2014/chart" uri="{C3380CC4-5D6E-409C-BE32-E72D297353CC}">
              <c16:uniqueId val="{00000004-DBBA-49A7-8839-425752A5F172}"/>
            </c:ext>
          </c:extLst>
        </c:ser>
        <c:ser>
          <c:idx val="4"/>
          <c:order val="1"/>
          <c:tx>
            <c:v>Hombres</c:v>
          </c:tx>
          <c:spPr>
            <a:ln w="12700">
              <a:solidFill>
                <a:srgbClr val="9E9576"/>
              </a:solidFill>
              <a:prstDash val="solid"/>
            </a:ln>
          </c:spPr>
          <c:marker>
            <c:symbol val="circle"/>
            <c:size val="12"/>
            <c:spPr>
              <a:solidFill>
                <a:srgbClr val="9E9576"/>
              </a:solidFill>
              <a:ln w="12700">
                <a:solidFill>
                  <a:srgbClr val="9E9576"/>
                </a:solidFill>
                <a:prstDash val="solid"/>
              </a:ln>
            </c:spPr>
          </c:marker>
          <c:dPt>
            <c:idx val="0"/>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18-A5C5-40A1-9C11-880F10FA2767}"/>
              </c:ext>
            </c:extLst>
          </c:dPt>
          <c:dPt>
            <c:idx val="1"/>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17-A5C5-40A1-9C11-880F10FA2767}"/>
              </c:ext>
            </c:extLst>
          </c:dPt>
          <c:dPt>
            <c:idx val="2"/>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0E-A5C5-40A1-9C11-880F10FA2767}"/>
              </c:ext>
            </c:extLst>
          </c:dPt>
          <c:dPt>
            <c:idx val="3"/>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0F-A5C5-40A1-9C11-880F10FA2767}"/>
              </c:ext>
            </c:extLst>
          </c:dPt>
          <c:dPt>
            <c:idx val="4"/>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10-A5C5-40A1-9C11-880F10FA2767}"/>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C-A5C5-40A1-9C11-880F10FA2767}"/>
              </c:ext>
            </c:extLst>
          </c:dPt>
          <c:dPt>
            <c:idx val="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E-A5C5-40A1-9C11-880F10FA2767}"/>
              </c:ext>
            </c:extLst>
          </c:dPt>
          <c:dPt>
            <c:idx val="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D-A5C5-40A1-9C11-880F10FA2767}"/>
              </c:ext>
            </c:extLst>
          </c:dPt>
          <c:dPt>
            <c:idx val="8"/>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14-A5C5-40A1-9C11-880F10FA2767}"/>
              </c:ext>
            </c:extLst>
          </c:dPt>
          <c:dPt>
            <c:idx val="9"/>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4-A5C5-40A1-9C11-880F10FA2767}"/>
              </c:ext>
            </c:extLst>
          </c:dPt>
          <c:dPt>
            <c:idx val="10"/>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3-A5C5-40A1-9C11-880F10FA2767}"/>
              </c:ext>
            </c:extLst>
          </c:dPt>
          <c:dPt>
            <c:idx val="11"/>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2-A5C5-40A1-9C11-880F10FA2767}"/>
              </c:ext>
            </c:extLst>
          </c:dPt>
          <c:dPt>
            <c:idx val="12"/>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15-A5C5-40A1-9C11-880F10FA2767}"/>
              </c:ext>
            </c:extLst>
          </c:dPt>
          <c:dPt>
            <c:idx val="1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A-A5C5-40A1-9C11-880F10FA2767}"/>
              </c:ext>
            </c:extLst>
          </c:dPt>
          <c:dPt>
            <c:idx val="14"/>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C-A5C5-40A1-9C11-880F10FA2767}"/>
              </c:ext>
            </c:extLst>
          </c:dPt>
          <c:dPt>
            <c:idx val="15"/>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B-A5C5-40A1-9C11-880F10FA2767}"/>
              </c:ext>
            </c:extLst>
          </c:dPt>
          <c:dPt>
            <c:idx val="16"/>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11-A5C5-40A1-9C11-880F10FA2767}"/>
              </c:ext>
            </c:extLst>
          </c:dPt>
          <c:dPt>
            <c:idx val="17"/>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43-A5C5-40A1-9C11-880F10FA2767}"/>
              </c:ext>
            </c:extLst>
          </c:dPt>
          <c:dPt>
            <c:idx val="18"/>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42-A5C5-40A1-9C11-880F10FA2767}"/>
              </c:ext>
            </c:extLst>
          </c:dPt>
          <c:dPt>
            <c:idx val="19"/>
            <c:marker>
              <c:spPr>
                <a:solidFill>
                  <a:srgbClr val="008080"/>
                </a:solidFill>
                <a:ln w="12700">
                  <a:solidFill>
                    <a:srgbClr val="008080"/>
                  </a:solidFill>
                  <a:prstDash val="solid"/>
                </a:ln>
              </c:spPr>
            </c:marker>
            <c:bubble3D val="0"/>
            <c:spPr>
              <a:ln w="12700">
                <a:solidFill>
                  <a:srgbClr val="008080"/>
                </a:solidFill>
                <a:prstDash val="solid"/>
              </a:ln>
            </c:spPr>
            <c:extLst>
              <c:ext xmlns:c16="http://schemas.microsoft.com/office/drawing/2014/chart" uri="{C3380CC4-5D6E-409C-BE32-E72D297353CC}">
                <c16:uniqueId val="{00000041-A5C5-40A1-9C11-880F10FA2767}"/>
              </c:ext>
            </c:extLst>
          </c:dPt>
          <c:dPt>
            <c:idx val="20"/>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28-A5C5-40A1-9C11-880F10FA2767}"/>
              </c:ext>
            </c:extLst>
          </c:dPt>
          <c:dPt>
            <c:idx val="21"/>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9-A5C5-40A1-9C11-880F10FA2767}"/>
              </c:ext>
            </c:extLst>
          </c:dPt>
          <c:dPt>
            <c:idx val="22"/>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8-A5C5-40A1-9C11-880F10FA2767}"/>
              </c:ext>
            </c:extLst>
          </c:dPt>
          <c:dPt>
            <c:idx val="23"/>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7-A5C5-40A1-9C11-880F10FA2767}"/>
              </c:ext>
            </c:extLst>
          </c:dPt>
          <c:dPt>
            <c:idx val="24"/>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33-A5C5-40A1-9C11-880F10FA2767}"/>
              </c:ext>
            </c:extLst>
          </c:dPt>
          <c:dPt>
            <c:idx val="25"/>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F-A5C5-40A1-9C11-880F10FA2767}"/>
              </c:ext>
            </c:extLst>
          </c:dPt>
          <c:dPt>
            <c:idx val="26"/>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E-A5C5-40A1-9C11-880F10FA2767}"/>
              </c:ext>
            </c:extLst>
          </c:dPt>
          <c:dPt>
            <c:idx val="27"/>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D-A5C5-40A1-9C11-880F10FA2767}"/>
              </c:ext>
            </c:extLst>
          </c:dPt>
          <c:dPt>
            <c:idx val="28"/>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2D-A5C5-40A1-9C11-880F10FA2767}"/>
              </c:ext>
            </c:extLst>
          </c:dPt>
          <c:dPt>
            <c:idx val="29"/>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0-A5C5-40A1-9C11-880F10FA2767}"/>
              </c:ext>
            </c:extLst>
          </c:dPt>
          <c:dPt>
            <c:idx val="3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F-A5C5-40A1-9C11-880F10FA2767}"/>
              </c:ext>
            </c:extLst>
          </c:dPt>
          <c:dPt>
            <c:idx val="3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E-A5C5-40A1-9C11-880F10FA2767}"/>
              </c:ext>
            </c:extLst>
          </c:dPt>
          <c:dLbls>
            <c:dLbl>
              <c:idx val="0"/>
              <c:layout>
                <c:manualLayout>
                  <c:x val="-2.2433221543219545E-2"/>
                  <c:y val="2.17535788141087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A5C5-40A1-9C11-880F10FA2767}"/>
                </c:ext>
              </c:extLst>
            </c:dLbl>
            <c:dLbl>
              <c:idx val="1"/>
              <c:layout>
                <c:manualLayout>
                  <c:x val="-1.5160386419596047E-2"/>
                  <c:y val="2.1767460870742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A5C5-40A1-9C11-880F10FA2767}"/>
                </c:ext>
              </c:extLst>
            </c:dLbl>
            <c:dLbl>
              <c:idx val="2"/>
              <c:layout>
                <c:manualLayout>
                  <c:x val="-1.3348299931133597E-2"/>
                  <c:y val="2.1767460870742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A5C5-40A1-9C11-880F10FA2767}"/>
                </c:ext>
              </c:extLst>
            </c:dLbl>
            <c:dLbl>
              <c:idx val="3"/>
              <c:layout>
                <c:manualLayout>
                  <c:x val="-1.9690602640752231E-2"/>
                  <c:y val="2.3623954498072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A5C5-40A1-9C11-880F10FA2767}"/>
                </c:ext>
              </c:extLst>
            </c:dLbl>
            <c:dLbl>
              <c:idx val="17"/>
              <c:layout>
                <c:manualLayout>
                  <c:x val="-9.7241269542087116E-3"/>
                  <c:y val="2.176746087074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A5C5-40A1-9C11-880F10FA2767}"/>
                </c:ext>
              </c:extLst>
            </c:dLbl>
            <c:dLbl>
              <c:idx val="18"/>
              <c:layout>
                <c:manualLayout>
                  <c:x val="-7.9120404657461799E-3"/>
                  <c:y val="1.80544736160826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A5C5-40A1-9C11-880F10FA2767}"/>
                </c:ext>
              </c:extLst>
            </c:dLbl>
            <c:dLbl>
              <c:idx val="21"/>
              <c:layout>
                <c:manualLayout>
                  <c:x val="-1.1536213442671113E-2"/>
                  <c:y val="1.4341486361423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A5C5-40A1-9C11-880F10FA2767}"/>
                </c:ext>
              </c:extLst>
            </c:dLbl>
            <c:dLbl>
              <c:idx val="22"/>
              <c:layout>
                <c:manualLayout>
                  <c:x val="-1.0630170198440012E-2"/>
                  <c:y val="1.24849927340931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A5C5-40A1-9C11-880F10FA2767}"/>
                </c:ext>
              </c:extLst>
            </c:dLbl>
            <c:dLbl>
              <c:idx val="31"/>
              <c:layout>
                <c:manualLayout>
                  <c:x val="-1.6972472908058645E-2"/>
                  <c:y val="1.99109672434124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A5C5-40A1-9C11-880F10FA2767}"/>
                </c:ext>
              </c:extLst>
            </c:dLbl>
            <c:spPr>
              <a:noFill/>
              <a:ln>
                <a:noFill/>
              </a:ln>
              <a:effectLst/>
            </c:spPr>
            <c:txPr>
              <a:bodyPr wrap="square" lIns="38100" tIns="19050" rIns="38100" bIns="19050" anchor="ctr">
                <a:spAutoFit/>
              </a:bodyPr>
              <a:lstStyle/>
              <a:p>
                <a:pPr>
                  <a:defRPr sz="800"/>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TD5_G!$X$26:$Z$65</c15:sqref>
                  </c15:fullRef>
                </c:ext>
              </c:extLst>
              <c:f>(TD5_G!$X$26:$Z$29,TD5_G!$X$31:$Z$34,TD5_G!$X$36:$Z$39,TD5_G!$X$41:$Z$44,TD5_G!$X$46:$Z$49,TD5_G!$X$51:$Z$54,TD5_G!$X$56:$Z$59,TD5_G!$X$61:$Z$64)</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c:v>
                  </c:pt>
                </c:lvl>
              </c:multiLvlStrCache>
            </c:multiLvlStrRef>
          </c:cat>
          <c:val>
            <c:numRef>
              <c:extLst>
                <c:ext xmlns:c15="http://schemas.microsoft.com/office/drawing/2012/chart" uri="{02D57815-91ED-43cb-92C2-25804820EDAC}">
                  <c15:fullRef>
                    <c15:sqref>('TD5_D '!$F$46:$F$50,'TD5_D '!$I$46:$I$50,'TD5_D '!$L$46:$L$50,'TD5_D '!$O$46:$O$50,'TD5_D '!$F$51:$F$55,'TD5_D '!$I$51:$I$55,'TD5_D '!$L$51:$L$55,'TD5_D '!$O$51:$O$55)</c15:sqref>
                  </c15:fullRef>
                </c:ext>
              </c:extLst>
              <c:f>('TD5_D '!$F$46:$F$49,'TD5_D '!$I$46:$I$49,'TD5_D '!$L$46:$L$49,'TD5_D '!$O$46:$O$49,'TD5_D '!$F$51:$F$54,'TD5_D '!$I$51:$I$54,'TD5_D '!$L$51:$L$54,'TD5_D '!$O$51:$O$54)</c:f>
              <c:numCache>
                <c:formatCode>0.0</c:formatCode>
                <c:ptCount val="32"/>
                <c:pt idx="0">
                  <c:v>11.166831999999999</c:v>
                </c:pt>
                <c:pt idx="1">
                  <c:v>14.435898999999999</c:v>
                </c:pt>
                <c:pt idx="2">
                  <c:v>15.686522</c:v>
                </c:pt>
                <c:pt idx="3">
                  <c:v>17.542473999999999</c:v>
                </c:pt>
                <c:pt idx="4">
                  <c:v>9.9342354999999998</c:v>
                </c:pt>
                <c:pt idx="5">
                  <c:v>14.474283</c:v>
                </c:pt>
                <c:pt idx="6">
                  <c:v>15.062409000000001</c:v>
                </c:pt>
                <c:pt idx="7">
                  <c:v>20.658155000000001</c:v>
                </c:pt>
                <c:pt idx="8">
                  <c:v>11.161522</c:v>
                </c:pt>
                <c:pt idx="9">
                  <c:v>14.821783999999999</c:v>
                </c:pt>
                <c:pt idx="10">
                  <c:v>14.676897</c:v>
                </c:pt>
                <c:pt idx="11">
                  <c:v>17.486003</c:v>
                </c:pt>
                <c:pt idx="12">
                  <c:v>10.728382999999999</c:v>
                </c:pt>
                <c:pt idx="13">
                  <c:v>14.670365</c:v>
                </c:pt>
                <c:pt idx="14">
                  <c:v>14.852456999999999</c:v>
                </c:pt>
                <c:pt idx="15">
                  <c:v>20.035522</c:v>
                </c:pt>
                <c:pt idx="16">
                  <c:v>10.363579</c:v>
                </c:pt>
                <c:pt idx="17">
                  <c:v>16.538820000000001</c:v>
                </c:pt>
                <c:pt idx="18">
                  <c:v>16.570762999999999</c:v>
                </c:pt>
                <c:pt idx="19">
                  <c:v>20.914974000000001</c:v>
                </c:pt>
                <c:pt idx="20">
                  <c:v>9.6935883999999994</c:v>
                </c:pt>
                <c:pt idx="21">
                  <c:v>16.027799000000002</c:v>
                </c:pt>
                <c:pt idx="22">
                  <c:v>16.074760000000001</c:v>
                </c:pt>
                <c:pt idx="23">
                  <c:v>19.796005999999998</c:v>
                </c:pt>
                <c:pt idx="24">
                  <c:v>12.105342</c:v>
                </c:pt>
                <c:pt idx="25">
                  <c:v>16.683287</c:v>
                </c:pt>
                <c:pt idx="26">
                  <c:v>17.100439999999999</c:v>
                </c:pt>
                <c:pt idx="27">
                  <c:v>20.761960999999999</c:v>
                </c:pt>
                <c:pt idx="28">
                  <c:v>11.009868000000001</c:v>
                </c:pt>
                <c:pt idx="29">
                  <c:v>16.141876</c:v>
                </c:pt>
                <c:pt idx="30">
                  <c:v>16.537251000000001</c:v>
                </c:pt>
                <c:pt idx="31">
                  <c:v>22.203102000000001</c:v>
                </c:pt>
              </c:numCache>
            </c:numRef>
          </c:val>
          <c:smooth val="0"/>
          <c:extLst xmlns:c15="http://schemas.microsoft.com/office/drawing/2012/chart">
            <c:ext xmlns:c15="http://schemas.microsoft.com/office/drawing/2012/chart" uri="{02D57815-91ED-43cb-92C2-25804820EDAC}">
              <c15:categoryFilterExceptions>
                <c15:categoryFilterException>
                  <c15:sqref>'TD5_D '!$F$50</c15:sqref>
                  <c15:spPr xmlns:c15="http://schemas.microsoft.com/office/drawing/2012/chart">
                    <a:ln w="12700">
                      <a:solidFill>
                        <a:srgbClr val="008080"/>
                      </a:solidFill>
                      <a:prstDash val="solid"/>
                    </a:ln>
                  </c15:spPr>
                  <c15:bubble3D val="0"/>
                  <c15:marker>
                    <c:spPr>
                      <a:solidFill>
                        <a:srgbClr val="008080"/>
                      </a:solidFill>
                      <a:ln w="12700">
                        <a:solidFill>
                          <a:srgbClr val="008080"/>
                        </a:solidFill>
                        <a:prstDash val="solid"/>
                      </a:ln>
                    </c:spPr>
                  </c15:marker>
                  <c15:dLbl>
                    <c:idx val="3"/>
                    <c:layout>
                      <c:manualLayout>
                        <c:x val="-2.3314775617677162E-2"/>
                        <c:y val="1.991096724341247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80-C422-4784-B46F-69A80C7DF662}"/>
                      </c:ext>
                    </c:extLst>
                  </c15:dLbl>
                </c15:categoryFilterException>
                <c15:categoryFilterException>
                  <c15:sqref>'TD5_D '!$I$50</c15:sqref>
                  <c15:spPr xmlns:c15="http://schemas.microsoft.com/office/drawing/2012/chart">
                    <a:ln w="12700">
                      <a:solidFill>
                        <a:srgbClr val="00C0BB"/>
                      </a:solidFill>
                      <a:prstDash val="solid"/>
                    </a:ln>
                  </c15:spPr>
                  <c15:marker>
                    <c:spPr>
                      <a:solidFill>
                        <a:srgbClr val="00C0BB"/>
                      </a:solidFill>
                      <a:ln w="12700">
                        <a:solidFill>
                          <a:srgbClr val="00C0BB"/>
                        </a:solidFill>
                        <a:prstDash val="solid"/>
                      </a:ln>
                    </c:spPr>
                  </c15:marker>
                </c15:categoryFilterException>
                <c15:categoryFilterException>
                  <c15:sqref>'TD5_D '!$L$50</c15:sqref>
                  <c15:spPr xmlns:c15="http://schemas.microsoft.com/office/drawing/2012/chart">
                    <a:ln w="12700">
                      <a:solidFill>
                        <a:srgbClr val="D7E4BD"/>
                      </a:solidFill>
                      <a:prstDash val="solid"/>
                    </a:ln>
                  </c15:spPr>
                  <c15:bubble3D val="0"/>
                  <c15:marker>
                    <c:spPr>
                      <a:solidFill>
                        <a:srgbClr val="D7E4BD"/>
                      </a:solidFill>
                      <a:ln w="12700">
                        <a:solidFill>
                          <a:srgbClr val="D7E4BD"/>
                        </a:solidFill>
                        <a:prstDash val="solid"/>
                      </a:ln>
                    </c:spPr>
                  </c15:marker>
                </c15:categoryFilterException>
                <c15:categoryFilterException>
                  <c15:sqref>'TD5_D '!$O$50</c15:sqref>
                  <c15:spPr xmlns:c15="http://schemas.microsoft.com/office/drawing/2012/chart">
                    <a:ln w="12700">
                      <a:solidFill>
                        <a:srgbClr val="9BBB59"/>
                      </a:solidFill>
                      <a:prstDash val="solid"/>
                    </a:ln>
                  </c15:spPr>
                  <c15:marker>
                    <c:spPr>
                      <a:solidFill>
                        <a:srgbClr val="9BBB59"/>
                      </a:solidFill>
                      <a:ln w="12700">
                        <a:solidFill>
                          <a:srgbClr val="9BBB59"/>
                        </a:solidFill>
                        <a:prstDash val="solid"/>
                      </a:ln>
                    </c:spPr>
                  </c15:marker>
                </c15:categoryFilterException>
                <c15:categoryFilterException>
                  <c15:sqref>'TD5_D '!$F$55</c15:sqref>
                  <c15:spPr xmlns:c15="http://schemas.microsoft.com/office/drawing/2012/chart">
                    <a:ln w="12700">
                      <a:solidFill>
                        <a:srgbClr val="008080"/>
                      </a:solidFill>
                      <a:prstDash val="solid"/>
                    </a:ln>
                  </c15:spPr>
                  <c15:bubble3D val="0"/>
                  <c15:marker>
                    <c:spPr>
                      <a:solidFill>
                        <a:srgbClr val="008080"/>
                      </a:solidFill>
                      <a:ln w="12700">
                        <a:solidFill>
                          <a:srgbClr val="008080"/>
                        </a:solidFill>
                        <a:prstDash val="solid"/>
                      </a:ln>
                    </c:spPr>
                  </c15:marker>
                  <c15:dLbl>
                    <c:idx val="19"/>
                    <c:layout>
                      <c:manualLayout>
                        <c:x val="-1.2442256686902478E-2"/>
                        <c:y val="1.805447361608267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86-C422-4784-B46F-69A80C7DF662}"/>
                      </c:ext>
                    </c:extLst>
                  </c15:dLbl>
                </c15:categoryFilterException>
                <c15:categoryFilterException>
                  <c15:sqref>'TD5_D '!$I$55</c15:sqref>
                  <c15:spPr xmlns:c15="http://schemas.microsoft.com/office/drawing/2012/chart">
                    <a:ln w="12700">
                      <a:solidFill>
                        <a:srgbClr val="00C0BB"/>
                      </a:solidFill>
                      <a:prstDash val="solid"/>
                    </a:ln>
                  </c15:spPr>
                  <c15:bubble3D val="0"/>
                  <c15:marker>
                    <c:spPr>
                      <a:solidFill>
                        <a:srgbClr val="00C0BB"/>
                      </a:solidFill>
                      <a:ln w="12700">
                        <a:solidFill>
                          <a:srgbClr val="00C0BB"/>
                        </a:solidFill>
                        <a:prstDash val="solid"/>
                      </a:ln>
                    </c:spPr>
                  </c15:marker>
                </c15:categoryFilterException>
                <c15:categoryFilterException>
                  <c15:sqref>'TD5_D '!$L$55</c15:sqref>
                  <c15:spPr xmlns:c15="http://schemas.microsoft.com/office/drawing/2012/chart">
                    <a:ln w="12700">
                      <a:solidFill>
                        <a:srgbClr val="D7E4BD"/>
                      </a:solidFill>
                      <a:prstDash val="solid"/>
                    </a:ln>
                  </c15:spPr>
                  <c15:bubble3D val="0"/>
                  <c15:marker>
                    <c:spPr>
                      <a:solidFill>
                        <a:srgbClr val="D7E4BD"/>
                      </a:solidFill>
                      <a:ln w="12700">
                        <a:solidFill>
                          <a:srgbClr val="D7E4BD"/>
                        </a:solidFill>
                        <a:prstDash val="solid"/>
                      </a:ln>
                    </c:spPr>
                  </c15:marker>
                </c15:categoryFilterException>
                <c15:categoryFilterException>
                  <c15:sqref>'TD5_D '!$O$55</c15:sqref>
                  <c15:spPr xmlns:c15="http://schemas.microsoft.com/office/drawing/2012/chart">
                    <a:ln w="12700">
                      <a:solidFill>
                        <a:srgbClr val="9BBB59"/>
                      </a:solidFill>
                      <a:prstDash val="solid"/>
                    </a:ln>
                  </c15:spPr>
                  <c15:marker>
                    <c:spPr>
                      <a:solidFill>
                        <a:srgbClr val="9BBB59"/>
                      </a:solidFill>
                      <a:ln w="12700">
                        <a:solidFill>
                          <a:srgbClr val="9BBB59"/>
                        </a:solidFill>
                        <a:prstDash val="solid"/>
                      </a:ln>
                    </c:spPr>
                  </c15:marker>
                </c15:categoryFilterException>
              </c15:categoryFilterExceptions>
            </c:ext>
            <c:ext xmlns:c16="http://schemas.microsoft.com/office/drawing/2014/chart" uri="{C3380CC4-5D6E-409C-BE32-E72D297353CC}">
              <c16:uniqueId val="{00000007-DBBA-49A7-8839-425752A5F172}"/>
            </c:ext>
          </c:extLst>
        </c:ser>
        <c:ser>
          <c:idx val="1"/>
          <c:order val="3"/>
          <c:tx>
            <c:v>Brecha</c:v>
          </c:tx>
          <c:spPr>
            <a:ln>
              <a:noFill/>
            </a:ln>
          </c:spPr>
          <c:marker>
            <c:spPr>
              <a:noFill/>
              <a:ln>
                <a:noFill/>
              </a:ln>
            </c:spPr>
          </c:marker>
          <c:dLbls>
            <c:dLbl>
              <c:idx val="0"/>
              <c:layout>
                <c:manualLayout>
                  <c:x val="-8.1543891980811085E-3"/>
                  <c:y val="-5.5694808819894241E-3"/>
                </c:manualLayout>
              </c:layout>
              <c:tx>
                <c:rich>
                  <a:bodyPr/>
                  <a:lstStyle/>
                  <a:p>
                    <a:fld id="{148860A8-E01C-48AF-BBBC-D217C2E5FB2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A5C5-40A1-9C11-880F10FA2767}"/>
                </c:ext>
              </c:extLst>
            </c:dLbl>
            <c:dLbl>
              <c:idx val="1"/>
              <c:layout>
                <c:manualLayout>
                  <c:x val="-5.4362594653874002E-3"/>
                  <c:y val="4.8268834310574944E-2"/>
                </c:manualLayout>
              </c:layout>
              <c:tx>
                <c:rich>
                  <a:bodyPr/>
                  <a:lstStyle/>
                  <a:p>
                    <a:fld id="{4172E322-2E92-4753-BD62-3B9A69502AD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B-A5C5-40A1-9C11-880F10FA2767}"/>
                </c:ext>
              </c:extLst>
            </c:dLbl>
            <c:dLbl>
              <c:idx val="2"/>
              <c:layout>
                <c:manualLayout>
                  <c:x val="-6.3423027096186505E-3"/>
                  <c:y val="0"/>
                </c:manualLayout>
              </c:layout>
              <c:tx>
                <c:rich>
                  <a:bodyPr/>
                  <a:lstStyle/>
                  <a:p>
                    <a:fld id="{010AF13D-D835-413C-96C2-F7F95E8375F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D-A5C5-40A1-9C11-880F10FA2767}"/>
                </c:ext>
              </c:extLst>
            </c:dLbl>
            <c:dLbl>
              <c:idx val="3"/>
              <c:layout>
                <c:manualLayout>
                  <c:x val="-6.3423027096186331E-3"/>
                  <c:y val="-6.8070646644174242E-17"/>
                </c:manualLayout>
              </c:layout>
              <c:tx>
                <c:rich>
                  <a:bodyPr/>
                  <a:lstStyle/>
                  <a:p>
                    <a:fld id="{DB03EC10-0C4B-4BC7-9150-CE22BA32227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E-A5C5-40A1-9C11-880F10FA2767}"/>
                </c:ext>
              </c:extLst>
            </c:dLbl>
            <c:dLbl>
              <c:idx val="4"/>
              <c:layout>
                <c:manualLayout>
                  <c:x val="-5.4362594653874002E-3"/>
                  <c:y val="-1.8564936273298149E-2"/>
                </c:manualLayout>
              </c:layout>
              <c:tx>
                <c:rich>
                  <a:bodyPr/>
                  <a:lstStyle/>
                  <a:p>
                    <a:fld id="{0E68129F-58AD-4762-ABD7-3B18103A486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0-A5C5-40A1-9C11-880F10FA2767}"/>
                </c:ext>
              </c:extLst>
            </c:dLbl>
            <c:dLbl>
              <c:idx val="5"/>
              <c:layout>
                <c:manualLayout>
                  <c:x val="-5.4362594653874002E-3"/>
                  <c:y val="6.3120783329213476E-2"/>
                </c:manualLayout>
              </c:layout>
              <c:tx>
                <c:rich>
                  <a:bodyPr/>
                  <a:lstStyle/>
                  <a:p>
                    <a:fld id="{C88D973C-92EC-49C0-A629-81EFE0394B8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1-A5C5-40A1-9C11-880F10FA2767}"/>
                </c:ext>
              </c:extLst>
            </c:dLbl>
            <c:dLbl>
              <c:idx val="6"/>
              <c:layout>
                <c:manualLayout>
                  <c:x val="-8.1543891980810999E-3"/>
                  <c:y val="5.5694808819893565E-3"/>
                </c:manualLayout>
              </c:layout>
              <c:tx>
                <c:rich>
                  <a:bodyPr/>
                  <a:lstStyle/>
                  <a:p>
                    <a:fld id="{29D1B5B2-970F-4B84-BC6C-61FE98D7711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3-A5C5-40A1-9C11-880F10FA2767}"/>
                </c:ext>
              </c:extLst>
            </c:dLbl>
            <c:dLbl>
              <c:idx val="7"/>
              <c:layout>
                <c:manualLayout>
                  <c:x val="-8.1543891980810999E-3"/>
                  <c:y val="9.2824681366490414E-3"/>
                </c:manualLayout>
              </c:layout>
              <c:tx>
                <c:rich>
                  <a:bodyPr/>
                  <a:lstStyle/>
                  <a:p>
                    <a:fld id="{5F7B887A-8F44-4BAD-B28B-FB34E55319F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F-A5C5-40A1-9C11-880F10FA2767}"/>
                </c:ext>
              </c:extLst>
            </c:dLbl>
            <c:dLbl>
              <c:idx val="8"/>
              <c:layout>
                <c:manualLayout>
                  <c:x val="-7.2483459538498999E-3"/>
                  <c:y val="-3.3416885291936545E-2"/>
                </c:manualLayout>
              </c:layout>
              <c:tx>
                <c:rich>
                  <a:bodyPr/>
                  <a:lstStyle/>
                  <a:p>
                    <a:fld id="{F6B22C26-7787-4D23-ACC1-3C86A4B5072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9-A5C5-40A1-9C11-880F10FA2767}"/>
                </c:ext>
              </c:extLst>
            </c:dLbl>
            <c:dLbl>
              <c:idx val="9"/>
              <c:layout>
                <c:manualLayout>
                  <c:x val="-7.2483459538498669E-3"/>
                  <c:y val="2.5990910782617314E-2"/>
                </c:manualLayout>
              </c:layout>
              <c:tx>
                <c:rich>
                  <a:bodyPr/>
                  <a:lstStyle/>
                  <a:p>
                    <a:fld id="{7235F24D-08C5-4D91-86A5-4A731ED9A7F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A-A5C5-40A1-9C11-880F10FA2767}"/>
                </c:ext>
              </c:extLst>
            </c:dLbl>
            <c:dLbl>
              <c:idx val="10"/>
              <c:layout>
                <c:manualLayout>
                  <c:x val="-5.4362594653874002E-3"/>
                  <c:y val="-2.042142990062789E-2"/>
                </c:manualLayout>
              </c:layout>
              <c:tx>
                <c:rich>
                  <a:bodyPr/>
                  <a:lstStyle/>
                  <a:p>
                    <a:fld id="{674643F6-D194-4E5F-9F9D-5E631F49B17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B-A5C5-40A1-9C11-880F10FA2767}"/>
                </c:ext>
              </c:extLst>
            </c:dLbl>
            <c:dLbl>
              <c:idx val="11"/>
              <c:layout>
                <c:manualLayout>
                  <c:x val="-5.4362594653874002E-3"/>
                  <c:y val="3.3416885291936475E-2"/>
                </c:manualLayout>
              </c:layout>
              <c:tx>
                <c:rich>
                  <a:bodyPr/>
                  <a:lstStyle/>
                  <a:p>
                    <a:fld id="{A4B7D2EA-2076-40B0-92F1-396E8496D66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C-A5C5-40A1-9C11-880F10FA2767}"/>
                </c:ext>
              </c:extLst>
            </c:dLbl>
            <c:dLbl>
              <c:idx val="12"/>
              <c:layout>
                <c:manualLayout>
                  <c:x val="-6.3423027096186331E-3"/>
                  <c:y val="-2.5990910782617383E-2"/>
                </c:manualLayout>
              </c:layout>
              <c:tx>
                <c:rich>
                  <a:bodyPr/>
                  <a:lstStyle/>
                  <a:p>
                    <a:fld id="{6C2EB7C8-C845-463E-B85D-6B6A6C19E72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4-A5C5-40A1-9C11-880F10FA2767}"/>
                </c:ext>
              </c:extLst>
            </c:dLbl>
            <c:dLbl>
              <c:idx val="13"/>
              <c:layout>
                <c:manualLayout>
                  <c:x val="-8.1543891980810999E-3"/>
                  <c:y val="4.2699353428585586E-2"/>
                </c:manualLayout>
              </c:layout>
              <c:tx>
                <c:rich>
                  <a:bodyPr/>
                  <a:lstStyle/>
                  <a:p>
                    <a:fld id="{71124AA8-62C9-4E4A-A55C-DD1B9FDF8BC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3-A5C5-40A1-9C11-880F10FA2767}"/>
                </c:ext>
              </c:extLst>
            </c:dLbl>
            <c:dLbl>
              <c:idx val="14"/>
              <c:layout>
                <c:manualLayout>
                  <c:x val="-8.1543891980810999E-3"/>
                  <c:y val="-1.8564936273298083E-2"/>
                </c:manualLayout>
              </c:layout>
              <c:tx>
                <c:rich>
                  <a:bodyPr/>
                  <a:lstStyle/>
                  <a:p>
                    <a:fld id="{E12AA60A-0EE1-484F-ADCF-81C0FD1E2A1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2-A5C5-40A1-9C11-880F10FA2767}"/>
                </c:ext>
              </c:extLst>
            </c:dLbl>
            <c:dLbl>
              <c:idx val="15"/>
              <c:layout>
                <c:manualLayout>
                  <c:x val="-6.3423027096185672E-3"/>
                  <c:y val="0"/>
                </c:manualLayout>
              </c:layout>
              <c:tx>
                <c:rich>
                  <a:bodyPr/>
                  <a:lstStyle/>
                  <a:p>
                    <a:fld id="{C8123CF4-9F43-4ED0-883B-6D7BEC57AA0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1-A5C5-40A1-9C11-880F10FA2767}"/>
                </c:ext>
              </c:extLst>
            </c:dLbl>
            <c:dLbl>
              <c:idx val="16"/>
              <c:layout>
                <c:manualLayout>
                  <c:x val="-9.0604324423123328E-3"/>
                  <c:y val="1.6708442645968272E-2"/>
                </c:manualLayout>
              </c:layout>
              <c:tx>
                <c:rich>
                  <a:bodyPr/>
                  <a:lstStyle/>
                  <a:p>
                    <a:fld id="{926AD938-0062-4A34-9C46-A111B218982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2-A5C5-40A1-9C11-880F10FA2767}"/>
                </c:ext>
              </c:extLst>
            </c:dLbl>
            <c:dLbl>
              <c:idx val="17"/>
              <c:layout>
                <c:manualLayout>
                  <c:x val="-7.2483459538499337E-3"/>
                  <c:y val="5.5694808819894241E-3"/>
                </c:manualLayout>
              </c:layout>
              <c:tx>
                <c:rich>
                  <a:bodyPr/>
                  <a:lstStyle/>
                  <a:p>
                    <a:fld id="{8FEBB4A1-EB63-4EA8-87FC-B67CA8C8C5C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2-A5C5-40A1-9C11-880F10FA2767}"/>
                </c:ext>
              </c:extLst>
            </c:dLbl>
            <c:dLbl>
              <c:idx val="18"/>
              <c:layout>
                <c:manualLayout>
                  <c:x val="-8.1543891980810999E-3"/>
                  <c:y val="-4.2699353428585655E-2"/>
                </c:manualLayout>
              </c:layout>
              <c:tx>
                <c:rich>
                  <a:bodyPr/>
                  <a:lstStyle/>
                  <a:p>
                    <a:fld id="{B588E467-5330-4F94-B505-03B0EACADB5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3-A5C5-40A1-9C11-880F10FA2767}"/>
                </c:ext>
              </c:extLst>
            </c:dLbl>
            <c:dLbl>
              <c:idx val="19"/>
              <c:layout>
                <c:manualLayout>
                  <c:x val="-7.249089947268186E-3"/>
                  <c:y val="-2.5953333826859843E-2"/>
                </c:manualLayout>
              </c:layout>
              <c:tx>
                <c:rich>
                  <a:bodyPr/>
                  <a:lstStyle/>
                  <a:p>
                    <a:fld id="{186EB805-5F3F-4011-8EF2-AE8FBB20BF4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4-A5C5-40A1-9C11-880F10FA2767}"/>
                </c:ext>
              </c:extLst>
            </c:dLbl>
            <c:dLbl>
              <c:idx val="20"/>
              <c:layout>
                <c:manualLayout>
                  <c:x val="-6.3423027096187667E-3"/>
                  <c:y val="1.2995455391308657E-2"/>
                </c:manualLayout>
              </c:layout>
              <c:tx>
                <c:rich>
                  <a:bodyPr/>
                  <a:lstStyle/>
                  <a:p>
                    <a:fld id="{F48CA5B0-B306-4418-9C80-FE2D7834160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7-A5C5-40A1-9C11-880F10FA2767}"/>
                </c:ext>
              </c:extLst>
            </c:dLbl>
            <c:dLbl>
              <c:idx val="21"/>
              <c:layout>
                <c:manualLayout>
                  <c:x val="-5.4362594653874002E-3"/>
                  <c:y val="3.3416885291936545E-2"/>
                </c:manualLayout>
              </c:layout>
              <c:tx>
                <c:rich>
                  <a:bodyPr/>
                  <a:lstStyle/>
                  <a:p>
                    <a:fld id="{789C4752-8CCE-421D-8183-497A518299B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8-A5C5-40A1-9C11-880F10FA2767}"/>
                </c:ext>
              </c:extLst>
            </c:dLbl>
            <c:dLbl>
              <c:idx val="22"/>
              <c:layout>
                <c:manualLayout>
                  <c:x val="-2.7303752309531964E-3"/>
                  <c:y val="-6.7900469977935147E-17"/>
                </c:manualLayout>
              </c:layout>
              <c:tx>
                <c:rich>
                  <a:bodyPr/>
                  <a:lstStyle/>
                  <a:p>
                    <a:fld id="{86346355-05DE-4F97-ADF3-50269A57FD9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A-A5C5-40A1-9C11-880F10FA2767}"/>
                </c:ext>
              </c:extLst>
            </c:dLbl>
            <c:dLbl>
              <c:idx val="23"/>
              <c:layout>
                <c:manualLayout>
                  <c:x val="-5.4607504619063928E-3"/>
                  <c:y val="3.8888900230067143E-2"/>
                </c:manualLayout>
              </c:layout>
              <c:tx>
                <c:rich>
                  <a:bodyPr/>
                  <a:lstStyle/>
                  <a:p>
                    <a:fld id="{94AEFB4D-25E8-4A4E-ACDA-A13EE3BE55B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B-A5C5-40A1-9C11-880F10FA2767}"/>
                </c:ext>
              </c:extLst>
            </c:dLbl>
            <c:dLbl>
              <c:idx val="24"/>
              <c:tx>
                <c:rich>
                  <a:bodyPr/>
                  <a:lstStyle/>
                  <a:p>
                    <a:fld id="{E829BCE4-C302-4302-A8BE-B13EB1987E7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7D-A5C5-40A1-9C11-880F10FA2767}"/>
                </c:ext>
              </c:extLst>
            </c:dLbl>
            <c:dLbl>
              <c:idx val="25"/>
              <c:layout>
                <c:manualLayout>
                  <c:x val="-5.4607504619063928E-3"/>
                  <c:y val="0"/>
                </c:manualLayout>
              </c:layout>
              <c:tx>
                <c:rich>
                  <a:bodyPr/>
                  <a:lstStyle/>
                  <a:p>
                    <a:fld id="{1E5535F8-B222-488C-9C32-7041A7F4B2E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E-A5C5-40A1-9C11-880F10FA2767}"/>
                </c:ext>
              </c:extLst>
            </c:dLbl>
            <c:dLbl>
              <c:idx val="26"/>
              <c:layout>
                <c:manualLayout>
                  <c:x val="-6.3708755388907912E-3"/>
                  <c:y val="-5.5555571757238777E-2"/>
                </c:manualLayout>
              </c:layout>
              <c:tx>
                <c:rich>
                  <a:bodyPr/>
                  <a:lstStyle/>
                  <a:p>
                    <a:fld id="{92A51BB3-9270-4D21-9B9C-00C93321FE9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F-A5C5-40A1-9C11-880F10FA2767}"/>
                </c:ext>
              </c:extLst>
            </c:dLbl>
            <c:dLbl>
              <c:idx val="27"/>
              <c:tx>
                <c:rich>
                  <a:bodyPr/>
                  <a:lstStyle/>
                  <a:p>
                    <a:fld id="{56E6FEF6-861B-4456-BC70-3D2BD80553F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80-A5C5-40A1-9C11-880F10FA2767}"/>
                </c:ext>
              </c:extLst>
            </c:dLbl>
            <c:dLbl>
              <c:idx val="28"/>
              <c:layout>
                <c:manualLayout>
                  <c:x val="-2.6976967242521577E-3"/>
                  <c:y val="-1.2995483521575897E-2"/>
                </c:manualLayout>
              </c:layout>
              <c:tx>
                <c:rich>
                  <a:bodyPr/>
                  <a:lstStyle/>
                  <a:p>
                    <a:fld id="{45D45D91-2FDA-4CB3-9822-012CC02648D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8-A5C5-40A1-9C11-880F10FA2767}"/>
                </c:ext>
              </c:extLst>
            </c:dLbl>
            <c:dLbl>
              <c:idx val="29"/>
              <c:layout>
                <c:manualLayout>
                  <c:x val="-6.3423027096186331E-3"/>
                  <c:y val="2.2277923527957696E-2"/>
                </c:manualLayout>
              </c:layout>
              <c:tx>
                <c:rich>
                  <a:bodyPr/>
                  <a:lstStyle/>
                  <a:p>
                    <a:fld id="{12C09CFB-6B3C-4539-85CC-D408B9AF9C8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9-A5C5-40A1-9C11-880F10FA2767}"/>
                </c:ext>
              </c:extLst>
            </c:dLbl>
            <c:dLbl>
              <c:idx val="30"/>
              <c:layout>
                <c:manualLayout>
                  <c:x val="-6.3423027096187667E-3"/>
                  <c:y val="-2.7847404409947121E-2"/>
                </c:manualLayout>
              </c:layout>
              <c:tx>
                <c:rich>
                  <a:bodyPr/>
                  <a:lstStyle/>
                  <a:p>
                    <a:fld id="{3851C7ED-F74C-4DB3-A132-DD64EE8BF26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6-A5C5-40A1-9C11-880F10FA2767}"/>
                </c:ext>
              </c:extLst>
            </c:dLbl>
            <c:dLbl>
              <c:idx val="31"/>
              <c:layout>
                <c:manualLayout>
                  <c:x val="-8.1543891980810999E-3"/>
                  <c:y val="1.8564936273298082E-3"/>
                </c:manualLayout>
              </c:layout>
              <c:tx>
                <c:rich>
                  <a:bodyPr/>
                  <a:lstStyle/>
                  <a:p>
                    <a:fld id="{AE9008BA-AF2B-459A-A67A-B46FBE05322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7-A5C5-40A1-9C11-880F10FA2767}"/>
                </c:ext>
              </c:extLst>
            </c:dLbl>
            <c:spPr>
              <a:noFill/>
              <a:ln>
                <a:noFill/>
              </a:ln>
              <a:effectLst/>
            </c:spPr>
            <c:txPr>
              <a:bodyPr rot="-5400000" vert="horz" wrap="square" lIns="38100" tIns="19050" rIns="38100" bIns="19050" anchor="ctr">
                <a:spAutoFit/>
              </a:bodyPr>
              <a:lstStyle/>
              <a:p>
                <a:pPr>
                  <a:defRPr sz="105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Lit>
              <c:ptCount val="32"/>
              <c:pt idx="0">
                <c:v>En situación de pobreza  2016 12-17</c:v>
              </c:pt>
              <c:pt idx="1">
                <c:v>En situación de pobreza  2016 18-44</c:v>
              </c:pt>
              <c:pt idx="2">
                <c:v>En situación de pobreza  2016 45-64</c:v>
              </c:pt>
              <c:pt idx="3">
                <c:v>En situación de pobreza  2016 65 o más </c:v>
              </c:pt>
              <c:pt idx="4">
                <c:v>En situación de pobreza  2018 12-17</c:v>
              </c:pt>
              <c:pt idx="5">
                <c:v>En situación de pobreza  2018 18-44</c:v>
              </c:pt>
              <c:pt idx="6">
                <c:v>En situación de pobreza  2018 45-64</c:v>
              </c:pt>
              <c:pt idx="7">
                <c:v>En situación de pobreza  2018 65 o más </c:v>
              </c:pt>
              <c:pt idx="8">
                <c:v>En situación de pobreza  2020 12-17</c:v>
              </c:pt>
              <c:pt idx="9">
                <c:v>En situación de pobreza  2020 18-44</c:v>
              </c:pt>
              <c:pt idx="10">
                <c:v>En situación de pobreza  2020 45-64</c:v>
              </c:pt>
              <c:pt idx="11">
                <c:v>En situación de pobreza  2020 65 o más </c:v>
              </c:pt>
              <c:pt idx="12">
                <c:v>En situación de pobreza  2022 12-17</c:v>
              </c:pt>
              <c:pt idx="13">
                <c:v>En situación de pobreza  2022 18-44</c:v>
              </c:pt>
              <c:pt idx="14">
                <c:v>En situación de pobreza  2022 45-64</c:v>
              </c:pt>
              <c:pt idx="15">
                <c:v>En situación de pobreza  2022 65 o más </c:v>
              </c:pt>
              <c:pt idx="16">
                <c:v>En situación de no pobreza 2016 12-17</c:v>
              </c:pt>
              <c:pt idx="17">
                <c:v>En situación de no pobreza 2016 18-44</c:v>
              </c:pt>
              <c:pt idx="18">
                <c:v>En situación de no pobreza 2016 45-64</c:v>
              </c:pt>
              <c:pt idx="19">
                <c:v>En situación de no pobreza 2016 65 o más </c:v>
              </c:pt>
              <c:pt idx="20">
                <c:v>En situación de no pobreza 2018 12-17</c:v>
              </c:pt>
              <c:pt idx="21">
                <c:v>En situación de no pobreza 2018 18-44</c:v>
              </c:pt>
              <c:pt idx="22">
                <c:v>En situación de no pobreza 2018 45-64</c:v>
              </c:pt>
              <c:pt idx="23">
                <c:v>En situación de no pobreza 2018 65 o más </c:v>
              </c:pt>
              <c:pt idx="24">
                <c:v>En situación de no pobreza 2020 12-17</c:v>
              </c:pt>
              <c:pt idx="25">
                <c:v>En situación de no pobreza 2020 18-44</c:v>
              </c:pt>
              <c:pt idx="26">
                <c:v>En situación de no pobreza 2020 45-64</c:v>
              </c:pt>
              <c:pt idx="27">
                <c:v>En situación de no pobreza 2020 65 o más </c:v>
              </c:pt>
              <c:pt idx="28">
                <c:v>En situación de no pobreza 2022 12-17</c:v>
              </c:pt>
              <c:pt idx="29">
                <c:v>En situación de no pobreza 2022 18-44</c:v>
              </c:pt>
              <c:pt idx="30">
                <c:v>En situación de no pobreza 2022 45-64</c:v>
              </c:pt>
              <c:pt idx="31">
                <c:v>En situación de no pobreza 2022 65 o más </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('TD5_D '!$G$57:$G$61,'TD5_D '!$H$57:$H$61,'TD5_D '!$J$57:$J$61,'TD5_D '!$K$57:$K$61,'TD5_D '!$M$57:$M$61,'TD5_D '!$N$57:$N$61,'TD5_D '!$P$57:$P$61,'TD5_D '!$Q$57:$Q$61)</c15:sqref>
                  </c15:fullRef>
                </c:ext>
              </c:extLst>
              <c:f>('TD5_D '!$G$57:$G$60,'TD5_D '!$H$57:$H$60,'TD5_D '!$J$57:$J$60,'TD5_D '!$K$57:$K$60,'TD5_D '!$M$57:$M$60,'TD5_D '!$N$57:$N$60,'TD5_D '!$P$57:$P$60,'TD5_D '!$Q$57:$Q$60)</c:f>
              <c:numCache>
                <c:formatCode>0.0</c:formatCode>
                <c:ptCount val="32"/>
                <c:pt idx="0">
                  <c:v>13.614478999999999</c:v>
                </c:pt>
                <c:pt idx="1">
                  <c:v>22.511997000000001</c:v>
                </c:pt>
                <c:pt idx="2">
                  <c:v>19.704901</c:v>
                </c:pt>
                <c:pt idx="3">
                  <c:v>20.458606</c:v>
                </c:pt>
                <c:pt idx="4">
                  <c:v>11.990352999999999</c:v>
                </c:pt>
                <c:pt idx="5">
                  <c:v>23.564218500000003</c:v>
                </c:pt>
                <c:pt idx="6">
                  <c:v>21.354782999999998</c:v>
                </c:pt>
                <c:pt idx="7">
                  <c:v>22.886847500000002</c:v>
                </c:pt>
                <c:pt idx="8">
                  <c:v>12.422927250000001</c:v>
                </c:pt>
                <c:pt idx="9">
                  <c:v>22.542773499999999</c:v>
                </c:pt>
                <c:pt idx="10">
                  <c:v>19.615261499999999</c:v>
                </c:pt>
                <c:pt idx="11">
                  <c:v>22.628311500000002</c:v>
                </c:pt>
                <c:pt idx="12">
                  <c:v>11.9704012</c:v>
                </c:pt>
                <c:pt idx="13">
                  <c:v>23.384744000000001</c:v>
                </c:pt>
                <c:pt idx="14">
                  <c:v>20.310508500000001</c:v>
                </c:pt>
                <c:pt idx="15">
                  <c:v>21.780279999999998</c:v>
                </c:pt>
                <c:pt idx="16">
                  <c:v>13.539410499999999</c:v>
                </c:pt>
                <c:pt idx="17">
                  <c:v>22.387513999999999</c:v>
                </c:pt>
                <c:pt idx="18">
                  <c:v>19.678507500000002</c:v>
                </c:pt>
                <c:pt idx="19">
                  <c:v>21.1067705</c:v>
                </c:pt>
                <c:pt idx="20">
                  <c:v>13.58751</c:v>
                </c:pt>
                <c:pt idx="21">
                  <c:v>23.037205999999998</c:v>
                </c:pt>
                <c:pt idx="22">
                  <c:v>21.2450455</c:v>
                </c:pt>
                <c:pt idx="23">
                  <c:v>23.4082525</c:v>
                </c:pt>
                <c:pt idx="24">
                  <c:v>12.656333999999999</c:v>
                </c:pt>
                <c:pt idx="25">
                  <c:v>22.324474000000002</c:v>
                </c:pt>
                <c:pt idx="26">
                  <c:v>19.5307785</c:v>
                </c:pt>
                <c:pt idx="27">
                  <c:v>22.196099500000003</c:v>
                </c:pt>
                <c:pt idx="28">
                  <c:v>12.242295</c:v>
                </c:pt>
                <c:pt idx="29">
                  <c:v>22.982464999999998</c:v>
                </c:pt>
                <c:pt idx="30">
                  <c:v>20.531185499999999</c:v>
                </c:pt>
                <c:pt idx="31">
                  <c:v>24.112316499999999</c:v>
                </c:pt>
              </c:numCache>
            </c:numRef>
          </c:val>
          <c:smooth val="0"/>
          <c:extLst>
            <c:ext xmlns:c15="http://schemas.microsoft.com/office/drawing/2012/chart" uri="{02D57815-91ED-43cb-92C2-25804820EDAC}">
              <c15:datalabelsRange>
                <c15:f>('TD5_D '!$E$23:$E$27,'TD5_D '!$F$23:$F$27,'TD5_D '!$G$23:$G$27,'TD5_D '!$H$23:$H$27,'TD5_D '!$E$28:$E$32,'TD5_D '!$F$28:$F$32,'TD5_D '!$G$28:$G$32,'TD5_D '!$H$28:$H$32)</c15:f>
                <c15:dlblRangeCache>
                  <c:ptCount val="40"/>
                  <c:pt idx="0">
                    <c:v>4.9</c:v>
                  </c:pt>
                  <c:pt idx="1">
                    <c:v>16.2</c:v>
                  </c:pt>
                  <c:pt idx="2">
                    <c:v>8.0</c:v>
                  </c:pt>
                  <c:pt idx="3">
                    <c:v>5.8</c:v>
                  </c:pt>
                  <c:pt idx="4">
                    <c:v>13.0</c:v>
                  </c:pt>
                  <c:pt idx="5">
                    <c:v>5.0</c:v>
                  </c:pt>
                  <c:pt idx="6">
                    <c:v>16.1</c:v>
                  </c:pt>
                  <c:pt idx="7">
                    <c:v>9.1</c:v>
                  </c:pt>
                  <c:pt idx="8">
                    <c:v>3.9</c:v>
                  </c:pt>
                  <c:pt idx="9">
                    <c:v>13.0</c:v>
                  </c:pt>
                  <c:pt idx="10">
                    <c:v>4.8</c:v>
                  </c:pt>
                  <c:pt idx="11">
                    <c:v>15.1</c:v>
                  </c:pt>
                  <c:pt idx="12">
                    <c:v>10.0</c:v>
                  </c:pt>
                  <c:pt idx="13">
                    <c:v>7.2</c:v>
                  </c:pt>
                  <c:pt idx="14">
                    <c:v>12.6</c:v>
                  </c:pt>
                  <c:pt idx="15">
                    <c:v>3.9</c:v>
                  </c:pt>
                  <c:pt idx="16">
                    <c:v>15.3</c:v>
                  </c:pt>
                  <c:pt idx="17">
                    <c:v>9.4</c:v>
                  </c:pt>
                  <c:pt idx="18">
                    <c:v>4.3</c:v>
                  </c:pt>
                  <c:pt idx="19">
                    <c:v>12.4</c:v>
                  </c:pt>
                  <c:pt idx="20">
                    <c:v>3.3</c:v>
                  </c:pt>
                  <c:pt idx="21">
                    <c:v>14.1</c:v>
                  </c:pt>
                  <c:pt idx="22">
                    <c:v>9.6</c:v>
                  </c:pt>
                  <c:pt idx="23">
                    <c:v>3.9</c:v>
                  </c:pt>
                  <c:pt idx="24">
                    <c:v>11.7</c:v>
                  </c:pt>
                  <c:pt idx="25">
                    <c:v>4.6</c:v>
                  </c:pt>
                  <c:pt idx="26">
                    <c:v>14.7</c:v>
                  </c:pt>
                  <c:pt idx="27">
                    <c:v>8.5</c:v>
                  </c:pt>
                  <c:pt idx="28">
                    <c:v>4.0</c:v>
                  </c:pt>
                  <c:pt idx="29">
                    <c:v>11.9</c:v>
                  </c:pt>
                  <c:pt idx="30">
                    <c:v>3.0</c:v>
                  </c:pt>
                  <c:pt idx="31">
                    <c:v>12.7</c:v>
                  </c:pt>
                  <c:pt idx="32">
                    <c:v>8.3</c:v>
                  </c:pt>
                  <c:pt idx="33">
                    <c:v>5.3</c:v>
                  </c:pt>
                  <c:pt idx="34">
                    <c:v>10.4</c:v>
                  </c:pt>
                  <c:pt idx="35">
                    <c:v>2.5</c:v>
                  </c:pt>
                  <c:pt idx="36">
                    <c:v>13.7</c:v>
                  </c:pt>
                  <c:pt idx="37">
                    <c:v>8.0</c:v>
                  </c:pt>
                  <c:pt idx="38">
                    <c:v>3.8</c:v>
                  </c:pt>
                  <c:pt idx="39">
                    <c:v>10.7</c:v>
                  </c:pt>
                </c15:dlblRangeCache>
              </c15:datalabelsRange>
            </c:ext>
            <c:ext xmlns:c15="http://schemas.microsoft.com/office/drawing/2012/chart" uri="{02D57815-91ED-43cb-92C2-25804820EDAC}">
              <c15:categoryFilterExceptions>
                <c15:categoryFilterException>
                  <c15:sqref>'TD5_D '!$G$61</c15:sqref>
                  <c15:dLbl>
                    <c:idx val="3"/>
                    <c:layout>
                      <c:manualLayout>
                        <c:x val="-6.3423027096186331E-3"/>
                        <c:y val="-6.8070646644174242E-17"/>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8C-C422-4784-B46F-69A80C7DF662}"/>
                      </c:ext>
                    </c:extLst>
                  </c15:dLbl>
                </c15:categoryFilterException>
                <c15:categoryFilterException>
                  <c15:sqref>'TD5_D '!$H$61</c15:sqref>
                  <c15:dLbl>
                    <c:idx val="7"/>
                    <c:layout>
                      <c:manualLayout>
                        <c:x val="-7.2483459538498669E-3"/>
                        <c:y val="2.4134417155287437E-2"/>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8D-C422-4784-B46F-69A80C7DF662}"/>
                      </c:ext>
                    </c:extLst>
                  </c15:dLbl>
                </c15:categoryFilterException>
                <c15:categoryFilterException>
                  <c15:sqref>'TD5_D '!$J$61</c15:sqref>
                  <c15:dLbl>
                    <c:idx val="11"/>
                    <c:layout>
                      <c:manualLayout>
                        <c:x val="-8.1543891980810999E-3"/>
                        <c:y val="0"/>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8E-C422-4784-B46F-69A80C7DF662}"/>
                      </c:ext>
                    </c:extLst>
                  </c15:dLbl>
                </c15:categoryFilterException>
                <c15:categoryFilterException>
                  <c15:sqref>'TD5_D '!$K$61</c15:sqref>
                  <c15:dLbl>
                    <c:idx val="15"/>
                    <c:layout>
                      <c:manualLayout>
                        <c:x val="-5.436259465387467E-3"/>
                        <c:y val="-1.8564936273298763E-3"/>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8F-C422-4784-B46F-69A80C7DF662}"/>
                      </c:ext>
                    </c:extLst>
                  </c15:dLbl>
                </c15:categoryFilterException>
                <c15:categoryFilterException>
                  <c15:sqref>'TD5_D '!$M$61</c15:sqref>
                  <c15:dLbl>
                    <c:idx val="19"/>
                    <c:layout>
                      <c:manualLayout>
                        <c:x val="-1.8120864884624666E-2"/>
                        <c:y val="-2.2277923527957696E-2"/>
                      </c:manualLayout>
                    </c:layout>
                    <c:spPr>
                      <a:noFill/>
                      <a:ln>
                        <a:noFill/>
                      </a:ln>
                      <a:effectLst/>
                    </c:spPr>
                    <c:txPr>
                      <a:bodyPr rot="-5400000" vert="horz" wrap="square" lIns="38100" tIns="19050" rIns="38100" bIns="19050" anchor="ctr">
                        <a:noAutofit/>
                      </a:bodyPr>
                      <a:lstStyle/>
                      <a:p>
                        <a:pPr>
                          <a:defRPr sz="1050">
                            <a:solidFill>
                              <a:srgbClr val="002060"/>
                            </a:solidFill>
                          </a:defRPr>
                        </a:pPr>
                        <a:endParaRPr lang="es-MX"/>
                      </a:p>
                    </c:txPr>
                    <c:dLblPos val="r"/>
                    <c:showLegendKey val="0"/>
                    <c:showVal val="0"/>
                    <c:showCatName val="0"/>
                    <c:showSerName val="0"/>
                    <c:showPercent val="0"/>
                    <c:showBubbleSize val="0"/>
                    <c:extLst>
                      <c:ext uri="{CE6537A1-D6FC-4f65-9D91-7224C49458BB}">
                        <c15:layout>
                          <c:manualLayout>
                            <c:w val="3.498232965976792E-2"/>
                            <c:h val="3.6025331928635218E-2"/>
                          </c:manualLayout>
                        </c15:layout>
                        <c15:dlblFieldTable/>
                        <c15:showDataLabelsRange val="1"/>
                      </c:ext>
                      <c:ext xmlns:c16="http://schemas.microsoft.com/office/drawing/2014/chart" uri="{C3380CC4-5D6E-409C-BE32-E72D297353CC}">
                        <c16:uniqueId val="{00000090-C422-4784-B46F-69A80C7DF662}"/>
                      </c:ext>
                    </c:extLst>
                  </c15:dLbl>
                </c15:categoryFilterException>
                <c15:categoryFilterException>
                  <c15:sqref>'TD5_D '!$N$61</c15:sqref>
                  <c15:dLbl>
                    <c:idx val="23"/>
                    <c:layout>
                      <c:manualLayout>
                        <c:x val="-5.4607504619065255E-3"/>
                        <c:y val="0"/>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91-C422-4784-B46F-69A80C7DF662}"/>
                      </c:ext>
                    </c:extLst>
                  </c15:dLbl>
                </c15:categoryFilterException>
                <c15:categoryFilterException>
                  <c15:sqref>'TD5_D '!$P$61</c15:sqref>
                  <c15:dLbl>
                    <c:idx val="27"/>
                    <c:layout>
                      <c:manualLayout>
                        <c:x val="-5.4607504619063928E-3"/>
                        <c:y val="-4.0740752621975171E-2"/>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92-C422-4784-B46F-69A80C7DF662}"/>
                      </c:ext>
                    </c:extLst>
                  </c15:dLbl>
                </c15:categoryFilterException>
                <c15:categoryFilterException>
                  <c15:sqref>'TD5_D '!$Q$61</c15:sqref>
                  <c15:dLbl>
                    <c:idx val="31"/>
                    <c:layout>
                      <c:manualLayout>
                        <c:x val="-7.2483459538499996E-3"/>
                        <c:y val="-2.4134417155287507E-2"/>
                      </c:manualLayout>
                    </c:layout>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93-C422-4784-B46F-69A80C7DF662}"/>
                      </c:ext>
                    </c:extLst>
                  </c15:dLbl>
                </c15:categoryFilterException>
              </c15:categoryFilterExceptions>
            </c:ext>
            <c:ext xmlns:c16="http://schemas.microsoft.com/office/drawing/2014/chart" uri="{C3380CC4-5D6E-409C-BE32-E72D297353CC}">
              <c16:uniqueId val="{00000047-A5C5-40A1-9C11-880F10FA2767}"/>
            </c:ext>
          </c:extLst>
        </c:ser>
        <c:dLbls>
          <c:dLblPos val="t"/>
          <c:showLegendKey val="0"/>
          <c:showVal val="1"/>
          <c:showCatName val="0"/>
          <c:showSerName val="0"/>
          <c:showPercent val="0"/>
          <c:showBubbleSize val="0"/>
        </c:dLbls>
        <c:hiLowLines>
          <c:spPr>
            <a:ln>
              <a:prstDash val="lgDash"/>
            </a:ln>
          </c:spPr>
        </c:hiLowLines>
        <c:marker val="1"/>
        <c:smooth val="0"/>
        <c:axId val="443098400"/>
        <c:axId val="443098792"/>
        <c:extLst>
          <c:ext xmlns:c15="http://schemas.microsoft.com/office/drawing/2012/chart" uri="{02D57815-91ED-43cb-92C2-25804820EDAC}">
            <c15:filteredLineSeries>
              <c15:ser>
                <c:idx val="8"/>
                <c:order val="2"/>
                <c:tx>
                  <c:v>Brecha1</c:v>
                </c:tx>
                <c:spPr>
                  <a:ln>
                    <a:noFill/>
                  </a:ln>
                </c:spPr>
                <c:marker>
                  <c:spPr>
                    <a:noFill/>
                    <a:ln>
                      <a:noFill/>
                    </a:ln>
                  </c:spPr>
                </c:marker>
                <c:dLbls>
                  <c:dLbl>
                    <c:idx val="9"/>
                    <c:delete val="1"/>
                    <c:extLst>
                      <c:ext uri="{CE6537A1-D6FC-4f65-9D91-7224C49458BB}"/>
                      <c:ext xmlns:c16="http://schemas.microsoft.com/office/drawing/2014/chart" uri="{C3380CC4-5D6E-409C-BE32-E72D297353CC}">
                        <c16:uniqueId val="{00000014-DBBA-49A7-8839-425752A5F172}"/>
                      </c:ext>
                    </c:extLst>
                  </c:dLbl>
                  <c:spPr>
                    <a:noFill/>
                    <a:ln>
                      <a:noFill/>
                    </a:ln>
                    <a:effectLst/>
                  </c:spPr>
                  <c:dLblPos val="t"/>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ullRef>
                          <c15:sqref>TD5_G!$X$26:$Z$65</c15:sqref>
                        </c15:fullRef>
                        <c15:formulaRef>
                          <c15:sqref>(TD5_G!$X$26:$Z$29,TD5_G!$X$31:$Z$34,TD5_G!$X$36:$Z$39,TD5_G!$X$41:$Z$44,TD5_G!$X$46:$Z$49,TD5_G!$X$51:$Z$54,TD5_G!$X$56:$Z$59,TD5_G!$X$61:$Z$64)</c15:sqref>
                        </c15:formulaRef>
                      </c:ext>
                    </c:extLst>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c:v>
                        </c:pt>
                      </c:lvl>
                    </c:multiLvlStrCache>
                  </c:multiLvlStrRef>
                </c:cat>
                <c:val>
                  <c:numRef>
                    <c:extLst>
                      <c:ext uri="{02D57815-91ED-43cb-92C2-25804820EDAC}">
                        <c15:fullRef>
                          <c15:sqref>('TD5_D '!$G$57:$G$61,'TD5_D '!$J$57:$J$61,'TD5_D '!$M$57:$M$61,'TD5_D '!$P$57:$P$61,'TD5_D '!$H$57:$H$61,'TD5_D '!$K$57:$K$61,'TD5_D '!$N$57:$N$61,'TD5_D '!$Q$57:$Q$61)</c15:sqref>
                        </c15:fullRef>
                        <c15:formulaRef>
                          <c15:sqref>('TD5_D '!$G$57:$G$60,'TD5_D '!$J$57:$J$60,'TD5_D '!$M$57:$M$60,'TD5_D '!$P$57:$P$60,'TD5_D '!$H$57:$H$60,'TD5_D '!$K$57:$K$60,'TD5_D '!$N$57:$N$60,'TD5_D '!$Q$57:$Q$60)</c15:sqref>
                        </c15:formulaRef>
                      </c:ext>
                    </c:extLst>
                    <c:numCache>
                      <c:formatCode>0.0</c:formatCode>
                      <c:ptCount val="32"/>
                      <c:pt idx="0">
                        <c:v>13.614478999999999</c:v>
                      </c:pt>
                      <c:pt idx="1">
                        <c:v>22.511997000000001</c:v>
                      </c:pt>
                      <c:pt idx="2">
                        <c:v>19.704901</c:v>
                      </c:pt>
                      <c:pt idx="3">
                        <c:v>20.458606</c:v>
                      </c:pt>
                      <c:pt idx="4">
                        <c:v>12.422927250000001</c:v>
                      </c:pt>
                      <c:pt idx="5">
                        <c:v>22.542773499999999</c:v>
                      </c:pt>
                      <c:pt idx="6">
                        <c:v>19.615261499999999</c:v>
                      </c:pt>
                      <c:pt idx="7">
                        <c:v>22.628311500000002</c:v>
                      </c:pt>
                      <c:pt idx="8">
                        <c:v>13.539410499999999</c:v>
                      </c:pt>
                      <c:pt idx="9">
                        <c:v>22.387513999999999</c:v>
                      </c:pt>
                      <c:pt idx="10">
                        <c:v>19.678507500000002</c:v>
                      </c:pt>
                      <c:pt idx="11">
                        <c:v>21.1067705</c:v>
                      </c:pt>
                      <c:pt idx="12">
                        <c:v>12.656333999999999</c:v>
                      </c:pt>
                      <c:pt idx="13">
                        <c:v>22.324474000000002</c:v>
                      </c:pt>
                      <c:pt idx="14">
                        <c:v>19.5307785</c:v>
                      </c:pt>
                      <c:pt idx="15">
                        <c:v>22.196099500000003</c:v>
                      </c:pt>
                      <c:pt idx="16">
                        <c:v>11.990352999999999</c:v>
                      </c:pt>
                      <c:pt idx="17">
                        <c:v>23.564218500000003</c:v>
                      </c:pt>
                      <c:pt idx="18">
                        <c:v>21.354782999999998</c:v>
                      </c:pt>
                      <c:pt idx="19">
                        <c:v>22.886847500000002</c:v>
                      </c:pt>
                      <c:pt idx="20">
                        <c:v>11.9704012</c:v>
                      </c:pt>
                      <c:pt idx="21">
                        <c:v>23.384744000000001</c:v>
                      </c:pt>
                      <c:pt idx="22">
                        <c:v>20.310508500000001</c:v>
                      </c:pt>
                      <c:pt idx="23">
                        <c:v>21.780279999999998</c:v>
                      </c:pt>
                      <c:pt idx="24">
                        <c:v>13.58751</c:v>
                      </c:pt>
                      <c:pt idx="25">
                        <c:v>23.037205999999998</c:v>
                      </c:pt>
                      <c:pt idx="26">
                        <c:v>21.2450455</c:v>
                      </c:pt>
                      <c:pt idx="27">
                        <c:v>23.4082525</c:v>
                      </c:pt>
                      <c:pt idx="28">
                        <c:v>12.242295</c:v>
                      </c:pt>
                      <c:pt idx="29">
                        <c:v>22.982464999999998</c:v>
                      </c:pt>
                      <c:pt idx="30">
                        <c:v>20.531185499999999</c:v>
                      </c:pt>
                      <c:pt idx="31">
                        <c:v>24.112316499999999</c:v>
                      </c:pt>
                    </c:numCache>
                  </c:numRef>
                </c:val>
                <c:smooth val="0"/>
                <c:extLst>
                  <c:ext xmlns:c16="http://schemas.microsoft.com/office/drawing/2014/chart" uri="{C3380CC4-5D6E-409C-BE32-E72D297353CC}">
                    <c16:uniqueId val="{00000010-DBBA-49A7-8839-425752A5F172}"/>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rot="-5400000" vert="horz"/>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35"/>
        </c:scaling>
        <c:delete val="0"/>
        <c:axPos val="l"/>
        <c:title>
          <c:tx>
            <c:rich>
              <a:bodyPr rot="-5400000" vert="horz"/>
              <a:lstStyle/>
              <a:p>
                <a:pPr>
                  <a:defRPr sz="1100" b="0">
                    <a:solidFill>
                      <a:srgbClr val="002060"/>
                    </a:solidFill>
                  </a:defRPr>
                </a:pPr>
                <a:r>
                  <a:rPr lang="en-US" sz="1100" b="0">
                    <a:solidFill>
                      <a:srgbClr val="002060"/>
                    </a:solidFill>
                  </a:rPr>
                  <a:t>Horas promedio semanales</a:t>
                </a:r>
              </a:p>
            </c:rich>
          </c:tx>
          <c:layout>
            <c:manualLayout>
              <c:xMode val="edge"/>
              <c:yMode val="edge"/>
              <c:x val="6.5789855529848435E-3"/>
              <c:y val="0.3691662110038631"/>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78104632810741992"/>
          <c:y val="8.8247288699694351E-2"/>
          <c:w val="0.19841217933821106"/>
          <c:h val="6.9466022197773272E-2"/>
        </c:manualLayout>
      </c:layout>
      <c:overlay val="0"/>
      <c:txPr>
        <a:bodyPr/>
        <a:lstStyle/>
        <a:p>
          <a:pPr>
            <a:defRPr sz="14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6205708285554207E-2"/>
          <c:y val="0.15461207184478687"/>
          <c:w val="0.92473944688910958"/>
          <c:h val="0.69717818159951017"/>
        </c:manualLayout>
      </c:layout>
      <c:lineChart>
        <c:grouping val="standard"/>
        <c:varyColors val="0"/>
        <c:ser>
          <c:idx val="0"/>
          <c:order val="0"/>
          <c:tx>
            <c:v>Mujeres</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10-6118-4994-B24A-EABD64D4F4CF}"/>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12-6118-4994-B24A-EABD64D4F4CF}"/>
              </c:ext>
            </c:extLst>
          </c:dPt>
          <c:dLbls>
            <c:spPr>
              <a:noFill/>
              <a:ln>
                <a:noFill/>
              </a:ln>
              <a:effectLst/>
            </c:spPr>
            <c:txPr>
              <a:bodyPr wrap="square" lIns="38100" tIns="19050" rIns="38100" bIns="19050" anchor="ctr">
                <a:spAutoFit/>
              </a:bodyPr>
              <a:lstStyle/>
              <a:p>
                <a:pPr>
                  <a:defRPr sz="1100">
                    <a:solidFill>
                      <a:sysClr val="windowText" lastClr="000000"/>
                    </a:solidFill>
                    <a:latin typeface="Trebuchet MS" panose="020B0603020202020204" pitchFamily="34" charset="0"/>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TD6_G!$R$8:$Y$9</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(TD6_D!$G$50,TD6_D!$J$50,TD6_D!$M$50,TD6_D!$P$50,TD6_D!$G$55,TD6_D!$J$55,TD6_D!$M$55,TD6_D!$P$55)</c:f>
              <c:numCache>
                <c:formatCode>_-* #,##0_-;\-* #,##0_-;_-* "-"??_-;_-@_-</c:formatCode>
                <c:ptCount val="8"/>
                <c:pt idx="0">
                  <c:v>216.91815766666701</c:v>
                </c:pt>
                <c:pt idx="1">
                  <c:v>207.07780953333301</c:v>
                </c:pt>
                <c:pt idx="2">
                  <c:v>200.16608049999999</c:v>
                </c:pt>
                <c:pt idx="3">
                  <c:v>169.624494016667</c:v>
                </c:pt>
                <c:pt idx="4">
                  <c:v>244.07082034999999</c:v>
                </c:pt>
                <c:pt idx="5">
                  <c:v>232.71661745</c:v>
                </c:pt>
                <c:pt idx="6">
                  <c:v>197.525878116667</c:v>
                </c:pt>
                <c:pt idx="7">
                  <c:v>241.0888156</c:v>
                </c:pt>
              </c:numCache>
            </c:numRef>
          </c:val>
          <c:smooth val="0"/>
          <c:extLst xmlns:c15="http://schemas.microsoft.com/office/drawing/2012/chart">
            <c:ext xmlns:c16="http://schemas.microsoft.com/office/drawing/2014/chart" uri="{C3380CC4-5D6E-409C-BE32-E72D297353CC}">
              <c16:uniqueId val="{00000013-6118-4994-B24A-EABD64D4F4CF}"/>
            </c:ext>
          </c:extLst>
        </c:ser>
        <c:ser>
          <c:idx val="4"/>
          <c:order val="5"/>
          <c:tx>
            <c:v>Hombres</c:v>
          </c:tx>
          <c:spPr>
            <a:ln w="9525">
              <a:solidFill>
                <a:srgbClr val="9E9576"/>
              </a:solidFill>
              <a:prstDash val="dash"/>
            </a:ln>
          </c:spPr>
          <c:marker>
            <c:symbol val="circle"/>
            <c:size val="14"/>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20-6118-4994-B24A-EABD64D4F4CF}"/>
              </c:ext>
            </c:extLst>
          </c:dPt>
          <c:dLbls>
            <c:spPr>
              <a:noFill/>
              <a:ln>
                <a:noFill/>
              </a:ln>
              <a:effectLst/>
            </c:spPr>
            <c:txPr>
              <a:bodyPr wrap="square" lIns="38100" tIns="19050" rIns="38100" bIns="19050" anchor="ctr">
                <a:spAutoFit/>
              </a:bodyPr>
              <a:lstStyle/>
              <a:p>
                <a:pPr>
                  <a:defRPr sz="1100">
                    <a:solidFill>
                      <a:sysClr val="windowText" lastClr="000000"/>
                    </a:solidFill>
                    <a:latin typeface="Trebuchet MS" panose="020B0603020202020204" pitchFamily="34" charset="0"/>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TD6_G!$R$8:$Y$9</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(TD6_D!$F$50,TD6_D!$I$50,TD6_D!$L$50,TD6_D!$O$50,TD6_D!$F$55,TD6_D!$I$55,TD6_D!$L$55,TD6_D!$O$55)</c:f>
              <c:numCache>
                <c:formatCode>_-* #,##0_-;\-* #,##0_-;_-* "-"??_-;_-@_-</c:formatCode>
                <c:ptCount val="8"/>
                <c:pt idx="0">
                  <c:v>53.686755399999996</c:v>
                </c:pt>
                <c:pt idx="1">
                  <c:v>49.861302833333298</c:v>
                </c:pt>
                <c:pt idx="2">
                  <c:v>50.372652916666702</c:v>
                </c:pt>
                <c:pt idx="3">
                  <c:v>39.534148033333302</c:v>
                </c:pt>
                <c:pt idx="4">
                  <c:v>74.69058170000001</c:v>
                </c:pt>
                <c:pt idx="5">
                  <c:v>66.718073149999995</c:v>
                </c:pt>
                <c:pt idx="6">
                  <c:v>63.161586366666697</c:v>
                </c:pt>
                <c:pt idx="7">
                  <c:v>73.213201699999999</c:v>
                </c:pt>
              </c:numCache>
            </c:numRef>
          </c:val>
          <c:smooth val="0"/>
          <c:extLst xmlns:c15="http://schemas.microsoft.com/office/drawing/2012/chart">
            <c:ext xmlns:c16="http://schemas.microsoft.com/office/drawing/2014/chart" uri="{C3380CC4-5D6E-409C-BE32-E72D297353CC}">
              <c16:uniqueId val="{00000021-6118-4994-B24A-EABD64D4F4CF}"/>
            </c:ext>
          </c:extLst>
        </c:ser>
        <c:ser>
          <c:idx val="11"/>
          <c:order val="11"/>
          <c:tx>
            <c:v>Brecha</c:v>
          </c:tx>
          <c:spPr>
            <a:ln>
              <a:noFill/>
            </a:ln>
          </c:spPr>
          <c:marker>
            <c:spPr>
              <a:noFill/>
              <a:ln>
                <a:noFill/>
              </a:ln>
            </c:spPr>
          </c:marker>
          <c:dLbls>
            <c:dLbl>
              <c:idx val="0"/>
              <c:layout>
                <c:manualLayout>
                  <c:x val="-6.7829886916362754E-3"/>
                  <c:y val="7.2171077389378085E-17"/>
                </c:manualLayout>
              </c:layout>
              <c:tx>
                <c:rich>
                  <a:bodyPr/>
                  <a:lstStyle/>
                  <a:p>
                    <a:fld id="{455CF137-A58A-4850-9FC1-64D3610F58E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6118-4994-B24A-EABD64D4F4CF}"/>
                </c:ext>
              </c:extLst>
            </c:dLbl>
            <c:dLbl>
              <c:idx val="1"/>
              <c:layout>
                <c:manualLayout>
                  <c:x val="-1.8087969844363345E-2"/>
                  <c:y val="-5.9049745458399664E-3"/>
                </c:manualLayout>
              </c:layout>
              <c:tx>
                <c:rich>
                  <a:bodyPr/>
                  <a:lstStyle/>
                  <a:p>
                    <a:fld id="{C06A28EB-4C5D-401D-B657-D96965D6BA1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layout>
                    <c:manualLayout>
                      <c:w val="5.5320969778669835E-2"/>
                      <c:h val="6.0437491969777067E-2"/>
                    </c:manualLayout>
                  </c15:layout>
                  <c15:dlblFieldTable/>
                  <c15:showDataLabelsRange val="1"/>
                </c:ext>
                <c:ext xmlns:c16="http://schemas.microsoft.com/office/drawing/2014/chart" uri="{C3380CC4-5D6E-409C-BE32-E72D297353CC}">
                  <c16:uniqueId val="{00000007-6118-4994-B24A-EABD64D4F4CF}"/>
                </c:ext>
              </c:extLst>
            </c:dLbl>
            <c:dLbl>
              <c:idx val="2"/>
              <c:layout>
                <c:manualLayout>
                  <c:x val="-6.7829886916362546E-3"/>
                  <c:y val="-7.2171077389378085E-17"/>
                </c:manualLayout>
              </c:layout>
              <c:tx>
                <c:rich>
                  <a:bodyPr/>
                  <a:lstStyle/>
                  <a:p>
                    <a:fld id="{D9AE2481-04D6-463B-B06B-4448305DD20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6118-4994-B24A-EABD64D4F4CF}"/>
                </c:ext>
              </c:extLst>
            </c:dLbl>
            <c:dLbl>
              <c:idx val="3"/>
              <c:layout>
                <c:manualLayout>
                  <c:x val="-1.0174483037454381E-2"/>
                  <c:y val="-3.9366496972266197E-3"/>
                </c:manualLayout>
              </c:layout>
              <c:tx>
                <c:rich>
                  <a:bodyPr/>
                  <a:lstStyle/>
                  <a:p>
                    <a:fld id="{452434ED-145D-49DD-869E-421DA4375BA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6118-4994-B24A-EABD64D4F4CF}"/>
                </c:ext>
              </c:extLst>
            </c:dLbl>
            <c:dLbl>
              <c:idx val="4"/>
              <c:tx>
                <c:rich>
                  <a:bodyPr/>
                  <a:lstStyle/>
                  <a:p>
                    <a:fld id="{7570AD49-F031-4D8A-A0A1-06127CBA7A0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6118-4994-B24A-EABD64D4F4CF}"/>
                </c:ext>
              </c:extLst>
            </c:dLbl>
            <c:dLbl>
              <c:idx val="5"/>
              <c:tx>
                <c:rich>
                  <a:bodyPr/>
                  <a:lstStyle/>
                  <a:p>
                    <a:fld id="{4DF2269D-AE1E-455C-8C9F-BF54DEEC0AC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6118-4994-B24A-EABD64D4F4CF}"/>
                </c:ext>
              </c:extLst>
            </c:dLbl>
            <c:dLbl>
              <c:idx val="6"/>
              <c:tx>
                <c:rich>
                  <a:bodyPr/>
                  <a:lstStyle/>
                  <a:p>
                    <a:fld id="{1C125AC9-D9C3-4484-A84E-CB6747B6411D}"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6118-4994-B24A-EABD64D4F4CF}"/>
                </c:ext>
              </c:extLst>
            </c:dLbl>
            <c:dLbl>
              <c:idx val="7"/>
              <c:layout>
                <c:manualLayout>
                  <c:x val="-7.9158656564514308E-3"/>
                  <c:y val="-1.9906439733253707E-3"/>
                </c:manualLayout>
              </c:layout>
              <c:tx>
                <c:rich>
                  <a:bodyPr/>
                  <a:lstStyle/>
                  <a:p>
                    <a:fld id="{01895115-F35D-47EE-868D-69355DE23E2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6118-4994-B24A-EABD64D4F4CF}"/>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ext>
            </c:extLst>
          </c:dLbls>
          <c:cat>
            <c:multiLvlStrRef>
              <c:f>TD6_G!$R$8:$Y$9</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(TD6_D!$G$61,TD6_D!$J$61,TD6_D!$M$61,TD6_D!$P$61,TD6_D!$H$61,TD6_D!$K$61,TD6_D!$N$61,TD6_D!$Q$61)</c:f>
              <c:numCache>
                <c:formatCode>0.0</c:formatCode>
                <c:ptCount val="8"/>
                <c:pt idx="0">
                  <c:v>135.3024565333335</c:v>
                </c:pt>
                <c:pt idx="1">
                  <c:v>128.46955618333317</c:v>
                </c:pt>
                <c:pt idx="2">
                  <c:v>125.26936670833335</c:v>
                </c:pt>
                <c:pt idx="3">
                  <c:v>104.57932102500016</c:v>
                </c:pt>
                <c:pt idx="4">
                  <c:v>159.38070102500001</c:v>
                </c:pt>
                <c:pt idx="5">
                  <c:v>149.71734530000001</c:v>
                </c:pt>
                <c:pt idx="6">
                  <c:v>130.34373224166686</c:v>
                </c:pt>
                <c:pt idx="7">
                  <c:v>157.15100864999999</c:v>
                </c:pt>
              </c:numCache>
            </c:numRef>
          </c:val>
          <c:smooth val="0"/>
          <c:extLst xmlns:c15="http://schemas.microsoft.com/office/drawing/2012/chart">
            <c:ext xmlns:c15="http://schemas.microsoft.com/office/drawing/2012/chart" uri="{02D57815-91ED-43cb-92C2-25804820EDAC}">
              <c15:datalabelsRange>
                <c15:f>(TD6_D!$E$27:$H$27,TD6_D!$E$32:$H$32)</c15:f>
                <c15:dlblRangeCache>
                  <c:ptCount val="8"/>
                  <c:pt idx="0">
                    <c:v> 163 </c:v>
                  </c:pt>
                  <c:pt idx="1">
                    <c:v> 157 </c:v>
                  </c:pt>
                  <c:pt idx="2">
                    <c:v> 150 </c:v>
                  </c:pt>
                  <c:pt idx="3">
                    <c:v> 130 </c:v>
                  </c:pt>
                  <c:pt idx="4">
                    <c:v> 169 </c:v>
                  </c:pt>
                  <c:pt idx="5">
                    <c:v> 166 </c:v>
                  </c:pt>
                  <c:pt idx="6">
                    <c:v> 134 </c:v>
                  </c:pt>
                  <c:pt idx="7">
                    <c:v> 168 </c:v>
                  </c:pt>
                </c15:dlblRangeCache>
              </c15:datalabelsRange>
            </c:ext>
            <c:ext xmlns:c16="http://schemas.microsoft.com/office/drawing/2014/chart" uri="{C3380CC4-5D6E-409C-BE32-E72D297353CC}">
              <c16:uniqueId val="{0000000E-6118-4994-B24A-EABD64D4F4CF}"/>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ext xmlns:c15="http://schemas.microsoft.com/office/drawing/2012/chart" uri="{02D57815-91ED-43cb-92C2-25804820EDAC}">
            <c15:filteredLineSeries>
              <c15:ser>
                <c:idx val="1"/>
                <c:order val="1"/>
                <c:tx>
                  <c:v>Mujeres de 12 a 17</c:v>
                </c:tx>
                <c:spPr>
                  <a:ln w="12700">
                    <a:solidFill>
                      <a:srgbClr val="BBA1CB"/>
                    </a:solidFill>
                    <a:prstDash val="lgDashDot"/>
                  </a:ln>
                </c:spPr>
                <c:marker>
                  <c:symbol val="triangle"/>
                  <c:size val="10"/>
                  <c:spPr>
                    <a:solidFill>
                      <a:srgbClr val="8064A2">
                        <a:lumMod val="60000"/>
                        <a:lumOff val="40000"/>
                      </a:srgbClr>
                    </a:solidFill>
                    <a:ln>
                      <a:solidFill>
                        <a:srgbClr val="BBA1CB"/>
                      </a:solidFill>
                      <a:prstDash val="lgDashDot"/>
                    </a:ln>
                  </c:spPr>
                </c:marker>
                <c:dPt>
                  <c:idx val="3"/>
                  <c:bubble3D val="0"/>
                  <c:extLst>
                    <c:ext xmlns:c16="http://schemas.microsoft.com/office/drawing/2014/chart" uri="{C3380CC4-5D6E-409C-BE32-E72D297353CC}">
                      <c16:uniqueId val="{00000014-6118-4994-B24A-EABD64D4F4CF}"/>
                    </c:ext>
                  </c:extLst>
                </c:dPt>
                <c:dPt>
                  <c:idx val="4"/>
                  <c:marker>
                    <c:spPr>
                      <a:solidFill>
                        <a:srgbClr val="8064A2">
                          <a:lumMod val="60000"/>
                          <a:lumOff val="40000"/>
                        </a:srgbClr>
                      </a:solidFill>
                      <a:ln>
                        <a:noFill/>
                        <a:prstDash val="lgDashDot"/>
                      </a:ln>
                    </c:spPr>
                  </c:marker>
                  <c:bubble3D val="0"/>
                  <c:spPr>
                    <a:ln w="12700">
                      <a:noFill/>
                      <a:prstDash val="lgDashDot"/>
                    </a:ln>
                  </c:spPr>
                  <c:extLst>
                    <c:ext xmlns:c16="http://schemas.microsoft.com/office/drawing/2014/chart" uri="{C3380CC4-5D6E-409C-BE32-E72D297353CC}">
                      <c16:uniqueId val="{00000016-6118-4994-B24A-EABD64D4F4CF}"/>
                    </c:ext>
                  </c:extLst>
                </c:dPt>
                <c:dLbls>
                  <c:spPr>
                    <a:noFill/>
                    <a:ln>
                      <a:noFill/>
                    </a:ln>
                    <a:effectLst/>
                  </c:spPr>
                  <c:txPr>
                    <a:bodyPr wrap="square" lIns="38100" tIns="19050" rIns="38100" bIns="19050" anchor="ctr">
                      <a:spAutoFit/>
                    </a:bodyPr>
                    <a:lstStyle/>
                    <a:p>
                      <a:pPr>
                        <a:defRPr sz="1100">
                          <a:solidFill>
                            <a:schemeClr val="accent4">
                              <a:lumMod val="75000"/>
                            </a:schemeClr>
                          </a:solidFill>
                        </a:defRPr>
                      </a:pPr>
                      <a:endParaRPr lang="es-MX"/>
                    </a:p>
                  </c:txPr>
                  <c:dLblPos val="t"/>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('TD5_D '!$G$46,'TD5_D '!$J$46,'TD5_D '!$M$46,'TD5_D '!$P$46,'TD5_D '!$G$51,'TD5_D '!$J$51,'TD5_D '!$M$51,'TD5_D '!$P$51)</c15:sqref>
                        </c15:formulaRef>
                      </c:ext>
                    </c:extLst>
                    <c:numCache>
                      <c:formatCode>0.0</c:formatCode>
                      <c:ptCount val="8"/>
                      <c:pt idx="0">
                        <c:v>16.062125999999999</c:v>
                      </c:pt>
                      <c:pt idx="1">
                        <c:v>14.911619</c:v>
                      </c:pt>
                      <c:pt idx="2">
                        <c:v>15.917299</c:v>
                      </c:pt>
                      <c:pt idx="3">
                        <c:v>14.584284999999999</c:v>
                      </c:pt>
                      <c:pt idx="4">
                        <c:v>13.617127</c:v>
                      </c:pt>
                      <c:pt idx="5">
                        <c:v>14.247214</c:v>
                      </c:pt>
                      <c:pt idx="6">
                        <c:v>15.069678</c:v>
                      </c:pt>
                      <c:pt idx="7">
                        <c:v>13.474722</c:v>
                      </c:pt>
                    </c:numCache>
                  </c:numRef>
                </c:val>
                <c:smooth val="0"/>
                <c:extLst>
                  <c:ext xmlns:c16="http://schemas.microsoft.com/office/drawing/2014/chart" uri="{C3380CC4-5D6E-409C-BE32-E72D297353CC}">
                    <c16:uniqueId val="{00000017-6118-4994-B24A-EABD64D4F4CF}"/>
                  </c:ext>
                </c:extLst>
              </c15:ser>
            </c15:filteredLineSeries>
            <c15:filteredLineSeries>
              <c15:ser>
                <c:idx val="3"/>
                <c:order val="2"/>
                <c:tx>
                  <c:v>Mujeres de 18 a 44</c:v>
                </c:tx>
                <c:spPr>
                  <a:ln w="6350">
                    <a:solidFill>
                      <a:srgbClr val="CB6BF1"/>
                    </a:solidFill>
                    <a:prstDash val="dashDot"/>
                  </a:ln>
                </c:spPr>
                <c:marker>
                  <c:symbol val="star"/>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dashDot"/>
                    </a:ln>
                  </c:spPr>
                  <c:extLst xmlns:c15="http://schemas.microsoft.com/office/drawing/2012/chart">
                    <c:ext xmlns:c16="http://schemas.microsoft.com/office/drawing/2014/chart" uri="{C3380CC4-5D6E-409C-BE32-E72D297353CC}">
                      <c16:uniqueId val="{00000019-6118-4994-B24A-EABD64D4F4CF}"/>
                    </c:ext>
                  </c:extLst>
                </c:dPt>
                <c:dLbls>
                  <c:spPr>
                    <a:noFill/>
                    <a:ln>
                      <a:noFill/>
                    </a:ln>
                    <a:effectLst/>
                  </c:spPr>
                  <c:txPr>
                    <a:bodyPr wrap="square" lIns="38100" tIns="19050" rIns="38100" bIns="19050" anchor="ctr">
                      <a:spAutoFit/>
                    </a:bodyPr>
                    <a:lstStyle/>
                    <a:p>
                      <a:pPr>
                        <a:defRPr sz="1100" b="1">
                          <a:solidFill>
                            <a:srgbClr val="CB6BF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'!$G$47,'TD5_D '!$J$47,'TD5_D '!$M$47,'TD5_D '!$P$47,'TD5_D '!$G$52,'TD5_D '!$J$52,'TD5_D '!$M$52,'TD5_D '!$P$52)</c15:sqref>
                        </c15:formulaRef>
                      </c:ext>
                    </c:extLst>
                    <c:numCache>
                      <c:formatCode>0.0</c:formatCode>
                      <c:ptCount val="8"/>
                      <c:pt idx="0">
                        <c:v>30.588094999999999</c:v>
                      </c:pt>
                      <c:pt idx="1">
                        <c:v>30.611263999999998</c:v>
                      </c:pt>
                      <c:pt idx="2">
                        <c:v>29.953244000000002</c:v>
                      </c:pt>
                      <c:pt idx="3">
                        <c:v>29.978583</c:v>
                      </c:pt>
                      <c:pt idx="4">
                        <c:v>30.589617000000001</c:v>
                      </c:pt>
                      <c:pt idx="5">
                        <c:v>30.741689000000001</c:v>
                      </c:pt>
                      <c:pt idx="6">
                        <c:v>29.391124999999999</c:v>
                      </c:pt>
                      <c:pt idx="7">
                        <c:v>29.823053999999999</c:v>
                      </c:pt>
                    </c:numCache>
                  </c:numRef>
                </c:val>
                <c:smooth val="0"/>
                <c:extLst xmlns:c15="http://schemas.microsoft.com/office/drawing/2012/chart">
                  <c:ext xmlns:c16="http://schemas.microsoft.com/office/drawing/2014/chart" uri="{C3380CC4-5D6E-409C-BE32-E72D297353CC}">
                    <c16:uniqueId val="{0000001A-6118-4994-B24A-EABD64D4F4CF}"/>
                  </c:ext>
                </c:extLst>
              </c15:ser>
            </c15:filteredLineSeries>
            <c15:filteredLineSeries>
              <c15:ser>
                <c:idx val="9"/>
                <c:order val="3"/>
                <c:tx>
                  <c:v>Mujeres de 45 a 65</c:v>
                </c:tx>
                <c:spPr>
                  <a:ln w="9525">
                    <a:solidFill>
                      <a:srgbClr val="990099"/>
                    </a:solidFill>
                    <a:prstDash val="lgDash"/>
                  </a:ln>
                </c:spPr>
                <c:marker>
                  <c:symbol val="circle"/>
                  <c:size val="8"/>
                  <c:spPr>
                    <a:solidFill>
                      <a:srgbClr val="990099"/>
                    </a:solidFill>
                    <a:ln w="9525">
                      <a:solidFill>
                        <a:srgbClr val="990099"/>
                      </a:solidFill>
                      <a:prstDash val="lgDash"/>
                    </a:ln>
                  </c:spPr>
                </c:marker>
                <c:dPt>
                  <c:idx val="3"/>
                  <c:marker>
                    <c:symbol val="circle"/>
                    <c:size val="10"/>
                  </c:marker>
                  <c:bubble3D val="0"/>
                  <c:extLst xmlns:c15="http://schemas.microsoft.com/office/drawing/2012/chart">
                    <c:ext xmlns:c16="http://schemas.microsoft.com/office/drawing/2014/chart" uri="{C3380CC4-5D6E-409C-BE32-E72D297353CC}">
                      <c16:uniqueId val="{0000001B-6118-4994-B24A-EABD64D4F4CF}"/>
                    </c:ext>
                  </c:extLst>
                </c:dPt>
                <c:dPt>
                  <c:idx val="4"/>
                  <c:marker>
                    <c:spPr>
                      <a:solidFill>
                        <a:srgbClr val="990099"/>
                      </a:solidFill>
                      <a:ln w="9525">
                        <a:noFill/>
                        <a:prstDash val="lgDash"/>
                      </a:ln>
                    </c:spPr>
                  </c:marker>
                  <c:bubble3D val="0"/>
                  <c:spPr>
                    <a:ln w="9525">
                      <a:noFill/>
                      <a:prstDash val="lgDash"/>
                    </a:ln>
                  </c:spPr>
                  <c:extLst xmlns:c15="http://schemas.microsoft.com/office/drawing/2012/chart">
                    <c:ext xmlns:c16="http://schemas.microsoft.com/office/drawing/2014/chart" uri="{C3380CC4-5D6E-409C-BE32-E72D297353CC}">
                      <c16:uniqueId val="{0000001D-6118-4994-B24A-EABD64D4F4CF}"/>
                    </c:ext>
                  </c:extLst>
                </c:dPt>
                <c:dLbls>
                  <c:spPr>
                    <a:noFill/>
                    <a:ln>
                      <a:noFill/>
                    </a:ln>
                    <a:effectLst/>
                  </c:spPr>
                  <c:txPr>
                    <a:bodyPr wrap="square" lIns="38100" tIns="19050" rIns="38100" bIns="19050" anchor="ctr">
                      <a:spAutoFit/>
                    </a:bodyPr>
                    <a:lstStyle/>
                    <a:p>
                      <a:pPr>
                        <a:defRPr sz="1100">
                          <a:solidFill>
                            <a:srgbClr val="990099"/>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'!$G$48,'TD5_D '!$J$48,'TD5_D '!$M$48,'TD5_D '!$P$48,'TD5_D '!$G$53,'TD5_D '!$J$53,'TD5_D '!$M$53,'TD5_D '!$P$53)</c15:sqref>
                        </c15:formulaRef>
                      </c:ext>
                    </c:extLst>
                    <c:numCache>
                      <c:formatCode>0.0</c:formatCode>
                      <c:ptCount val="8"/>
                      <c:pt idx="0">
                        <c:v>23.723279999999999</c:v>
                      </c:pt>
                      <c:pt idx="1">
                        <c:v>24.168113999999999</c:v>
                      </c:pt>
                      <c:pt idx="2">
                        <c:v>24.680118</c:v>
                      </c:pt>
                      <c:pt idx="3">
                        <c:v>24.209099999999999</c:v>
                      </c:pt>
                      <c:pt idx="4">
                        <c:v>26.138802999999999</c:v>
                      </c:pt>
                      <c:pt idx="5">
                        <c:v>24.546257000000001</c:v>
                      </c:pt>
                      <c:pt idx="6">
                        <c:v>25.389651000000001</c:v>
                      </c:pt>
                      <c:pt idx="7">
                        <c:v>24.525120000000001</c:v>
                      </c:pt>
                    </c:numCache>
                  </c:numRef>
                </c:val>
                <c:smooth val="0"/>
                <c:extLst xmlns:c15="http://schemas.microsoft.com/office/drawing/2012/chart">
                  <c:ext xmlns:c16="http://schemas.microsoft.com/office/drawing/2014/chart" uri="{C3380CC4-5D6E-409C-BE32-E72D297353CC}">
                    <c16:uniqueId val="{0000001E-6118-4994-B24A-EABD64D4F4CF}"/>
                  </c:ext>
                </c:extLst>
              </c15:ser>
            </c15:filteredLineSeries>
            <c15:filteredLineSeries>
              <c15:ser>
                <c:idx val="10"/>
                <c:order val="4"/>
                <c:tx>
                  <c:v>Mujeres de 65 o más </c:v>
                </c:tx>
                <c:spPr>
                  <a:ln w="9525">
                    <a:solidFill>
                      <a:srgbClr val="FF4BFF"/>
                    </a:solidFill>
                    <a:prstDash val="dash"/>
                  </a:ln>
                </c:spPr>
                <c:marker>
                  <c:symbol val="triangle"/>
                  <c:size val="9"/>
                  <c:spPr>
                    <a:solidFill>
                      <a:srgbClr val="FF4BFF"/>
                    </a:solidFill>
                    <a:ln w="9525">
                      <a:solidFill>
                        <a:srgbClr val="FF4BFF"/>
                      </a:solidFill>
                      <a:prstDash val="dash"/>
                    </a:ln>
                  </c:spPr>
                </c:marker>
                <c:dPt>
                  <c:idx val="4"/>
                  <c:marker>
                    <c:spPr>
                      <a:solidFill>
                        <a:srgbClr val="FF4BFF"/>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01-6118-4994-B24A-EABD64D4F4CF}"/>
                    </c:ext>
                  </c:extLst>
                </c:dPt>
                <c:dLbls>
                  <c:spPr>
                    <a:noFill/>
                    <a:ln>
                      <a:noFill/>
                    </a:ln>
                    <a:effectLst/>
                  </c:spPr>
                  <c:txPr>
                    <a:bodyPr wrap="square" lIns="38100" tIns="19050" rIns="38100" bIns="19050" anchor="ctr">
                      <a:spAutoFit/>
                    </a:bodyPr>
                    <a:lstStyle/>
                    <a:p>
                      <a:pPr>
                        <a:defRPr sz="1100" b="1">
                          <a:solidFill>
                            <a:srgbClr val="FF4BFF"/>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'!$G$49,'TD5_D '!$J$49,'TD5_D '!$M$49,'TD5_D '!$P$49,'TD5_D '!$G$54,'TD5_D '!$J$54,'TD5_D '!$M$54,'TD5_D '!$P$54)</c15:sqref>
                        </c15:formulaRef>
                      </c:ext>
                    </c:extLst>
                    <c:numCache>
                      <c:formatCode>0.0</c:formatCode>
                      <c:ptCount val="8"/>
                      <c:pt idx="0">
                        <c:v>23.374738000000001</c:v>
                      </c:pt>
                      <c:pt idx="1">
                        <c:v>24.598468</c:v>
                      </c:pt>
                      <c:pt idx="2">
                        <c:v>24.727537999999999</c:v>
                      </c:pt>
                      <c:pt idx="3">
                        <c:v>24.356677000000001</c:v>
                      </c:pt>
                      <c:pt idx="4">
                        <c:v>24.858720999999999</c:v>
                      </c:pt>
                      <c:pt idx="5">
                        <c:v>23.764554</c:v>
                      </c:pt>
                      <c:pt idx="6">
                        <c:v>26.054544</c:v>
                      </c:pt>
                      <c:pt idx="7">
                        <c:v>26.021531</c:v>
                      </c:pt>
                    </c:numCache>
                  </c:numRef>
                </c:val>
                <c:smooth val="0"/>
                <c:extLst xmlns:c15="http://schemas.microsoft.com/office/drawing/2012/chart">
                  <c:ext xmlns:c16="http://schemas.microsoft.com/office/drawing/2014/chart" uri="{C3380CC4-5D6E-409C-BE32-E72D297353CC}">
                    <c16:uniqueId val="{00000002-6118-4994-B24A-EABD64D4F4CF}"/>
                  </c:ext>
                </c:extLst>
              </c15:ser>
            </c15:filteredLineSeries>
            <c15:filteredLineSeries>
              <c15:ser>
                <c:idx val="5"/>
                <c:order val="6"/>
                <c:tx>
                  <c:v>Hombres de 12 a 17</c:v>
                </c:tx>
                <c:spPr>
                  <a:ln w="9525">
                    <a:solidFill>
                      <a:srgbClr val="9E9576"/>
                    </a:solidFill>
                    <a:prstDash val="lgDashDotDot"/>
                  </a:ln>
                </c:spPr>
                <c:marker>
                  <c:symbol val="triangle"/>
                  <c:size val="8"/>
                  <c:spPr>
                    <a:solidFill>
                      <a:srgbClr val="9E9576"/>
                    </a:solidFill>
                    <a:ln w="9525">
                      <a:solidFill>
                        <a:srgbClr val="9E9576"/>
                      </a:solidFill>
                      <a:prstDash val="lgDashDotDot"/>
                    </a:ln>
                  </c:spPr>
                </c:marker>
                <c:dPt>
                  <c:idx val="4"/>
                  <c:marker>
                    <c:spPr>
                      <a:solidFill>
                        <a:srgbClr val="9E9576"/>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3-6118-4994-B24A-EABD64D4F4CF}"/>
                    </c:ext>
                  </c:extLst>
                </c:dPt>
                <c:dLbls>
                  <c:spPr>
                    <a:noFill/>
                    <a:ln>
                      <a:noFill/>
                    </a:ln>
                    <a:effectLst/>
                  </c:spPr>
                  <c:txPr>
                    <a:bodyPr wrap="square" lIns="38100" tIns="19050" rIns="38100" bIns="19050" anchor="ctr">
                      <a:spAutoFit/>
                    </a:bodyPr>
                    <a:lstStyle/>
                    <a:p>
                      <a:pPr>
                        <a:defRPr sz="1100">
                          <a:solidFill>
                            <a:srgbClr val="9E9576"/>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'!$F$46,'TD5_D '!$I$46,'TD5_D '!$L$46,'TD5_D '!$O$46,'TD5_D '!$F$51,'TD5_D '!$I$51,'TD5_D '!$L$51,'TD5_D '!$O$51)</c15:sqref>
                        </c15:formulaRef>
                      </c:ext>
                    </c:extLst>
                    <c:numCache>
                      <c:formatCode>0.0</c:formatCode>
                      <c:ptCount val="8"/>
                      <c:pt idx="0">
                        <c:v>11.166831999999999</c:v>
                      </c:pt>
                      <c:pt idx="1">
                        <c:v>9.9342354999999998</c:v>
                      </c:pt>
                      <c:pt idx="2">
                        <c:v>11.161522</c:v>
                      </c:pt>
                      <c:pt idx="3">
                        <c:v>10.728382999999999</c:v>
                      </c:pt>
                      <c:pt idx="4">
                        <c:v>10.363579</c:v>
                      </c:pt>
                      <c:pt idx="5">
                        <c:v>9.6935883999999994</c:v>
                      </c:pt>
                      <c:pt idx="6">
                        <c:v>12.105342</c:v>
                      </c:pt>
                      <c:pt idx="7">
                        <c:v>11.009868000000001</c:v>
                      </c:pt>
                    </c:numCache>
                  </c:numRef>
                </c:val>
                <c:smooth val="0"/>
                <c:extLst xmlns:c15="http://schemas.microsoft.com/office/drawing/2012/chart">
                  <c:ext xmlns:c16="http://schemas.microsoft.com/office/drawing/2014/chart" uri="{C3380CC4-5D6E-409C-BE32-E72D297353CC}">
                    <c16:uniqueId val="{00000024-6118-4994-B24A-EABD64D4F4CF}"/>
                  </c:ext>
                </c:extLst>
              </c15:ser>
            </c15:filteredLineSeries>
            <c15:filteredLineSeries>
              <c15:ser>
                <c:idx val="6"/>
                <c:order val="7"/>
                <c:tx>
                  <c:v>Hombres de 18 a 44</c:v>
                </c:tx>
                <c:spPr>
                  <a:ln w="12700">
                    <a:solidFill>
                      <a:srgbClr val="C3D69B"/>
                    </a:solidFill>
                    <a:prstDash val="dashDot"/>
                  </a:ln>
                </c:spPr>
                <c:marker>
                  <c:symbol val="plus"/>
                  <c:size val="8"/>
                  <c:spPr>
                    <a:solidFill>
                      <a:srgbClr val="C3D69B"/>
                    </a:solidFill>
                    <a:ln w="12700">
                      <a:solidFill>
                        <a:srgbClr val="C3D69B"/>
                      </a:solidFill>
                      <a:prstDash val="dashDot"/>
                    </a:ln>
                  </c:spPr>
                </c:marker>
                <c:dPt>
                  <c:idx val="4"/>
                  <c:marker>
                    <c:spPr>
                      <a:solidFill>
                        <a:srgbClr val="C3D69B"/>
                      </a:solidFill>
                      <a:ln w="12700">
                        <a:noFill/>
                        <a:prstDash val="dashDot"/>
                      </a:ln>
                    </c:spPr>
                  </c:marker>
                  <c:bubble3D val="0"/>
                  <c:spPr>
                    <a:ln w="12700">
                      <a:noFill/>
                      <a:prstDash val="dashDot"/>
                    </a:ln>
                  </c:spPr>
                  <c:extLst xmlns:c15="http://schemas.microsoft.com/office/drawing/2012/chart">
                    <c:ext xmlns:c16="http://schemas.microsoft.com/office/drawing/2014/chart" uri="{C3380CC4-5D6E-409C-BE32-E72D297353CC}">
                      <c16:uniqueId val="{00000026-6118-4994-B24A-EABD64D4F4CF}"/>
                    </c:ext>
                  </c:extLst>
                </c:dPt>
                <c:dLbls>
                  <c:spPr>
                    <a:noFill/>
                    <a:ln>
                      <a:noFill/>
                    </a:ln>
                    <a:effectLst/>
                  </c:spPr>
                  <c:txPr>
                    <a:bodyPr wrap="square" lIns="38100" tIns="19050" rIns="38100" bIns="19050" anchor="ctr">
                      <a:spAutoFit/>
                    </a:bodyPr>
                    <a:lstStyle/>
                    <a:p>
                      <a:pPr>
                        <a:defRPr sz="1100" b="1">
                          <a:solidFill>
                            <a:schemeClr val="accent3">
                              <a:lumMod val="50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'!$F$47,'TD5_D '!$I$47,'TD5_D '!$L$47,'TD5_D '!$O$47,'TD5_D '!$F$52,'TD5_D '!$I$52,'TD5_D '!$L$52,'TD5_D '!$O$52)</c15:sqref>
                        </c15:formulaRef>
                      </c:ext>
                    </c:extLst>
                    <c:numCache>
                      <c:formatCode>0.0</c:formatCode>
                      <c:ptCount val="8"/>
                      <c:pt idx="0">
                        <c:v>14.435898999999999</c:v>
                      </c:pt>
                      <c:pt idx="1">
                        <c:v>14.474283</c:v>
                      </c:pt>
                      <c:pt idx="2">
                        <c:v>14.821783999999999</c:v>
                      </c:pt>
                      <c:pt idx="3">
                        <c:v>14.670365</c:v>
                      </c:pt>
                      <c:pt idx="4">
                        <c:v>16.538820000000001</c:v>
                      </c:pt>
                      <c:pt idx="5">
                        <c:v>16.027799000000002</c:v>
                      </c:pt>
                      <c:pt idx="6">
                        <c:v>16.683287</c:v>
                      </c:pt>
                      <c:pt idx="7">
                        <c:v>16.141876</c:v>
                      </c:pt>
                    </c:numCache>
                  </c:numRef>
                </c:val>
                <c:smooth val="0"/>
                <c:extLst xmlns:c15="http://schemas.microsoft.com/office/drawing/2012/chart">
                  <c:ext xmlns:c16="http://schemas.microsoft.com/office/drawing/2014/chart" uri="{C3380CC4-5D6E-409C-BE32-E72D297353CC}">
                    <c16:uniqueId val="{00000027-6118-4994-B24A-EABD64D4F4CF}"/>
                  </c:ext>
                </c:extLst>
              </c15:ser>
            </c15:filteredLineSeries>
            <c15:filteredLineSeries>
              <c15:ser>
                <c:idx val="2"/>
                <c:order val="8"/>
                <c:tx>
                  <c:v>Hombres de 45 a 64</c:v>
                </c:tx>
                <c:spPr>
                  <a:ln w="12700">
                    <a:prstDash val="lgDash"/>
                  </a:ln>
                </c:spPr>
                <c:marker>
                  <c:symbol val="circle"/>
                  <c:size val="8"/>
                  <c:spPr>
                    <a:ln w="12700">
                      <a:prstDash val="lgDash"/>
                    </a:ln>
                  </c:spPr>
                </c:marker>
                <c:dPt>
                  <c:idx val="4"/>
                  <c:marker>
                    <c:spPr>
                      <a:ln w="12700">
                        <a:noFill/>
                        <a:prstDash val="lgDash"/>
                      </a:ln>
                    </c:spPr>
                  </c:marker>
                  <c:bubble3D val="0"/>
                  <c:spPr>
                    <a:ln w="12700">
                      <a:noFill/>
                      <a:prstDash val="lgDash"/>
                    </a:ln>
                  </c:spPr>
                  <c:extLst xmlns:c15="http://schemas.microsoft.com/office/drawing/2012/chart">
                    <c:ext xmlns:c16="http://schemas.microsoft.com/office/drawing/2014/chart" uri="{C3380CC4-5D6E-409C-BE32-E72D297353CC}">
                      <c16:uniqueId val="{00000029-6118-4994-B24A-EABD64D4F4CF}"/>
                    </c:ext>
                  </c:extLst>
                </c:dPt>
                <c:dLbls>
                  <c:spPr>
                    <a:noFill/>
                    <a:ln>
                      <a:noFill/>
                    </a:ln>
                    <a:effectLst/>
                  </c:spPr>
                  <c:txPr>
                    <a:bodyPr wrap="square" lIns="38100" tIns="19050" rIns="38100" bIns="19050" anchor="ctr">
                      <a:spAutoFit/>
                    </a:bodyPr>
                    <a:lstStyle/>
                    <a:p>
                      <a:pPr>
                        <a:defRPr sz="11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'!$F$48,'TD5_D '!$I$48,'TD5_D '!$L$48,'TD5_D '!$O$48,'TD5_D '!$F$53,'TD5_D '!$I$53,'TD5_D '!$L$53,'TD5_D '!$O$53)</c15:sqref>
                        </c15:formulaRef>
                      </c:ext>
                    </c:extLst>
                    <c:numCache>
                      <c:formatCode>0.0</c:formatCode>
                      <c:ptCount val="8"/>
                      <c:pt idx="0">
                        <c:v>15.686522</c:v>
                      </c:pt>
                      <c:pt idx="1">
                        <c:v>15.062409000000001</c:v>
                      </c:pt>
                      <c:pt idx="2">
                        <c:v>14.676897</c:v>
                      </c:pt>
                      <c:pt idx="3">
                        <c:v>14.852456999999999</c:v>
                      </c:pt>
                      <c:pt idx="4">
                        <c:v>16.570762999999999</c:v>
                      </c:pt>
                      <c:pt idx="5">
                        <c:v>16.074760000000001</c:v>
                      </c:pt>
                      <c:pt idx="6">
                        <c:v>17.100439999999999</c:v>
                      </c:pt>
                      <c:pt idx="7">
                        <c:v>16.537251000000001</c:v>
                      </c:pt>
                    </c:numCache>
                  </c:numRef>
                </c:val>
                <c:smooth val="0"/>
                <c:extLst xmlns:c15="http://schemas.microsoft.com/office/drawing/2012/chart">
                  <c:ext xmlns:c16="http://schemas.microsoft.com/office/drawing/2014/chart" uri="{C3380CC4-5D6E-409C-BE32-E72D297353CC}">
                    <c16:uniqueId val="{0000002A-6118-4994-B24A-EABD64D4F4CF}"/>
                  </c:ext>
                </c:extLst>
              </c15:ser>
            </c15:filteredLineSeries>
            <c15:filteredLineSeries>
              <c15:ser>
                <c:idx val="7"/>
                <c:order val="9"/>
                <c:tx>
                  <c:v>Hombres de 65 o más </c:v>
                </c:tx>
                <c:spPr>
                  <a:ln w="12700">
                    <a:solidFill>
                      <a:srgbClr val="92D050"/>
                    </a:solidFill>
                    <a:prstDash val="dash"/>
                  </a:ln>
                </c:spPr>
                <c:marker>
                  <c:symbol val="triangle"/>
                  <c:size val="9"/>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04-6118-4994-B24A-EABD64D4F4CF}"/>
                    </c:ext>
                  </c:extLst>
                </c:dPt>
                <c:dLbls>
                  <c:spPr>
                    <a:noFill/>
                    <a:ln>
                      <a:noFill/>
                    </a:ln>
                    <a:effectLst/>
                  </c:spPr>
                  <c:txPr>
                    <a:bodyPr wrap="square" lIns="38100" tIns="19050" rIns="38100" bIns="19050" anchor="ctr">
                      <a:spAutoFit/>
                    </a:bodyPr>
                    <a:lstStyle/>
                    <a:p>
                      <a:pPr>
                        <a:defRPr sz="12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'!$F$49,'TD5_D '!$I$49,'TD5_D '!$L$49,'TD5_D '!$O$49,'TD5_D '!$F$54,'TD5_D '!$I$54,'TD5_D '!$L$54,'TD5_D '!$O$54)</c15:sqref>
                        </c15:formulaRef>
                      </c:ext>
                    </c:extLst>
                    <c:numCache>
                      <c:formatCode>0.0</c:formatCode>
                      <c:ptCount val="8"/>
                      <c:pt idx="0">
                        <c:v>17.542473999999999</c:v>
                      </c:pt>
                      <c:pt idx="1">
                        <c:v>20.658155000000001</c:v>
                      </c:pt>
                      <c:pt idx="2">
                        <c:v>17.486003</c:v>
                      </c:pt>
                      <c:pt idx="3">
                        <c:v>20.035522</c:v>
                      </c:pt>
                      <c:pt idx="4">
                        <c:v>20.914974000000001</c:v>
                      </c:pt>
                      <c:pt idx="5">
                        <c:v>19.796005999999998</c:v>
                      </c:pt>
                      <c:pt idx="6">
                        <c:v>20.761960999999999</c:v>
                      </c:pt>
                      <c:pt idx="7">
                        <c:v>22.203102000000001</c:v>
                      </c:pt>
                    </c:numCache>
                  </c:numRef>
                </c:val>
                <c:smooth val="0"/>
                <c:extLst xmlns:c15="http://schemas.microsoft.com/office/drawing/2012/chart">
                  <c:ext xmlns:c16="http://schemas.microsoft.com/office/drawing/2014/chart" uri="{C3380CC4-5D6E-409C-BE32-E72D297353CC}">
                    <c16:uniqueId val="{00000005-6118-4994-B24A-EABD64D4F4CF}"/>
                  </c:ext>
                </c:extLst>
              </c15:ser>
            </c15:filteredLineSeries>
            <c15:filteredLineSeries>
              <c15:ser>
                <c:idx val="8"/>
                <c:order val="10"/>
                <c:tx>
                  <c:v>Mujeres de 12 a 17</c:v>
                </c:tx>
                <c:spPr>
                  <a:ln>
                    <a:noFill/>
                  </a:ln>
                </c:spPr>
                <c:marker>
                  <c:spPr>
                    <a:noFill/>
                    <a:ln>
                      <a:noFill/>
                    </a:ln>
                  </c:spPr>
                </c:marker>
                <c:dLbls>
                  <c:delete val="1"/>
                </c:dLbls>
                <c:cat>
                  <c:multiLvlStrRef>
                    <c:extLst xmlns:c15="http://schemas.microsoft.com/office/drawing/2012/chart">
                      <c:ext xmlns:c15="http://schemas.microsoft.com/office/drawing/2012/chart" uri="{02D57815-91ED-43cb-92C2-25804820EDAC}">
                        <c15:formulaRef>
                          <c15:sqref>TD6_G!$R$8:$Y$9</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('TD5_D '!$G$46,'TD5_D '!$J$46,'TD5_D '!$M$46,'TD5_D '!$P$46,'TD5_D '!$G$51,'TD5_D '!$J$51,'TD5_D '!$M$51,'TD5_D '!$P$51)</c15:sqref>
                        </c15:formulaRef>
                      </c:ext>
                    </c:extLst>
                    <c:numCache>
                      <c:formatCode>0.0</c:formatCode>
                      <c:ptCount val="8"/>
                      <c:pt idx="0">
                        <c:v>16.062125999999999</c:v>
                      </c:pt>
                      <c:pt idx="1">
                        <c:v>14.911619</c:v>
                      </c:pt>
                      <c:pt idx="2">
                        <c:v>15.917299</c:v>
                      </c:pt>
                      <c:pt idx="3">
                        <c:v>14.584284999999999</c:v>
                      </c:pt>
                      <c:pt idx="4">
                        <c:v>13.617127</c:v>
                      </c:pt>
                      <c:pt idx="5">
                        <c:v>14.247214</c:v>
                      </c:pt>
                      <c:pt idx="6">
                        <c:v>15.069678</c:v>
                      </c:pt>
                      <c:pt idx="7">
                        <c:v>13.474722</c:v>
                      </c:pt>
                    </c:numCache>
                  </c:numRef>
                </c:val>
                <c:smooth val="0"/>
                <c:extLst xmlns:c15="http://schemas.microsoft.com/office/drawing/2012/chart">
                  <c:ext xmlns:c16="http://schemas.microsoft.com/office/drawing/2014/chart" uri="{C3380CC4-5D6E-409C-BE32-E72D297353CC}">
                    <c16:uniqueId val="{0000002B-6118-4994-B24A-EABD64D4F4CF}"/>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Horas totales semanales (millones de horas)</a:t>
                </a:r>
              </a:p>
            </c:rich>
          </c:tx>
          <c:layout>
            <c:manualLayout>
              <c:xMode val="edge"/>
              <c:yMode val="edge"/>
              <c:x val="7.7009517196415748E-3"/>
              <c:y val="0.22208699136673024"/>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74375913480779976"/>
          <c:y val="0.10040353866843331"/>
          <c:w val="0.23505010375890825"/>
          <c:h val="5.6848008864452876E-2"/>
        </c:manualLayout>
      </c:layout>
      <c:overlay val="0"/>
      <c:txPr>
        <a:bodyPr/>
        <a:lstStyle/>
        <a:p>
          <a:pPr>
            <a:defRPr sz="12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4257025764592672E-2"/>
          <c:y val="0.15494138360975221"/>
          <c:w val="0.93712971173657833"/>
          <c:h val="0.60314579223036369"/>
        </c:manualLayout>
      </c:layout>
      <c:lineChart>
        <c:grouping val="standard"/>
        <c:varyColors val="0"/>
        <c:ser>
          <c:idx val="0"/>
          <c:order val="0"/>
          <c:tx>
            <c:v>Mujeres</c:v>
          </c:tx>
          <c:spPr>
            <a:ln w="12700">
              <a:solidFill>
                <a:srgbClr val="7030A0"/>
              </a:solidFill>
              <a:prstDash val="solid"/>
            </a:ln>
          </c:spPr>
          <c:marker>
            <c:symbol val="x"/>
            <c:size val="12"/>
            <c:spPr>
              <a:solidFill>
                <a:srgbClr val="7030A0"/>
              </a:solidFill>
              <a:ln w="12700">
                <a:solidFill>
                  <a:srgbClr val="7030A0"/>
                </a:solidFill>
                <a:prstDash val="solid"/>
              </a:ln>
            </c:spPr>
          </c:marker>
          <c:dPt>
            <c:idx val="3"/>
            <c:bubble3D val="0"/>
            <c:extLst xmlns:c15="http://schemas.microsoft.com/office/drawing/2012/chart">
              <c:ext xmlns:c16="http://schemas.microsoft.com/office/drawing/2014/chart" uri="{C3380CC4-5D6E-409C-BE32-E72D297353CC}">
                <c16:uniqueId val="{00000001-8F70-4EEE-AEA9-0B886954CE24}"/>
              </c:ext>
            </c:extLst>
          </c:dPt>
          <c:dPt>
            <c:idx val="4"/>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0F-FE6E-4BE3-B638-DC9EFBD2921C}"/>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2-FE6E-4BE3-B638-DC9EFBD2921C}"/>
              </c:ext>
            </c:extLst>
          </c:dPt>
          <c:dPt>
            <c:idx val="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4-FE6E-4BE3-B638-DC9EFBD2921C}"/>
              </c:ext>
            </c:extLst>
          </c:dPt>
          <c:dPt>
            <c:idx val="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3-FE6E-4BE3-B638-DC9EFBD2921C}"/>
              </c:ext>
            </c:extLst>
          </c:dPt>
          <c:dPt>
            <c:idx val="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10-FE6E-4BE3-B638-DC9EFBD2921C}"/>
              </c:ext>
            </c:extLst>
          </c:dPt>
          <c:dPt>
            <c:idx val="9"/>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8-FE6E-4BE3-B638-DC9EFBD2921C}"/>
              </c:ext>
            </c:extLst>
          </c:dPt>
          <c:dPt>
            <c:idx val="10"/>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9-FE6E-4BE3-B638-DC9EFBD2921C}"/>
              </c:ext>
            </c:extLst>
          </c:dPt>
          <c:dPt>
            <c:idx val="11"/>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C-FE6E-4BE3-B638-DC9EFBD2921C}"/>
              </c:ext>
            </c:extLst>
          </c:dPt>
          <c:dPt>
            <c:idx val="12"/>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1A-FE6E-4BE3-B638-DC9EFBD2921C}"/>
              </c:ext>
            </c:extLst>
          </c:dPt>
          <c:dPt>
            <c:idx val="1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A-FE6E-4BE3-B638-DC9EFBD2921C}"/>
              </c:ext>
            </c:extLst>
          </c:dPt>
          <c:dPt>
            <c:idx val="14"/>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C-FE6E-4BE3-B638-DC9EFBD2921C}"/>
              </c:ext>
            </c:extLst>
          </c:dPt>
          <c:dPt>
            <c:idx val="15"/>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B-FE6E-4BE3-B638-DC9EFBD2921C}"/>
              </c:ext>
            </c:extLst>
          </c:dPt>
          <c:dPt>
            <c:idx val="16"/>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21-FE6E-4BE3-B638-DC9EFBD2921C}"/>
              </c:ext>
            </c:extLst>
          </c:dPt>
          <c:dPt>
            <c:idx val="20"/>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23-FE6E-4BE3-B638-DC9EFBD2921C}"/>
              </c:ext>
            </c:extLst>
          </c:dPt>
          <c:dPt>
            <c:idx val="21"/>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8-FE6E-4BE3-B638-DC9EFBD2921C}"/>
              </c:ext>
            </c:extLst>
          </c:dPt>
          <c:dPt>
            <c:idx val="22"/>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9-FE6E-4BE3-B638-DC9EFBD2921C}"/>
              </c:ext>
            </c:extLst>
          </c:dPt>
          <c:dPt>
            <c:idx val="23"/>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A-FE6E-4BE3-B638-DC9EFBD2921C}"/>
              </c:ext>
            </c:extLst>
          </c:dPt>
          <c:dPt>
            <c:idx val="24"/>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24-FE6E-4BE3-B638-DC9EFBD2921C}"/>
              </c:ext>
            </c:extLst>
          </c:dPt>
          <c:dPt>
            <c:idx val="25"/>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E-FE6E-4BE3-B638-DC9EFBD2921C}"/>
              </c:ext>
            </c:extLst>
          </c:dPt>
          <c:dPt>
            <c:idx val="26"/>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F-FE6E-4BE3-B638-DC9EFBD2921C}"/>
              </c:ext>
            </c:extLst>
          </c:dPt>
          <c:dPt>
            <c:idx val="27"/>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0-FE6E-4BE3-B638-DC9EFBD2921C}"/>
              </c:ext>
            </c:extLst>
          </c:dPt>
          <c:dPt>
            <c:idx val="28"/>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27-FE6E-4BE3-B638-DC9EFBD2921C}"/>
              </c:ext>
            </c:extLst>
          </c:dPt>
          <c:dPt>
            <c:idx val="29"/>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4-FE6E-4BE3-B638-DC9EFBD2921C}"/>
              </c:ext>
            </c:extLst>
          </c:dPt>
          <c:dPt>
            <c:idx val="3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6-FE6E-4BE3-B638-DC9EFBD2921C}"/>
              </c:ext>
            </c:extLst>
          </c:dPt>
          <c:dPt>
            <c:idx val="3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5-FE6E-4BE3-B638-DC9EFBD2921C}"/>
              </c:ext>
            </c:extLst>
          </c:dPt>
          <c:dLbls>
            <c:dLbl>
              <c:idx val="2"/>
              <c:layout>
                <c:manualLayout>
                  <c:x val="-6.4001773330871967E-3"/>
                  <c:y val="-1.93345132429589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FE6E-4BE3-B638-DC9EFBD2921C}"/>
                </c:ext>
              </c:extLst>
            </c:dLbl>
            <c:dLbl>
              <c:idx val="6"/>
              <c:layout>
                <c:manualLayout>
                  <c:x val="-1.1353542891465391E-2"/>
                  <c:y val="-2.49632140029074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E6E-4BE3-B638-DC9EFBD2921C}"/>
                </c:ext>
              </c:extLst>
            </c:dLbl>
            <c:dLbl>
              <c:idx val="10"/>
              <c:layout>
                <c:manualLayout>
                  <c:x val="-1.2179103817861758E-2"/>
                  <c:y val="-1.93345132429590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FE6E-4BE3-B638-DC9EFBD2921C}"/>
                </c:ext>
              </c:extLst>
            </c:dLbl>
            <c:dLbl>
              <c:idx val="14"/>
              <c:layout>
                <c:manualLayout>
                  <c:x val="-7.2582670961584359E-3"/>
                  <c:y val="-2.05617801486512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FE6E-4BE3-B638-DC9EFBD2921C}"/>
                </c:ext>
              </c:extLst>
            </c:dLbl>
            <c:dLbl>
              <c:idx val="15"/>
              <c:layout>
                <c:manualLayout>
                  <c:x val="-1.3316297742773478E-2"/>
                  <c:y val="-1.55820460696599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FE6E-4BE3-B638-DC9EFBD2921C}"/>
                </c:ext>
              </c:extLst>
            </c:dLbl>
            <c:dLbl>
              <c:idx val="28"/>
              <c:layout>
                <c:manualLayout>
                  <c:x val="-1.6803101561786955E-2"/>
                  <c:y val="-2.03797489836608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FE6E-4BE3-B638-DC9EFBD2921C}"/>
                </c:ext>
              </c:extLst>
            </c:dLbl>
            <c:dLbl>
              <c:idx val="30"/>
              <c:layout>
                <c:manualLayout>
                  <c:x val="-8.1149432968853092E-3"/>
                  <c:y val="-1.01874932427886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FE6E-4BE3-B638-DC9EFBD2921C}"/>
                </c:ext>
              </c:extLst>
            </c:dLbl>
            <c:spPr>
              <a:noFill/>
              <a:ln>
                <a:noFill/>
              </a:ln>
              <a:effectLst/>
            </c:spPr>
            <c:txPr>
              <a:bodyPr wrap="square" lIns="38100" tIns="19050" rIns="38100" bIns="19050" anchor="ctr">
                <a:spAutoFit/>
              </a:bodyPr>
              <a:lstStyle/>
              <a:p>
                <a:pPr>
                  <a:defRPr sz="9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TD6_G!$AD$27:$AF$66</c15:sqref>
                  </c15:fullRef>
                </c:ext>
              </c:extLst>
              <c:f>(TD6_G!$AD$27:$AF$30,TD6_G!$AD$32:$AF$35,TD6_G!$AD$37:$AF$40,TD6_G!$AD$42:$AF$45,TD6_G!$AD$47:$AF$50,TD6_G!$AD$52:$AF$55,TD6_G!$AD$57:$AF$60,TD6_G!$AD$62:$AF$65)</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c:v>
                  </c:pt>
                </c:lvl>
              </c:multiLvlStrCache>
            </c:multiLvlStrRef>
          </c:cat>
          <c:val>
            <c:numRef>
              <c:extLst>
                <c:ext xmlns:c15="http://schemas.microsoft.com/office/drawing/2012/chart" uri="{02D57815-91ED-43cb-92C2-25804820EDAC}">
                  <c15:fullRef>
                    <c15:sqref>(TD6_D!$G$46:$G$50,TD6_D!$J$46:$J$50,TD6_D!$M$46:$M$50,TD6_D!$P$46:$P$50,TD6_D!$G$51:$G$55,TD6_D!$J$51:$J$55,TD6_D!$M$51:$M$55,TD6_D!$P$51:$P$55)</c15:sqref>
                  </c15:fullRef>
                </c:ext>
              </c:extLst>
              <c:f>(TD6_D!$G$46:$G$49,TD6_D!$J$46:$J$49,TD6_D!$M$46:$M$49,TD6_D!$P$46:$P$49,TD6_D!$G$51:$G$54,TD6_D!$J$51:$J$54,TD6_D!$M$51:$M$54,TD6_D!$P$51:$P$54)</c:f>
              <c:numCache>
                <c:formatCode>_-* #,##0_-;\-* #,##0_-;_-* "-"??_-;_-@_-</c:formatCode>
                <c:ptCount val="32"/>
                <c:pt idx="0">
                  <c:v>15.948727533333299</c:v>
                </c:pt>
                <c:pt idx="1">
                  <c:v>158.76303908333298</c:v>
                </c:pt>
                <c:pt idx="2">
                  <c:v>33.794524200000005</c:v>
                </c:pt>
                <c:pt idx="3">
                  <c:v>8.4118668499999991</c:v>
                </c:pt>
                <c:pt idx="4">
                  <c:v>13.27149</c:v>
                </c:pt>
                <c:pt idx="5">
                  <c:v>148.1031413</c:v>
                </c:pt>
                <c:pt idx="6">
                  <c:v>35.6205614</c:v>
                </c:pt>
                <c:pt idx="7">
                  <c:v>10.082616833333301</c:v>
                </c:pt>
                <c:pt idx="8">
                  <c:v>14.4940382166667</c:v>
                </c:pt>
                <c:pt idx="9">
                  <c:v>139.654186866667</c:v>
                </c:pt>
                <c:pt idx="10">
                  <c:v>37.4092350833333</c:v>
                </c:pt>
                <c:pt idx="11">
                  <c:v>8.6086203333333309</c:v>
                </c:pt>
                <c:pt idx="12">
                  <c:v>10.230744400000001</c:v>
                </c:pt>
                <c:pt idx="13">
                  <c:v>118.520505933333</c:v>
                </c:pt>
                <c:pt idx="14">
                  <c:v>32.453968500000002</c:v>
                </c:pt>
                <c:pt idx="15">
                  <c:v>8.4192751833333297</c:v>
                </c:pt>
                <c:pt idx="16">
                  <c:v>9.9788485166666696</c:v>
                </c:pt>
                <c:pt idx="17">
                  <c:v>166.50883046666701</c:v>
                </c:pt>
                <c:pt idx="18">
                  <c:v>56.446484033333299</c:v>
                </c:pt>
                <c:pt idx="19">
                  <c:v>11.1366573333333</c:v>
                </c:pt>
                <c:pt idx="20">
                  <c:v>8.8561254999999992</c:v>
                </c:pt>
                <c:pt idx="21">
                  <c:v>155.21478683333299</c:v>
                </c:pt>
                <c:pt idx="22">
                  <c:v>57.172772766666704</c:v>
                </c:pt>
                <c:pt idx="23">
                  <c:v>11.472932349999999</c:v>
                </c:pt>
                <c:pt idx="24">
                  <c:v>8.1638471833333295</c:v>
                </c:pt>
                <c:pt idx="25">
                  <c:v>125.699495183333</c:v>
                </c:pt>
                <c:pt idx="26">
                  <c:v>51.71582385</c:v>
                </c:pt>
                <c:pt idx="27">
                  <c:v>11.9467119</c:v>
                </c:pt>
                <c:pt idx="28">
                  <c:v>7.8680651166666697</c:v>
                </c:pt>
                <c:pt idx="29">
                  <c:v>150.11478959999999</c:v>
                </c:pt>
                <c:pt idx="30">
                  <c:v>65.867555499999995</c:v>
                </c:pt>
                <c:pt idx="31">
                  <c:v>17.238405383333298</c:v>
                </c:pt>
              </c:numCache>
            </c:numRef>
          </c:val>
          <c:smooth val="0"/>
          <c:extLst xmlns:c15="http://schemas.microsoft.com/office/drawing/2012/chart">
            <c:ext xmlns:c15="http://schemas.microsoft.com/office/drawing/2012/chart" uri="{02D57815-91ED-43cb-92C2-25804820EDAC}">
              <c15:categoryFilterExceptions>
                <c15:categoryFilterException>
                  <c15:sqref>TD6_D!$G$50</c15:sqref>
                  <c15:spPr xmlns:c15="http://schemas.microsoft.com/office/drawing/2012/chart">
                    <a:ln w="12700">
                      <a:solidFill>
                        <a:srgbClr val="7030A0"/>
                      </a:solidFill>
                      <a:prstDash val="solid"/>
                    </a:ln>
                  </c15:spPr>
                  <c15:bubble3D val="0"/>
                </c15:categoryFilterException>
              </c15:categoryFilterExceptions>
            </c:ext>
            <c:ext xmlns:c16="http://schemas.microsoft.com/office/drawing/2014/chart" uri="{C3380CC4-5D6E-409C-BE32-E72D297353CC}">
              <c16:uniqueId val="{00000004-8F70-4EEE-AEA9-0B886954CE24}"/>
            </c:ext>
          </c:extLst>
        </c:ser>
        <c:ser>
          <c:idx val="4"/>
          <c:order val="1"/>
          <c:tx>
            <c:v>Hombres</c:v>
          </c:tx>
          <c:spPr>
            <a:ln w="12700">
              <a:solidFill>
                <a:srgbClr val="4E919C"/>
              </a:solidFill>
              <a:prstDash val="solid"/>
            </a:ln>
          </c:spPr>
          <c:marker>
            <c:symbol val="circle"/>
            <c:size val="12"/>
            <c:spPr>
              <a:solidFill>
                <a:srgbClr val="008080"/>
              </a:solidFill>
              <a:ln w="12700">
                <a:solidFill>
                  <a:srgbClr val="4E919C"/>
                </a:solidFill>
                <a:prstDash val="solid"/>
              </a:ln>
            </c:spPr>
          </c:marker>
          <c:dPt>
            <c:idx val="4"/>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0E-FE6E-4BE3-B638-DC9EFBD2921C}"/>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5-FE6E-4BE3-B638-DC9EFBD2921C}"/>
              </c:ext>
            </c:extLst>
          </c:dPt>
          <c:dPt>
            <c:idx val="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7-FE6E-4BE3-B638-DC9EFBD2921C}"/>
              </c:ext>
            </c:extLst>
          </c:dPt>
          <c:dPt>
            <c:idx val="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6-FE6E-4BE3-B638-DC9EFBD2921C}"/>
              </c:ext>
            </c:extLst>
          </c:dPt>
          <c:dPt>
            <c:idx val="8"/>
            <c:marker>
              <c:spPr>
                <a:solidFill>
                  <a:srgbClr val="9BBB59">
                    <a:lumMod val="60000"/>
                    <a:lumOff val="40000"/>
                  </a:srgbClr>
                </a:solidFill>
                <a:ln w="12700">
                  <a:noFill/>
                  <a:prstDash val="solid"/>
                </a:ln>
              </c:spPr>
            </c:marker>
            <c:bubble3D val="0"/>
            <c:spPr>
              <a:ln w="12700">
                <a:noFill/>
                <a:prstDash val="solid"/>
              </a:ln>
            </c:spPr>
            <c:extLst>
              <c:ext xmlns:c16="http://schemas.microsoft.com/office/drawing/2014/chart" uri="{C3380CC4-5D6E-409C-BE32-E72D297353CC}">
                <c16:uniqueId val="{00000011-FE6E-4BE3-B638-DC9EFBD2921C}"/>
              </c:ext>
            </c:extLst>
          </c:dPt>
          <c:dPt>
            <c:idx val="9"/>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1F-FE6E-4BE3-B638-DC9EFBD2921C}"/>
              </c:ext>
            </c:extLst>
          </c:dPt>
          <c:dPt>
            <c:idx val="10"/>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1E-FE6E-4BE3-B638-DC9EFBD2921C}"/>
              </c:ext>
            </c:extLst>
          </c:dPt>
          <c:dPt>
            <c:idx val="11"/>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1D-FE6E-4BE3-B638-DC9EFBD2921C}"/>
              </c:ext>
            </c:extLst>
          </c:dPt>
          <c:dPt>
            <c:idx val="12"/>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1B-FE6E-4BE3-B638-DC9EFBD2921C}"/>
              </c:ext>
            </c:extLst>
          </c:dPt>
          <c:dPt>
            <c:idx val="1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F-FE6E-4BE3-B638-DC9EFBD2921C}"/>
              </c:ext>
            </c:extLst>
          </c:dPt>
          <c:dPt>
            <c:idx val="14"/>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E-FE6E-4BE3-B638-DC9EFBD2921C}"/>
              </c:ext>
            </c:extLst>
          </c:dPt>
          <c:dPt>
            <c:idx val="15"/>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D-FE6E-4BE3-B638-DC9EFBD2921C}"/>
              </c:ext>
            </c:extLst>
          </c:dPt>
          <c:dPt>
            <c:idx val="16"/>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20-FE6E-4BE3-B638-DC9EFBD2921C}"/>
              </c:ext>
            </c:extLst>
          </c:dPt>
          <c:dPt>
            <c:idx val="20"/>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22-FE6E-4BE3-B638-DC9EFBD2921C}"/>
              </c:ext>
            </c:extLst>
          </c:dPt>
          <c:dPt>
            <c:idx val="21"/>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B-FE6E-4BE3-B638-DC9EFBD2921C}"/>
              </c:ext>
            </c:extLst>
          </c:dPt>
          <c:dPt>
            <c:idx val="22"/>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D-FE6E-4BE3-B638-DC9EFBD2921C}"/>
              </c:ext>
            </c:extLst>
          </c:dPt>
          <c:dPt>
            <c:idx val="23"/>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C-FE6E-4BE3-B638-DC9EFBD2921C}"/>
              </c:ext>
            </c:extLst>
          </c:dPt>
          <c:dPt>
            <c:idx val="24"/>
            <c:marker>
              <c:spPr>
                <a:solidFill>
                  <a:srgbClr val="9BBB59">
                    <a:lumMod val="60000"/>
                    <a:lumOff val="40000"/>
                  </a:srgbClr>
                </a:solidFill>
                <a:ln w="12700">
                  <a:noFill/>
                  <a:prstDash val="solid"/>
                </a:ln>
              </c:spPr>
            </c:marker>
            <c:bubble3D val="0"/>
            <c:spPr>
              <a:ln w="12700">
                <a:noFill/>
                <a:prstDash val="solid"/>
              </a:ln>
            </c:spPr>
            <c:extLst>
              <c:ext xmlns:c16="http://schemas.microsoft.com/office/drawing/2014/chart" uri="{C3380CC4-5D6E-409C-BE32-E72D297353CC}">
                <c16:uniqueId val="{00000025-FE6E-4BE3-B638-DC9EFBD2921C}"/>
              </c:ext>
            </c:extLst>
          </c:dPt>
          <c:dPt>
            <c:idx val="25"/>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31-FE6E-4BE3-B638-DC9EFBD2921C}"/>
              </c:ext>
            </c:extLst>
          </c:dPt>
          <c:dPt>
            <c:idx val="26"/>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33-FE6E-4BE3-B638-DC9EFBD2921C}"/>
              </c:ext>
            </c:extLst>
          </c:dPt>
          <c:dPt>
            <c:idx val="27"/>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32-FE6E-4BE3-B638-DC9EFBD2921C}"/>
              </c:ext>
            </c:extLst>
          </c:dPt>
          <c:dPt>
            <c:idx val="28"/>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26-FE6E-4BE3-B638-DC9EFBD2921C}"/>
              </c:ext>
            </c:extLst>
          </c:dPt>
          <c:dPt>
            <c:idx val="29"/>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7-FE6E-4BE3-B638-DC9EFBD2921C}"/>
              </c:ext>
            </c:extLst>
          </c:dPt>
          <c:dPt>
            <c:idx val="3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8-FE6E-4BE3-B638-DC9EFBD2921C}"/>
              </c:ext>
            </c:extLst>
          </c:dPt>
          <c:dPt>
            <c:idx val="3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9-FE6E-4BE3-B638-DC9EFBD2921C}"/>
              </c:ext>
            </c:extLst>
          </c:dPt>
          <c:dLbls>
            <c:dLbl>
              <c:idx val="0"/>
              <c:layout>
                <c:manualLayout>
                  <c:x val="-1.0817128933493993E-2"/>
                  <c:y val="7.681484522488992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FE6E-4BE3-B638-DC9EFBD2921C}"/>
                </c:ext>
              </c:extLst>
            </c:dLbl>
            <c:dLbl>
              <c:idx val="1"/>
              <c:layout>
                <c:manualLayout>
                  <c:x val="-1.5685657601530994E-2"/>
                  <c:y val="1.87623358664949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FE6E-4BE3-B638-DC9EFBD2921C}"/>
                </c:ext>
              </c:extLst>
            </c:dLbl>
            <c:dLbl>
              <c:idx val="2"/>
              <c:layout>
                <c:manualLayout>
                  <c:x val="-1.4860096675134641E-2"/>
                  <c:y val="1.68861022798454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FE6E-4BE3-B638-DC9EFBD2921C}"/>
                </c:ext>
              </c:extLst>
            </c:dLbl>
            <c:dLbl>
              <c:idx val="3"/>
              <c:layout>
                <c:manualLayout>
                  <c:x val="-6.6044874111709445E-3"/>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FE6E-4BE3-B638-DC9EFBD2921C}"/>
                </c:ext>
              </c:extLst>
            </c:dLbl>
            <c:dLbl>
              <c:idx val="4"/>
              <c:layout>
                <c:manualLayout>
                  <c:x val="-1.1557852969549153E-2"/>
                  <c:y val="9.381167933247450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E6E-4BE3-B638-DC9EFBD2921C}"/>
                </c:ext>
              </c:extLst>
            </c:dLbl>
            <c:dLbl>
              <c:idx val="5"/>
              <c:layout>
                <c:manualLayout>
                  <c:x val="-1.6511218527927363E-2"/>
                  <c:y val="2.25148030397937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E6E-4BE3-B638-DC9EFBD2921C}"/>
                </c:ext>
              </c:extLst>
            </c:dLbl>
            <c:dLbl>
              <c:idx val="6"/>
              <c:layout>
                <c:manualLayout>
                  <c:x val="-1.4034535748738287E-2"/>
                  <c:y val="2.06385694531442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E6E-4BE3-B638-DC9EFBD2921C}"/>
                </c:ext>
              </c:extLst>
            </c:dLbl>
            <c:dLbl>
              <c:idx val="7"/>
              <c:layout>
                <c:manualLayout>
                  <c:x val="-1.4860096675134625E-2"/>
                  <c:y val="3.752467173298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E6E-4BE3-B638-DC9EFBD2921C}"/>
                </c:ext>
              </c:extLst>
            </c:dLbl>
            <c:dLbl>
              <c:idx val="8"/>
              <c:layout>
                <c:manualLayout>
                  <c:x val="-1.1557852969549153E-2"/>
                  <c:y val="5.6287007599484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E6E-4BE3-B638-DC9EFBD2921C}"/>
                </c:ext>
              </c:extLst>
            </c:dLbl>
            <c:dLbl>
              <c:idx val="9"/>
              <c:layout>
                <c:manualLayout>
                  <c:x val="-1.6511218527927363E-2"/>
                  <c:y val="1.3133635106546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FE6E-4BE3-B638-DC9EFBD2921C}"/>
                </c:ext>
              </c:extLst>
            </c:dLbl>
            <c:dLbl>
              <c:idx val="10"/>
              <c:layout>
                <c:manualLayout>
                  <c:x val="-1.6511218527927363E-2"/>
                  <c:y val="1.87623358664947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FE6E-4BE3-B638-DC9EFBD2921C}"/>
                </c:ext>
              </c:extLst>
            </c:dLbl>
            <c:dLbl>
              <c:idx val="11"/>
              <c:layout>
                <c:manualLayout>
                  <c:x val="-1.4860096675134625E-2"/>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FE6E-4BE3-B638-DC9EFBD2921C}"/>
                </c:ext>
              </c:extLst>
            </c:dLbl>
            <c:dLbl>
              <c:idx val="12"/>
              <c:layout>
                <c:manualLayout>
                  <c:x val="-1.1557840879196458E-2"/>
                  <c:y val="5.35254624028414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FE6E-4BE3-B638-DC9EFBD2921C}"/>
                </c:ext>
              </c:extLst>
            </c:dLbl>
            <c:dLbl>
              <c:idx val="13"/>
              <c:layout>
                <c:manualLayout>
                  <c:x val="-1.4860096675134686E-2"/>
                  <c:y val="1.5009868693195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FE6E-4BE3-B638-DC9EFBD2921C}"/>
                </c:ext>
              </c:extLst>
            </c:dLbl>
            <c:dLbl>
              <c:idx val="14"/>
              <c:layout>
                <c:manualLayout>
                  <c:x val="-1.4860096675134686E-2"/>
                  <c:y val="1.1257401519896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FE6E-4BE3-B638-DC9EFBD2921C}"/>
                </c:ext>
              </c:extLst>
            </c:dLbl>
            <c:dLbl>
              <c:idx val="15"/>
              <c:layout>
                <c:manualLayout>
                  <c:x val="-1.1557852969549214E-2"/>
                  <c:y val="-1.3758887358255406E-16"/>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FE6E-4BE3-B638-DC9EFBD2921C}"/>
                </c:ext>
              </c:extLst>
            </c:dLbl>
            <c:dLbl>
              <c:idx val="16"/>
              <c:layout>
                <c:manualLayout>
                  <c:x val="-1.238341389594546E-2"/>
                  <c:y val="5.6287007599484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FE6E-4BE3-B638-DC9EFBD2921C}"/>
                </c:ext>
              </c:extLst>
            </c:dLbl>
            <c:dLbl>
              <c:idx val="17"/>
              <c:layout>
                <c:manualLayout>
                  <c:x val="-1.6511218527927363E-2"/>
                  <c:y val="2.2514803039793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FE6E-4BE3-B638-DC9EFBD2921C}"/>
                </c:ext>
              </c:extLst>
            </c:dLbl>
            <c:dLbl>
              <c:idx val="18"/>
              <c:layout>
                <c:manualLayout>
                  <c:x val="-1.4860096675134625E-2"/>
                  <c:y val="1.68861022798454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6-FE6E-4BE3-B638-DC9EFBD2921C}"/>
                </c:ext>
              </c:extLst>
            </c:dLbl>
            <c:dLbl>
              <c:idx val="19"/>
              <c:layout>
                <c:manualLayout>
                  <c:x val="-1.8987901307116466E-2"/>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7-FE6E-4BE3-B638-DC9EFBD2921C}"/>
                </c:ext>
              </c:extLst>
            </c:dLbl>
            <c:dLbl>
              <c:idx val="20"/>
              <c:layout>
                <c:manualLayout>
                  <c:x val="-8.2556092639636813E-3"/>
                  <c:y val="1.87623358664935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FE6E-4BE3-B638-DC9EFBD2921C}"/>
                </c:ext>
              </c:extLst>
            </c:dLbl>
            <c:dLbl>
              <c:idx val="21"/>
              <c:layout>
                <c:manualLayout>
                  <c:x val="-1.6511218527927363E-2"/>
                  <c:y val="2.06385694531442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FE6E-4BE3-B638-DC9EFBD2921C}"/>
                </c:ext>
              </c:extLst>
            </c:dLbl>
            <c:dLbl>
              <c:idx val="22"/>
              <c:layout>
                <c:manualLayout>
                  <c:x val="-1.4860096675134625E-2"/>
                  <c:y val="1.50098686931957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FE6E-4BE3-B638-DC9EFBD2921C}"/>
                </c:ext>
              </c:extLst>
            </c:dLbl>
            <c:dLbl>
              <c:idx val="23"/>
              <c:layout>
                <c:manualLayout>
                  <c:x val="-9.9602171146938971E-3"/>
                  <c:y val="7.22879100256534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FE6E-4BE3-B638-DC9EFBD2921C}"/>
                </c:ext>
              </c:extLst>
            </c:dLbl>
            <c:dLbl>
              <c:idx val="24"/>
              <c:layout>
                <c:manualLayout>
                  <c:x val="-1.23834297034806E-2"/>
                  <c:y val="5.21445221700429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FE6E-4BE3-B638-DC9EFBD2921C}"/>
                </c:ext>
              </c:extLst>
            </c:dLbl>
            <c:dLbl>
              <c:idx val="25"/>
              <c:layout>
                <c:manualLayout>
                  <c:x val="-1.6511218527927363E-2"/>
                  <c:y val="2.06385694531443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FE6E-4BE3-B638-DC9EFBD2921C}"/>
                </c:ext>
              </c:extLst>
            </c:dLbl>
            <c:dLbl>
              <c:idx val="26"/>
              <c:layout>
                <c:manualLayout>
                  <c:x val="-1.4860096675134625E-2"/>
                  <c:y val="1.3133635106546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FE6E-4BE3-B638-DC9EFBD2921C}"/>
                </c:ext>
              </c:extLst>
            </c:dLbl>
            <c:dLbl>
              <c:idx val="27"/>
              <c:layout>
                <c:manualLayout>
                  <c:x val="-1.1504354105261022E-2"/>
                  <c:y val="8.966941741566820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FE6E-4BE3-B638-DC9EFBD2921C}"/>
                </c:ext>
              </c:extLst>
            </c:dLbl>
            <c:dLbl>
              <c:idx val="28"/>
              <c:layout>
                <c:manualLayout>
                  <c:x val="-1.4061250073821143E-2"/>
                  <c:y val="8.955171586956259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FE6E-4BE3-B638-DC9EFBD2921C}"/>
                </c:ext>
              </c:extLst>
            </c:dLbl>
            <c:dLbl>
              <c:idx val="29"/>
              <c:layout>
                <c:manualLayout>
                  <c:x val="-1.8162340380720218E-2"/>
                  <c:y val="1.87623358664949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FE6E-4BE3-B638-DC9EFBD2921C}"/>
                </c:ext>
              </c:extLst>
            </c:dLbl>
            <c:dLbl>
              <c:idx val="30"/>
              <c:layout>
                <c:manualLayout>
                  <c:x val="-1.7336761318794719E-2"/>
                  <c:y val="1.8169063543762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FE6E-4BE3-B638-DC9EFBD2921C}"/>
                </c:ext>
              </c:extLst>
            </c:dLbl>
            <c:dLbl>
              <c:idx val="31"/>
              <c:layout>
                <c:manualLayout>
                  <c:x val="-1.3208974822342011E-2"/>
                  <c:y val="1.87623358664949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FE6E-4BE3-B638-DC9EFBD2921C}"/>
                </c:ext>
              </c:extLst>
            </c:dLbl>
            <c:spPr>
              <a:noFill/>
              <a:ln>
                <a:noFill/>
              </a:ln>
              <a:effectLst/>
            </c:spPr>
            <c:txPr>
              <a:bodyPr wrap="square" lIns="38100" tIns="19050" rIns="38100" bIns="19050" anchor="ctr">
                <a:spAutoFit/>
              </a:bodyPr>
              <a:lstStyle/>
              <a:p>
                <a:pPr>
                  <a:defRPr sz="900"/>
                </a:pPr>
                <a:endParaRPr lang="es-MX"/>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TD6_G!$AD$27:$AF$66</c15:sqref>
                  </c15:fullRef>
                </c:ext>
              </c:extLst>
              <c:f>(TD6_G!$AD$27:$AF$30,TD6_G!$AD$32:$AF$35,TD6_G!$AD$37:$AF$40,TD6_G!$AD$42:$AF$45,TD6_G!$AD$47:$AF$50,TD6_G!$AD$52:$AF$55,TD6_G!$AD$57:$AF$60,TD6_G!$AD$62:$AF$65)</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c:v>
                  </c:pt>
                </c:lvl>
              </c:multiLvlStrCache>
            </c:multiLvlStrRef>
          </c:cat>
          <c:val>
            <c:numRef>
              <c:extLst>
                <c:ext xmlns:c15="http://schemas.microsoft.com/office/drawing/2012/chart" uri="{02D57815-91ED-43cb-92C2-25804820EDAC}">
                  <c15:fullRef>
                    <c15:sqref>(TD6_D!$F$46:$F$50,TD6_D!$I$46:$I$50,TD6_D!$L$46:$L$50,TD6_D!$O$46:$O$50,TD6_D!$F$51:$F$55,TD6_D!$I$51:$I$55,TD6_D!$L$51:$L$55,TD6_D!$O$51:$O$55)</c15:sqref>
                  </c15:fullRef>
                </c:ext>
              </c:extLst>
              <c:f>(TD6_D!$F$46:$F$49,TD6_D!$I$46:$I$49,TD6_D!$L$46:$L$49,TD6_D!$O$46:$O$49,TD6_D!$F$51:$F$54,TD6_D!$I$51:$I$54,TD6_D!$L$51:$L$54,TD6_D!$O$51:$O$54)</c:f>
              <c:numCache>
                <c:formatCode>_-* #,##0_-;\-* #,##0_-;_-* "-"??_-;_-@_-</c:formatCode>
                <c:ptCount val="32"/>
                <c:pt idx="0">
                  <c:v>7.1758286166666698</c:v>
                </c:pt>
                <c:pt idx="1">
                  <c:v>32.911945183333302</c:v>
                </c:pt>
                <c:pt idx="2">
                  <c:v>10.235142</c:v>
                </c:pt>
                <c:pt idx="3">
                  <c:v>3.3638395999999999</c:v>
                </c:pt>
                <c:pt idx="4">
                  <c:v>5.7655421666666697</c:v>
                </c:pt>
                <c:pt idx="5">
                  <c:v>29.770604166666701</c:v>
                </c:pt>
                <c:pt idx="6">
                  <c:v>9.8186420000000005</c:v>
                </c:pt>
                <c:pt idx="7">
                  <c:v>4.5065144999999998</c:v>
                </c:pt>
                <c:pt idx="8">
                  <c:v>6.6530932333333297</c:v>
                </c:pt>
                <c:pt idx="9">
                  <c:v>29.813884633333299</c:v>
                </c:pt>
                <c:pt idx="10">
                  <c:v>10.453693250000001</c:v>
                </c:pt>
                <c:pt idx="11">
                  <c:v>3.4519818</c:v>
                </c:pt>
                <c:pt idx="12">
                  <c:v>5.09171216666667</c:v>
                </c:pt>
                <c:pt idx="13">
                  <c:v>22.572616483333302</c:v>
                </c:pt>
                <c:pt idx="14">
                  <c:v>8.6663197499999995</c:v>
                </c:pt>
                <c:pt idx="15">
                  <c:v>3.2034996333333301</c:v>
                </c:pt>
                <c:pt idx="16">
                  <c:v>5.4691091500000004</c:v>
                </c:pt>
                <c:pt idx="17">
                  <c:v>47.063742916666705</c:v>
                </c:pt>
                <c:pt idx="18">
                  <c:v>17.005911466666699</c:v>
                </c:pt>
                <c:pt idx="19">
                  <c:v>5.1518181666666694</c:v>
                </c:pt>
                <c:pt idx="20">
                  <c:v>4.8907643333333306</c:v>
                </c:pt>
                <c:pt idx="21">
                  <c:v>40.612662583333297</c:v>
                </c:pt>
                <c:pt idx="22">
                  <c:v>16.159280666666699</c:v>
                </c:pt>
                <c:pt idx="23">
                  <c:v>5.0553655666666701</c:v>
                </c:pt>
                <c:pt idx="24">
                  <c:v>5.0143956833333299</c:v>
                </c:pt>
                <c:pt idx="25">
                  <c:v>35.983498183333303</c:v>
                </c:pt>
                <c:pt idx="26">
                  <c:v>16.054714000000001</c:v>
                </c:pt>
                <c:pt idx="27">
                  <c:v>6.1089785000000001</c:v>
                </c:pt>
                <c:pt idx="28">
                  <c:v>5.4019809500000004</c:v>
                </c:pt>
                <c:pt idx="29">
                  <c:v>39.859635666666705</c:v>
                </c:pt>
                <c:pt idx="30">
                  <c:v>19.344796966666699</c:v>
                </c:pt>
                <c:pt idx="31">
                  <c:v>8.6067881166666709</c:v>
                </c:pt>
              </c:numCache>
            </c:numRef>
          </c:val>
          <c:smooth val="0"/>
          <c:extLst xmlns:c15="http://schemas.microsoft.com/office/drawing/2012/chart">
            <c:ext xmlns:c15="http://schemas.microsoft.com/office/drawing/2012/chart" uri="{02D57815-91ED-43cb-92C2-25804820EDAC}">
              <c15:categoryFilterExceptions>
                <c15:categoryFilterException>
                  <c15:sqref>TD6_D!$F$50</c15:sqref>
                  <c15:spPr xmlns:c15="http://schemas.microsoft.com/office/drawing/2012/chart">
                    <a:ln w="12700">
                      <a:solidFill>
                        <a:srgbClr val="4E919C"/>
                      </a:solidFill>
                      <a:prstDash val="solid"/>
                    </a:ln>
                  </c15:spPr>
                  <c15:bubble3D val="0"/>
                </c15:categoryFilterException>
              </c15:categoryFilterExceptions>
            </c:ext>
            <c:ext xmlns:c16="http://schemas.microsoft.com/office/drawing/2014/chart" uri="{C3380CC4-5D6E-409C-BE32-E72D297353CC}">
              <c16:uniqueId val="{00000007-8F70-4EEE-AEA9-0B886954CE24}"/>
            </c:ext>
          </c:extLst>
        </c:ser>
        <c:ser>
          <c:idx val="11"/>
          <c:order val="2"/>
          <c:tx>
            <c:v>Brecha</c:v>
          </c:tx>
          <c:spPr>
            <a:ln>
              <a:noFill/>
            </a:ln>
          </c:spPr>
          <c:marker>
            <c:spPr>
              <a:noFill/>
              <a:ln>
                <a:noFill/>
              </a:ln>
            </c:spPr>
          </c:marker>
          <c:dLbls>
            <c:dLbl>
              <c:idx val="0"/>
              <c:layout>
                <c:manualLayout>
                  <c:x val="-6.6566947283039982E-3"/>
                  <c:y val="0"/>
                </c:manualLayout>
              </c:layout>
              <c:tx>
                <c:rich>
                  <a:bodyPr/>
                  <a:lstStyle/>
                  <a:p>
                    <a:fld id="{9B30DC4F-0AB5-4E6A-96B3-119BB992BF2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8F70-4EEE-AEA9-0B886954CE24}"/>
                </c:ext>
              </c:extLst>
            </c:dLbl>
            <c:dLbl>
              <c:idx val="1"/>
              <c:layout>
                <c:manualLayout>
                  <c:x val="-5.8246078872659923E-3"/>
                  <c:y val="6.3372247310535354E-2"/>
                </c:manualLayout>
              </c:layout>
              <c:tx>
                <c:rich>
                  <a:bodyPr/>
                  <a:lstStyle/>
                  <a:p>
                    <a:fld id="{554A0AA4-1B4A-4ADF-ADB4-267D3A61E7D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8F70-4EEE-AEA9-0B886954CE24}"/>
                </c:ext>
              </c:extLst>
            </c:dLbl>
            <c:dLbl>
              <c:idx val="2"/>
              <c:layout>
                <c:manualLayout>
                  <c:x val="-9.081170190360064E-3"/>
                  <c:y val="0"/>
                </c:manualLayout>
              </c:layout>
              <c:tx>
                <c:rich>
                  <a:bodyPr/>
                  <a:lstStyle/>
                  <a:p>
                    <a:fld id="{92163EC7-3E0B-4B0C-BBA0-AB22BBF858F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8F70-4EEE-AEA9-0B886954CE24}"/>
                </c:ext>
              </c:extLst>
            </c:dLbl>
            <c:dLbl>
              <c:idx val="3"/>
              <c:tx>
                <c:rich>
                  <a:bodyPr/>
                  <a:lstStyle/>
                  <a:p>
                    <a:fld id="{866350C4-4B14-49D9-8477-E7B07E7B0C1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8F70-4EEE-AEA9-0B886954CE24}"/>
                </c:ext>
              </c:extLst>
            </c:dLbl>
            <c:dLbl>
              <c:idx val="4"/>
              <c:layout>
                <c:manualLayout>
                  <c:x val="-5.8566339706111314E-3"/>
                  <c:y val="-1.0483120135741687E-3"/>
                </c:manualLayout>
              </c:layout>
              <c:tx>
                <c:rich>
                  <a:bodyPr/>
                  <a:lstStyle/>
                  <a:p>
                    <a:fld id="{C409DEE8-48A9-477A-B53C-BBC955A221E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8F70-4EEE-AEA9-0B886954CE24}"/>
                </c:ext>
              </c:extLst>
            </c:dLbl>
            <c:dLbl>
              <c:idx val="5"/>
              <c:layout>
                <c:manualLayout>
                  <c:x val="-5.7789264847745766E-3"/>
                  <c:y val="5.2534540426185654E-2"/>
                </c:manualLayout>
              </c:layout>
              <c:tx>
                <c:rich>
                  <a:bodyPr/>
                  <a:lstStyle/>
                  <a:p>
                    <a:fld id="{63ABD36A-CCCB-461E-848D-10DA71935F0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8F70-4EEE-AEA9-0B886954CE24}"/>
                </c:ext>
              </c:extLst>
            </c:dLbl>
            <c:dLbl>
              <c:idx val="6"/>
              <c:layout>
                <c:manualLayout>
                  <c:x val="-7.4300483375673125E-3"/>
                  <c:y val="3.75246717329898E-3"/>
                </c:manualLayout>
              </c:layout>
              <c:tx>
                <c:rich>
                  <a:bodyPr/>
                  <a:lstStyle/>
                  <a:p>
                    <a:fld id="{05D4BE97-1D21-40B6-9ACB-AA9824259E4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8F70-4EEE-AEA9-0B886954CE24}"/>
                </c:ext>
              </c:extLst>
            </c:dLbl>
            <c:dLbl>
              <c:idx val="7"/>
              <c:layout>
                <c:manualLayout>
                  <c:x val="-5.7789264847745766E-3"/>
                  <c:y val="0"/>
                </c:manualLayout>
              </c:layout>
              <c:tx>
                <c:rich>
                  <a:bodyPr/>
                  <a:lstStyle/>
                  <a:p>
                    <a:fld id="{74E34B1F-7DDB-46CA-AEC2-3646F3D7255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8F70-4EEE-AEA9-0B886954CE24}"/>
                </c:ext>
              </c:extLst>
            </c:dLbl>
            <c:dLbl>
              <c:idx val="8"/>
              <c:layout>
                <c:manualLayout>
                  <c:x val="-5.778920439598198E-3"/>
                  <c:y val="5.1837362384388056E-3"/>
                </c:manualLayout>
              </c:layout>
              <c:tx>
                <c:rich>
                  <a:bodyPr/>
                  <a:lstStyle/>
                  <a:p>
                    <a:fld id="{DC10C298-CBDA-481D-8EB3-A6FA9E47698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8F70-4EEE-AEA9-0B886954CE24}"/>
                </c:ext>
              </c:extLst>
            </c:dLbl>
            <c:dLbl>
              <c:idx val="9"/>
              <c:layout>
                <c:manualLayout>
                  <c:x val="-5.7789264847745766E-3"/>
                  <c:y val="6.003947477278368E-2"/>
                </c:manualLayout>
              </c:layout>
              <c:tx>
                <c:rich>
                  <a:bodyPr/>
                  <a:lstStyle/>
                  <a:p>
                    <a:fld id="{83829093-00B5-48E4-A8C0-20B714D46CA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8F70-4EEE-AEA9-0B886954CE24}"/>
                </c:ext>
              </c:extLst>
            </c:dLbl>
            <c:dLbl>
              <c:idx val="10"/>
              <c:layout>
                <c:manualLayout>
                  <c:x val="-7.4300483375673125E-3"/>
                  <c:y val="1.3133635106546431E-2"/>
                </c:manualLayout>
              </c:layout>
              <c:tx>
                <c:rich>
                  <a:bodyPr/>
                  <a:lstStyle/>
                  <a:p>
                    <a:fld id="{249AB721-1A18-431C-8980-F02DAB5FCA3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8F70-4EEE-AEA9-0B886954CE24}"/>
                </c:ext>
              </c:extLst>
            </c:dLbl>
            <c:dLbl>
              <c:idx val="11"/>
              <c:tx>
                <c:rich>
                  <a:bodyPr/>
                  <a:lstStyle/>
                  <a:p>
                    <a:fld id="{B0C7D0B1-D3B2-480B-8145-8DFEF240A8E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3-8F70-4EEE-AEA9-0B886954CE24}"/>
                </c:ext>
              </c:extLst>
            </c:dLbl>
            <c:dLbl>
              <c:idx val="12"/>
              <c:layout>
                <c:manualLayout>
                  <c:x val="8.2556092639630746E-4"/>
                  <c:y val="-3.75246717329898E-3"/>
                </c:manualLayout>
              </c:layout>
              <c:tx>
                <c:rich>
                  <a:bodyPr/>
                  <a:lstStyle/>
                  <a:p>
                    <a:fld id="{5D4F367C-F6AA-47EA-BCB5-35B535F4C08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5-8F70-4EEE-AEA9-0B886954CE24}"/>
                </c:ext>
              </c:extLst>
            </c:dLbl>
            <c:dLbl>
              <c:idx val="13"/>
              <c:layout>
                <c:manualLayout>
                  <c:x val="-4.9533655583782685E-3"/>
                  <c:y val="4.8782073252886811E-2"/>
                </c:manualLayout>
              </c:layout>
              <c:tx>
                <c:rich>
                  <a:bodyPr/>
                  <a:lstStyle/>
                  <a:p>
                    <a:fld id="{4A786167-40F2-4D44-819D-5DF3A846FB7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6-8F70-4EEE-AEA9-0B886954CE24}"/>
                </c:ext>
              </c:extLst>
            </c:dLbl>
            <c:dLbl>
              <c:idx val="14"/>
              <c:layout>
                <c:manualLayout>
                  <c:x val="-7.4300483375673732E-3"/>
                  <c:y val="3.7524671732988425E-3"/>
                </c:manualLayout>
              </c:layout>
              <c:tx>
                <c:rich>
                  <a:bodyPr/>
                  <a:lstStyle/>
                  <a:p>
                    <a:fld id="{E285B4C9-DB0A-4A9D-8D40-F48D50C9FB2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7-8F70-4EEE-AEA9-0B886954CE24}"/>
                </c:ext>
              </c:extLst>
            </c:dLbl>
            <c:dLbl>
              <c:idx val="15"/>
              <c:layout>
                <c:manualLayout>
                  <c:x val="-8.2556092639642857E-4"/>
                  <c:y val="-1.87623358664949E-3"/>
                </c:manualLayout>
              </c:layout>
              <c:tx>
                <c:rich>
                  <a:bodyPr/>
                  <a:lstStyle/>
                  <a:p>
                    <a:fld id="{6A5017F6-0C30-4352-8696-A4D225D1D4C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8F70-4EEE-AEA9-0B886954CE24}"/>
                </c:ext>
              </c:extLst>
            </c:dLbl>
            <c:dLbl>
              <c:idx val="16"/>
              <c:layout>
                <c:manualLayout>
                  <c:x val="-4.9533655583782086E-3"/>
                  <c:y val="-1.3758887358255406E-16"/>
                </c:manualLayout>
              </c:layout>
              <c:tx>
                <c:rich>
                  <a:bodyPr/>
                  <a:lstStyle/>
                  <a:p>
                    <a:fld id="{63F2A2FA-C5DB-434C-986E-9B528412A16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8F70-4EEE-AEA9-0B886954CE24}"/>
                </c:ext>
              </c:extLst>
            </c:dLbl>
            <c:dLbl>
              <c:idx val="17"/>
              <c:layout>
                <c:manualLayout>
                  <c:x val="-7.4300483375673125E-3"/>
                  <c:y val="7.8801810639278574E-2"/>
                </c:manualLayout>
              </c:layout>
              <c:tx>
                <c:rich>
                  <a:bodyPr/>
                  <a:lstStyle/>
                  <a:p>
                    <a:fld id="{E27B696A-C957-48C0-87E0-4F707ADCBBB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B-8F70-4EEE-AEA9-0B886954CE24}"/>
                </c:ext>
              </c:extLst>
            </c:dLbl>
            <c:dLbl>
              <c:idx val="18"/>
              <c:layout>
                <c:manualLayout>
                  <c:x val="-4.9533655583782086E-3"/>
                  <c:y val="1.125740151989694E-2"/>
                </c:manualLayout>
              </c:layout>
              <c:tx>
                <c:rich>
                  <a:bodyPr/>
                  <a:lstStyle/>
                  <a:p>
                    <a:fld id="{69A78710-7779-4258-A3D9-6BCF50D6D2D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C-8F70-4EEE-AEA9-0B886954CE24}"/>
                </c:ext>
              </c:extLst>
            </c:dLbl>
            <c:dLbl>
              <c:idx val="19"/>
              <c:layout>
                <c:manualLayout>
                  <c:x val="-2.3430159829486582E-3"/>
                  <c:y val="3.7524853680897851E-3"/>
                </c:manualLayout>
              </c:layout>
              <c:tx>
                <c:rich>
                  <a:bodyPr/>
                  <a:lstStyle/>
                  <a:p>
                    <a:fld id="{CC48F5E3-E652-4CCF-B8F4-19A3A9506D7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D-8F70-4EEE-AEA9-0B886954CE24}"/>
                </c:ext>
              </c:extLst>
            </c:dLbl>
            <c:dLbl>
              <c:idx val="20"/>
              <c:layout>
                <c:manualLayout>
                  <c:x val="-1.5709139325999538E-3"/>
                  <c:y val="-7.653289951402133E-3"/>
                </c:manualLayout>
              </c:layout>
              <c:tx>
                <c:rich>
                  <a:bodyPr/>
                  <a:lstStyle/>
                  <a:p>
                    <a:fld id="{37A1E0EE-A136-4FC3-92A4-E6D6E1C2AB7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F-8F70-4EEE-AEA9-0B886954CE24}"/>
                </c:ext>
              </c:extLst>
            </c:dLbl>
            <c:dLbl>
              <c:idx val="21"/>
              <c:layout>
                <c:manualLayout>
                  <c:x val="-7.3765442041006978E-3"/>
                  <c:y val="7.129690357720804E-2"/>
                </c:manualLayout>
              </c:layout>
              <c:tx>
                <c:rich>
                  <a:bodyPr/>
                  <a:lstStyle/>
                  <a:p>
                    <a:fld id="{D718E14E-9B2E-4DD0-ABE4-8C922E93FDD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0-8F70-4EEE-AEA9-0B886954CE24}"/>
                </c:ext>
              </c:extLst>
            </c:dLbl>
            <c:dLbl>
              <c:idx val="22"/>
              <c:layout>
                <c:manualLayout>
                  <c:x val="-6.6044874111709445E-3"/>
                  <c:y val="2.4391036626443232E-2"/>
                </c:manualLayout>
              </c:layout>
              <c:tx>
                <c:rich>
                  <a:bodyPr/>
                  <a:lstStyle/>
                  <a:p>
                    <a:fld id="{EBB65AF3-CBDB-4C71-9E77-0C6FFF7525B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1-8F70-4EEE-AEA9-0B886954CE24}"/>
                </c:ext>
              </c:extLst>
            </c:dLbl>
            <c:dLbl>
              <c:idx val="23"/>
              <c:layout>
                <c:manualLayout>
                  <c:x val="-4.9533655583782086E-3"/>
                  <c:y val="-1.87623358664949E-3"/>
                </c:manualLayout>
              </c:layout>
              <c:tx>
                <c:rich>
                  <a:bodyPr/>
                  <a:lstStyle/>
                  <a:p>
                    <a:fld id="{DEE935D3-A977-4170-9B3B-E38FA467DEC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2-8F70-4EEE-AEA9-0B886954CE24}"/>
                </c:ext>
              </c:extLst>
            </c:dLbl>
            <c:dLbl>
              <c:idx val="24"/>
              <c:layout>
                <c:manualLayout>
                  <c:x val="-2.4766827791891043E-3"/>
                  <c:y val="-3.75246717329898E-3"/>
                </c:manualLayout>
              </c:layout>
              <c:tx>
                <c:rich>
                  <a:bodyPr/>
                  <a:lstStyle/>
                  <a:p>
                    <a:fld id="{3C6E8278-C5EC-41A9-83C3-44B84FD404D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4-8F70-4EEE-AEA9-0B886954CE24}"/>
                </c:ext>
              </c:extLst>
            </c:dLbl>
            <c:dLbl>
              <c:idx val="25"/>
              <c:layout>
                <c:manualLayout>
                  <c:x val="-7.3952008203543593E-3"/>
                  <c:y val="5.0658344111468294E-2"/>
                </c:manualLayout>
              </c:layout>
              <c:tx>
                <c:rich>
                  <a:bodyPr/>
                  <a:lstStyle/>
                  <a:p>
                    <a:fld id="{75262384-6D61-4D0A-80C5-55F7F37E4B8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5-8F70-4EEE-AEA9-0B886954CE24}"/>
                </c:ext>
              </c:extLst>
            </c:dLbl>
            <c:dLbl>
              <c:idx val="26"/>
              <c:layout>
                <c:manualLayout>
                  <c:x val="-6.6044874111709445E-3"/>
                  <c:y val="1.1257401519896803E-2"/>
                </c:manualLayout>
              </c:layout>
              <c:tx>
                <c:rich>
                  <a:bodyPr/>
                  <a:lstStyle/>
                  <a:p>
                    <a:fld id="{C9A51604-D70B-4668-8EC5-F2A986435C5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6-8F70-4EEE-AEA9-0B886954CE24}"/>
                </c:ext>
              </c:extLst>
            </c:dLbl>
            <c:dLbl>
              <c:idx val="27"/>
              <c:layout>
                <c:manualLayout>
                  <c:x val="-4.1604254245386852E-3"/>
                  <c:y val="1.1504901215810641E-3"/>
                </c:manualLayout>
              </c:layout>
              <c:tx>
                <c:rich>
                  <a:bodyPr/>
                  <a:lstStyle/>
                  <a:p>
                    <a:fld id="{ADB518D9-3898-4B48-9307-E104B965FDB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7-8F70-4EEE-AEA9-0B886954CE24}"/>
                </c:ext>
              </c:extLst>
            </c:dLbl>
            <c:dLbl>
              <c:idx val="28"/>
              <c:layout>
                <c:manualLayout>
                  <c:x val="-3.3022437055855933E-3"/>
                  <c:y val="-3.75246717329898E-3"/>
                </c:manualLayout>
              </c:layout>
              <c:tx>
                <c:rich>
                  <a:bodyPr/>
                  <a:lstStyle/>
                  <a:p>
                    <a:fld id="{ECA999BC-342A-4932-874E-8E671C955A4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9-8F70-4EEE-AEA9-0B886954CE24}"/>
                </c:ext>
              </c:extLst>
            </c:dLbl>
            <c:dLbl>
              <c:idx val="29"/>
              <c:layout>
                <c:manualLayout>
                  <c:x val="-5.8246078872659923E-3"/>
                  <c:y val="4.6088907134934805E-2"/>
                </c:manualLayout>
              </c:layout>
              <c:tx>
                <c:rich>
                  <a:bodyPr/>
                  <a:lstStyle/>
                  <a:p>
                    <a:fld id="{B52B92FA-4043-4774-BA86-EDAC953682A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A-8F70-4EEE-AEA9-0B886954CE24}"/>
                </c:ext>
              </c:extLst>
            </c:dLbl>
            <c:dLbl>
              <c:idx val="30"/>
              <c:layout>
                <c:manualLayout>
                  <c:x val="-5.8246078872659923E-3"/>
                  <c:y val="7.6814845224891333E-3"/>
                </c:manualLayout>
              </c:layout>
              <c:tx>
                <c:rich>
                  <a:bodyPr/>
                  <a:lstStyle/>
                  <a:p>
                    <a:fld id="{E6E0969F-C11F-47A3-B8F8-CF99DCABAA5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B-8F70-4EEE-AEA9-0B886954CE24}"/>
                </c:ext>
              </c:extLst>
            </c:dLbl>
            <c:dLbl>
              <c:idx val="31"/>
              <c:layout>
                <c:manualLayout>
                  <c:x val="-5.82460788726587E-3"/>
                  <c:y val="0"/>
                </c:manualLayout>
              </c:layout>
              <c:tx>
                <c:rich>
                  <a:bodyPr/>
                  <a:lstStyle/>
                  <a:p>
                    <a:fld id="{A27827B6-AB8E-4643-9426-28B00E18159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8F70-4EEE-AEA9-0B886954CE24}"/>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0"/>
              </c:ext>
            </c:extLst>
          </c:dLbls>
          <c:cat>
            <c:multiLvlStrRef>
              <c:extLst>
                <c:ext xmlns:c15="http://schemas.microsoft.com/office/drawing/2012/chart" uri="{02D57815-91ED-43cb-92C2-25804820EDAC}">
                  <c15:fullRef>
                    <c15:sqref>TD6_G!$AD$27:$AF$66</c15:sqref>
                  </c15:fullRef>
                </c:ext>
              </c:extLst>
              <c:f>(TD6_G!$AD$27:$AF$30,TD6_G!$AD$32:$AF$35,TD6_G!$AD$37:$AF$40,TD6_G!$AD$42:$AF$45,TD6_G!$AD$47:$AF$50,TD6_G!$AD$52:$AF$55,TD6_G!$AD$57:$AF$60,TD6_G!$AD$62:$AF$65)</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c:v>
                  </c:pt>
                </c:lvl>
              </c:multiLvlStrCache>
            </c:multiLvlStrRef>
          </c:cat>
          <c:val>
            <c:numRef>
              <c:extLst>
                <c:ext xmlns:c15="http://schemas.microsoft.com/office/drawing/2012/chart" uri="{02D57815-91ED-43cb-92C2-25804820EDAC}">
                  <c15:fullRef>
                    <c15:sqref>(TD6_D!$G$57:$G$61,TD6_D!$J$57:$J$61,TD6_D!$M$57:$M$61,TD6_D!$P$57:$P$61,TD6_D!$H$57:$H$61,TD6_D!$K$57:$K$61,TD6_D!$N$57:$N$61,TD6_D!$Q$57:$Q$61)</c15:sqref>
                  </c15:fullRef>
                </c:ext>
              </c:extLst>
              <c:f>(TD6_D!$G$57:$G$60,TD6_D!$J$57:$J$60,TD6_D!$M$57:$M$60,TD6_D!$P$57:$P$60,TD6_D!$H$57:$H$60,TD6_D!$K$57:$K$60,TD6_D!$N$57:$N$60,TD6_D!$Q$57:$Q$60)</c:f>
              <c:numCache>
                <c:formatCode>0.0</c:formatCode>
                <c:ptCount val="32"/>
                <c:pt idx="0">
                  <c:v>11.562278074999984</c:v>
                </c:pt>
                <c:pt idx="1">
                  <c:v>95.837492133333143</c:v>
                </c:pt>
                <c:pt idx="2">
                  <c:v>22.014833100000004</c:v>
                </c:pt>
                <c:pt idx="3">
                  <c:v>5.8878532249999997</c:v>
                </c:pt>
                <c:pt idx="4">
                  <c:v>9.5185160833333349</c:v>
                </c:pt>
                <c:pt idx="5">
                  <c:v>88.93687273333336</c:v>
                </c:pt>
                <c:pt idx="6">
                  <c:v>22.719601699999998</c:v>
                </c:pt>
                <c:pt idx="7">
                  <c:v>7.2945656666666503</c:v>
                </c:pt>
                <c:pt idx="8">
                  <c:v>13.10519605555556</c:v>
                </c:pt>
                <c:pt idx="9">
                  <c:v>84.734035750000146</c:v>
                </c:pt>
                <c:pt idx="10">
                  <c:v>23.93146416666665</c:v>
                </c:pt>
                <c:pt idx="11">
                  <c:v>6.0303010666666657</c:v>
                </c:pt>
                <c:pt idx="12">
                  <c:v>7.6612282833333349</c:v>
                </c:pt>
                <c:pt idx="13">
                  <c:v>70.546561208333145</c:v>
                </c:pt>
                <c:pt idx="14">
                  <c:v>20.560144125000001</c:v>
                </c:pt>
                <c:pt idx="15">
                  <c:v>5.8113874083333297</c:v>
                </c:pt>
                <c:pt idx="16">
                  <c:v>7.7239788333333355</c:v>
                </c:pt>
                <c:pt idx="17">
                  <c:v>106.78628669166686</c:v>
                </c:pt>
                <c:pt idx="18">
                  <c:v>36.726197749999997</c:v>
                </c:pt>
                <c:pt idx="19">
                  <c:v>8.1442377499999843</c:v>
                </c:pt>
                <c:pt idx="20">
                  <c:v>6.8734449166666653</c:v>
                </c:pt>
                <c:pt idx="21">
                  <c:v>97.913724708333149</c:v>
                </c:pt>
                <c:pt idx="22">
                  <c:v>36.6660267166667</c:v>
                </c:pt>
                <c:pt idx="23">
                  <c:v>8.264148958333335</c:v>
                </c:pt>
                <c:pt idx="24">
                  <c:v>6.5891214333333297</c:v>
                </c:pt>
                <c:pt idx="25">
                  <c:v>80.841496683333148</c:v>
                </c:pt>
                <c:pt idx="26">
                  <c:v>33.885268924999998</c:v>
                </c:pt>
                <c:pt idx="27">
                  <c:v>9.0278451999999998</c:v>
                </c:pt>
                <c:pt idx="28">
                  <c:v>6.6350230333333347</c:v>
                </c:pt>
                <c:pt idx="29">
                  <c:v>94.987212633333343</c:v>
                </c:pt>
                <c:pt idx="30">
                  <c:v>42.606176233333343</c:v>
                </c:pt>
                <c:pt idx="31">
                  <c:v>12.922596749999984</c:v>
                </c:pt>
              </c:numCache>
            </c:numRef>
          </c:val>
          <c:smooth val="0"/>
          <c:extLst xmlns:c15="http://schemas.microsoft.com/office/drawing/2012/chart">
            <c:ext xmlns:c15="http://schemas.microsoft.com/office/drawing/2012/chart" uri="{02D57815-91ED-43cb-92C2-25804820EDAC}">
              <c15:datalabelsRange>
                <c15:f>(TD6_D!$E$23:$E$27,TD6_D!$F$23:$F$27,TD6_D!$G$23:$G$27,TD6_D!$H$23:$H$27,TD6_D!$E$28:$E$32,TD6_D!$F$28:$F$32,TD6_D!$G$28:$G$32,TD6_D!$H$28:$H$32)</c15:f>
                <c15:dlblRangeCache>
                  <c:ptCount val="40"/>
                  <c:pt idx="0">
                    <c:v> 9 </c:v>
                  </c:pt>
                  <c:pt idx="1">
                    <c:v> 126 </c:v>
                  </c:pt>
                  <c:pt idx="2">
                    <c:v> 24 </c:v>
                  </c:pt>
                  <c:pt idx="3">
                    <c:v> 5 </c:v>
                  </c:pt>
                  <c:pt idx="4">
                    <c:v> 163 </c:v>
                  </c:pt>
                  <c:pt idx="5">
                    <c:v> 8 </c:v>
                  </c:pt>
                  <c:pt idx="6">
                    <c:v> 118 </c:v>
                  </c:pt>
                  <c:pt idx="7">
                    <c:v> 26 </c:v>
                  </c:pt>
                  <c:pt idx="8">
                    <c:v> 6 </c:v>
                  </c:pt>
                  <c:pt idx="9">
                    <c:v> 157 </c:v>
                  </c:pt>
                  <c:pt idx="10">
                    <c:v> 8 </c:v>
                  </c:pt>
                  <c:pt idx="11">
                    <c:v> 110 </c:v>
                  </c:pt>
                  <c:pt idx="12">
                    <c:v> 27 </c:v>
                  </c:pt>
                  <c:pt idx="13">
                    <c:v> 5 </c:v>
                  </c:pt>
                  <c:pt idx="14">
                    <c:v> 150 </c:v>
                  </c:pt>
                  <c:pt idx="15">
                    <c:v> 5 </c:v>
                  </c:pt>
                  <c:pt idx="16">
                    <c:v> 96 </c:v>
                  </c:pt>
                  <c:pt idx="17">
                    <c:v> 24 </c:v>
                  </c:pt>
                  <c:pt idx="18">
                    <c:v> 5 </c:v>
                  </c:pt>
                  <c:pt idx="19">
                    <c:v> 130 </c:v>
                  </c:pt>
                  <c:pt idx="20">
                    <c:v> 5 </c:v>
                  </c:pt>
                  <c:pt idx="21">
                    <c:v> 119 </c:v>
                  </c:pt>
                  <c:pt idx="22">
                    <c:v> 39 </c:v>
                  </c:pt>
                  <c:pt idx="23">
                    <c:v> 6 </c:v>
                  </c:pt>
                  <c:pt idx="24">
                    <c:v> 169 </c:v>
                  </c:pt>
                  <c:pt idx="25">
                    <c:v> 4 </c:v>
                  </c:pt>
                  <c:pt idx="26">
                    <c:v> 115 </c:v>
                  </c:pt>
                  <c:pt idx="27">
                    <c:v> 41 </c:v>
                  </c:pt>
                  <c:pt idx="28">
                    <c:v> 6 </c:v>
                  </c:pt>
                  <c:pt idx="29">
                    <c:v> 166 </c:v>
                  </c:pt>
                  <c:pt idx="30">
                    <c:v> 3 </c:v>
                  </c:pt>
                  <c:pt idx="31">
                    <c:v> 90 </c:v>
                  </c:pt>
                  <c:pt idx="32">
                    <c:v> 36 </c:v>
                  </c:pt>
                  <c:pt idx="33">
                    <c:v> 6 </c:v>
                  </c:pt>
                  <c:pt idx="34">
                    <c:v> 134 </c:v>
                  </c:pt>
                  <c:pt idx="35">
                    <c:v> 2 </c:v>
                  </c:pt>
                  <c:pt idx="36">
                    <c:v> 110 </c:v>
                  </c:pt>
                  <c:pt idx="37">
                    <c:v> 47 </c:v>
                  </c:pt>
                  <c:pt idx="38">
                    <c:v> 9 </c:v>
                  </c:pt>
                  <c:pt idx="39">
                    <c:v> 168 </c:v>
                  </c:pt>
                </c15:dlblRangeCache>
              </c15:datalabelsRange>
            </c:ext>
            <c:ext xmlns:c16="http://schemas.microsoft.com/office/drawing/2014/chart" uri="{C3380CC4-5D6E-409C-BE32-E72D297353CC}">
              <c16:uniqueId val="{00000010-8F70-4EEE-AEA9-0B886954CE24}"/>
            </c:ext>
          </c:extLst>
        </c:ser>
        <c:dLbls>
          <c:dLblPos val="t"/>
          <c:showLegendKey val="0"/>
          <c:showVal val="1"/>
          <c:showCatName val="0"/>
          <c:showSerName val="0"/>
          <c:showPercent val="0"/>
          <c:showBubbleSize val="0"/>
        </c:dLbls>
        <c:hiLowLines>
          <c:spPr>
            <a:ln>
              <a:prstDash val="lg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rot="-5400000" vert="horz"/>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max val="200"/>
        </c:scaling>
        <c:delete val="0"/>
        <c:axPos val="l"/>
        <c:title>
          <c:tx>
            <c:rich>
              <a:bodyPr rot="-5400000" vert="horz"/>
              <a:lstStyle/>
              <a:p>
                <a:pPr>
                  <a:defRPr sz="1100" b="0">
                    <a:solidFill>
                      <a:srgbClr val="002060"/>
                    </a:solidFill>
                  </a:defRPr>
                </a:pPr>
                <a:r>
                  <a:rPr lang="en-US" sz="1100" b="0">
                    <a:solidFill>
                      <a:srgbClr val="002060"/>
                    </a:solidFill>
                  </a:rPr>
                  <a:t>Horas totales semanales (millones de horas)</a:t>
                </a:r>
              </a:p>
            </c:rich>
          </c:tx>
          <c:layout>
            <c:manualLayout>
              <c:xMode val="edge"/>
              <c:yMode val="edge"/>
              <c:x val="1.0442362261782387E-3"/>
              <c:y val="0.2220869897880107"/>
            </c:manualLayout>
          </c:layout>
          <c:overlay val="0"/>
        </c:title>
        <c:numFmt formatCode="0" sourceLinked="0"/>
        <c:majorTickMark val="none"/>
        <c:minorTickMark val="none"/>
        <c:tickLblPos val="low"/>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81614641583507119"/>
          <c:y val="0.10438804803347192"/>
          <c:w val="0.16182647647913265"/>
          <c:h val="4.3405377492796715E-2"/>
        </c:manualLayout>
      </c:layout>
      <c:overlay val="0"/>
      <c:txPr>
        <a:bodyPr/>
        <a:lstStyle/>
        <a:p>
          <a:pPr>
            <a:defRPr sz="14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6265990974754772E-2"/>
          <c:y val="0.13177895223797825"/>
          <c:w val="0.9435231109368255"/>
          <c:h val="0.70820129875967142"/>
        </c:manualLayout>
      </c:layout>
      <c:lineChart>
        <c:grouping val="standard"/>
        <c:varyColors val="0"/>
        <c:ser>
          <c:idx val="0"/>
          <c:order val="0"/>
          <c:tx>
            <c:v>Mujeres</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10-4484-419D-8469-638B2637F824}"/>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12-4484-419D-8469-638B2637F824}"/>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TD7_G!$R$1:$Y$2</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(TD7_D!$G$50,TD7_D!$J$50,TD7_D!$M$50,TD7_D!$P$50,TD7_D!$G$55,TD7_D!$J$55,TD7_D!$M$55,TD7_D!$P$55)</c:f>
              <c:numCache>
                <c:formatCode>0.0</c:formatCode>
                <c:ptCount val="8"/>
                <c:pt idx="0">
                  <c:v>22.869060999999999</c:v>
                </c:pt>
                <c:pt idx="1">
                  <c:v>23.160398000000001</c:v>
                </c:pt>
                <c:pt idx="2">
                  <c:v>22.77281</c:v>
                </c:pt>
                <c:pt idx="3">
                  <c:v>22.567748999999999</c:v>
                </c:pt>
                <c:pt idx="4">
                  <c:v>20.196518000000001</c:v>
                </c:pt>
                <c:pt idx="5">
                  <c:v>20.287723</c:v>
                </c:pt>
                <c:pt idx="6">
                  <c:v>20.909956000000001</c:v>
                </c:pt>
                <c:pt idx="7">
                  <c:v>20.068597</c:v>
                </c:pt>
              </c:numCache>
            </c:numRef>
          </c:val>
          <c:smooth val="0"/>
          <c:extLst xmlns:c15="http://schemas.microsoft.com/office/drawing/2012/chart">
            <c:ext xmlns:c16="http://schemas.microsoft.com/office/drawing/2014/chart" uri="{C3380CC4-5D6E-409C-BE32-E72D297353CC}">
              <c16:uniqueId val="{00000013-4484-419D-8469-638B2637F824}"/>
            </c:ext>
          </c:extLst>
        </c:ser>
        <c:ser>
          <c:idx val="4"/>
          <c:order val="5"/>
          <c:tx>
            <c:v>Hombres</c:v>
          </c:tx>
          <c:spPr>
            <a:ln w="9525">
              <a:solidFill>
                <a:srgbClr val="C9C39F"/>
              </a:solidFill>
              <a:prstDash val="dash"/>
            </a:ln>
          </c:spPr>
          <c:marker>
            <c:symbol val="circle"/>
            <c:size val="14"/>
            <c:spPr>
              <a:solidFill>
                <a:srgbClr val="C9C39F"/>
              </a:solidFill>
              <a:ln w="9525">
                <a:solidFill>
                  <a:srgbClr val="C9C39F"/>
                </a:solidFill>
                <a:prstDash val="dash"/>
              </a:ln>
            </c:spPr>
          </c:marker>
          <c:dPt>
            <c:idx val="4"/>
            <c:marker>
              <c:spPr>
                <a:solidFill>
                  <a:srgbClr val="C9C39F"/>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20-4484-419D-8469-638B2637F824}"/>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TD7_G!$R$1:$Y$2</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(TD7_D!$F$50,TD7_D!$I$50,TD7_D!$L$50,TD7_D!$O$50,TD7_D!$F$55,TD7_D!$I$55,TD7_D!$L$55,TD7_D!$O$55)</c:f>
              <c:numCache>
                <c:formatCode>0.0</c:formatCode>
                <c:ptCount val="8"/>
                <c:pt idx="0">
                  <c:v>8.1032984999999993</c:v>
                </c:pt>
                <c:pt idx="1">
                  <c:v>8.0409062000000002</c:v>
                </c:pt>
                <c:pt idx="2">
                  <c:v>8.6275089000000005</c:v>
                </c:pt>
                <c:pt idx="3">
                  <c:v>8.6029180000000007</c:v>
                </c:pt>
                <c:pt idx="4">
                  <c:v>7.8074183000000001</c:v>
                </c:pt>
                <c:pt idx="5">
                  <c:v>8.1099289999999993</c:v>
                </c:pt>
                <c:pt idx="6">
                  <c:v>8.8574856000000004</c:v>
                </c:pt>
                <c:pt idx="7">
                  <c:v>8.5203442999999996</c:v>
                </c:pt>
              </c:numCache>
            </c:numRef>
          </c:val>
          <c:smooth val="0"/>
          <c:extLst xmlns:c15="http://schemas.microsoft.com/office/drawing/2012/chart">
            <c:ext xmlns:c16="http://schemas.microsoft.com/office/drawing/2014/chart" uri="{C3380CC4-5D6E-409C-BE32-E72D297353CC}">
              <c16:uniqueId val="{00000021-4484-419D-8469-638B2637F824}"/>
            </c:ext>
          </c:extLst>
        </c:ser>
        <c:ser>
          <c:idx val="11"/>
          <c:order val="11"/>
          <c:tx>
            <c:v>Brecha</c:v>
          </c:tx>
          <c:spPr>
            <a:ln>
              <a:noFill/>
            </a:ln>
          </c:spPr>
          <c:marker>
            <c:spPr>
              <a:noFill/>
              <a:ln>
                <a:noFill/>
              </a:ln>
            </c:spPr>
          </c:marker>
          <c:dLbls>
            <c:dLbl>
              <c:idx val="0"/>
              <c:tx>
                <c:rich>
                  <a:bodyPr/>
                  <a:lstStyle/>
                  <a:p>
                    <a:fld id="{643BF9B9-7F1C-4F71-83A1-E436FAE6AD8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4484-419D-8469-638B2637F824}"/>
                </c:ext>
              </c:extLst>
            </c:dLbl>
            <c:dLbl>
              <c:idx val="1"/>
              <c:tx>
                <c:rich>
                  <a:bodyPr/>
                  <a:lstStyle/>
                  <a:p>
                    <a:fld id="{2253C3B3-6D9C-4A37-AA64-11B83E273F6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4484-419D-8469-638B2637F824}"/>
                </c:ext>
              </c:extLst>
            </c:dLbl>
            <c:dLbl>
              <c:idx val="2"/>
              <c:layout>
                <c:manualLayout>
                  <c:x val="-8.975653539773365E-3"/>
                  <c:y val="4.1207376120325542E-3"/>
                </c:manualLayout>
              </c:layout>
              <c:tx>
                <c:rich>
                  <a:bodyPr/>
                  <a:lstStyle/>
                  <a:p>
                    <a:fld id="{5E98634C-4F98-4097-AA47-E577EB6DB06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4484-419D-8469-638B2637F824}"/>
                </c:ext>
              </c:extLst>
            </c:dLbl>
            <c:dLbl>
              <c:idx val="3"/>
              <c:tx>
                <c:rich>
                  <a:bodyPr/>
                  <a:lstStyle/>
                  <a:p>
                    <a:fld id="{750B2776-7988-4D58-BEBA-7D70F5C276D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4484-419D-8469-638B2637F824}"/>
                </c:ext>
              </c:extLst>
            </c:dLbl>
            <c:dLbl>
              <c:idx val="4"/>
              <c:tx>
                <c:rich>
                  <a:bodyPr/>
                  <a:lstStyle/>
                  <a:p>
                    <a:fld id="{7B14F42E-84A4-495F-A385-94E7647020F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4484-419D-8469-638B2637F824}"/>
                </c:ext>
              </c:extLst>
            </c:dLbl>
            <c:dLbl>
              <c:idx val="5"/>
              <c:tx>
                <c:rich>
                  <a:bodyPr/>
                  <a:lstStyle/>
                  <a:p>
                    <a:fld id="{0B433E3D-D1ED-4DA7-AD83-4E5D5D5E063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4484-419D-8469-638B2637F824}"/>
                </c:ext>
              </c:extLst>
            </c:dLbl>
            <c:dLbl>
              <c:idx val="6"/>
              <c:tx>
                <c:rich>
                  <a:bodyPr/>
                  <a:lstStyle/>
                  <a:p>
                    <a:fld id="{D5A17F43-06CB-4B49-AC76-2B15F05E829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4484-419D-8469-638B2637F824}"/>
                </c:ext>
              </c:extLst>
            </c:dLbl>
            <c:dLbl>
              <c:idx val="7"/>
              <c:tx>
                <c:rich>
                  <a:bodyPr/>
                  <a:lstStyle/>
                  <a:p>
                    <a:fld id="{13739AB5-9C0F-47C4-8187-02A610561B3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4484-419D-8469-638B2637F824}"/>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15:leaderLines>
                  <c:spPr>
                    <a:ln>
                      <a:noFill/>
                    </a:ln>
                  </c:spPr>
                </c15:leaderLines>
              </c:ext>
            </c:extLst>
          </c:dLbls>
          <c:cat>
            <c:multiLvlStrRef>
              <c:f>TD7_G!$R$1:$Y$2</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(TD7_D!$F$62,TD7_D!$I$62,TD7_D!$L$62,TD7_D!$O$62,TD7_D!$G$62,TD7_D!$J$62,TD7_D!$M$62,TD7_D!$P$62)</c:f>
              <c:numCache>
                <c:formatCode>0.0</c:formatCode>
                <c:ptCount val="8"/>
                <c:pt idx="0">
                  <c:v>15.486179749999998</c:v>
                </c:pt>
                <c:pt idx="1">
                  <c:v>15.600652100000001</c:v>
                </c:pt>
                <c:pt idx="2">
                  <c:v>15.700159450000001</c:v>
                </c:pt>
                <c:pt idx="3">
                  <c:v>15.585333500000001</c:v>
                </c:pt>
                <c:pt idx="4">
                  <c:v>14.00196815</c:v>
                </c:pt>
                <c:pt idx="5">
                  <c:v>14.198826</c:v>
                </c:pt>
                <c:pt idx="6">
                  <c:v>14.883720800000001</c:v>
                </c:pt>
                <c:pt idx="7">
                  <c:v>14.294470650000001</c:v>
                </c:pt>
              </c:numCache>
            </c:numRef>
          </c:val>
          <c:smooth val="0"/>
          <c:extLst xmlns:c15="http://schemas.microsoft.com/office/drawing/2012/chart">
            <c:ext xmlns:c15="http://schemas.microsoft.com/office/drawing/2012/chart" uri="{02D57815-91ED-43cb-92C2-25804820EDAC}">
              <c15:datalabelsRange>
                <c15:f>(TD7_D!$E$27:$H$27,TD7_D!$E$32:$H$32)</c15:f>
                <c15:dlblRangeCache>
                  <c:ptCount val="8"/>
                  <c:pt idx="0">
                    <c:v>14.8</c:v>
                  </c:pt>
                  <c:pt idx="1">
                    <c:v>15.1</c:v>
                  </c:pt>
                  <c:pt idx="2">
                    <c:v>14.1</c:v>
                  </c:pt>
                  <c:pt idx="3">
                    <c:v>14.0</c:v>
                  </c:pt>
                  <c:pt idx="4">
                    <c:v>12.4</c:v>
                  </c:pt>
                  <c:pt idx="5">
                    <c:v>12.2</c:v>
                  </c:pt>
                  <c:pt idx="6">
                    <c:v>12.1</c:v>
                  </c:pt>
                  <c:pt idx="7">
                    <c:v>11.5</c:v>
                  </c:pt>
                </c15:dlblRangeCache>
              </c15:datalabelsRange>
            </c:ext>
            <c:ext xmlns:c16="http://schemas.microsoft.com/office/drawing/2014/chart" uri="{C3380CC4-5D6E-409C-BE32-E72D297353CC}">
              <c16:uniqueId val="{0000000E-4484-419D-8469-638B2637F824}"/>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ext xmlns:c15="http://schemas.microsoft.com/office/drawing/2012/chart" uri="{02D57815-91ED-43cb-92C2-25804820EDAC}">
            <c15:filteredLineSeries>
              <c15:ser>
                <c:idx val="1"/>
                <c:order val="1"/>
                <c:tx>
                  <c:v>Mujeres de 12 a 17</c:v>
                </c:tx>
                <c:spPr>
                  <a:ln w="12700">
                    <a:solidFill>
                      <a:srgbClr val="BBA1CB"/>
                    </a:solidFill>
                    <a:prstDash val="lgDashDot"/>
                  </a:ln>
                </c:spPr>
                <c:marker>
                  <c:symbol val="triangle"/>
                  <c:size val="10"/>
                  <c:spPr>
                    <a:solidFill>
                      <a:srgbClr val="8064A2">
                        <a:lumMod val="60000"/>
                        <a:lumOff val="40000"/>
                      </a:srgbClr>
                    </a:solidFill>
                    <a:ln>
                      <a:solidFill>
                        <a:srgbClr val="BBA1CB"/>
                      </a:solidFill>
                      <a:prstDash val="lgDashDot"/>
                    </a:ln>
                  </c:spPr>
                </c:marker>
                <c:dPt>
                  <c:idx val="3"/>
                  <c:bubble3D val="0"/>
                  <c:extLst>
                    <c:ext xmlns:c16="http://schemas.microsoft.com/office/drawing/2014/chart" uri="{C3380CC4-5D6E-409C-BE32-E72D297353CC}">
                      <c16:uniqueId val="{00000014-4484-419D-8469-638B2637F824}"/>
                    </c:ext>
                  </c:extLst>
                </c:dPt>
                <c:dPt>
                  <c:idx val="4"/>
                  <c:marker>
                    <c:spPr>
                      <a:solidFill>
                        <a:srgbClr val="8064A2">
                          <a:lumMod val="60000"/>
                          <a:lumOff val="40000"/>
                        </a:srgbClr>
                      </a:solidFill>
                      <a:ln>
                        <a:noFill/>
                        <a:prstDash val="lgDashDot"/>
                      </a:ln>
                    </c:spPr>
                  </c:marker>
                  <c:bubble3D val="0"/>
                  <c:spPr>
                    <a:ln w="12700">
                      <a:noFill/>
                      <a:prstDash val="lgDashDot"/>
                    </a:ln>
                  </c:spPr>
                  <c:extLst>
                    <c:ext xmlns:c16="http://schemas.microsoft.com/office/drawing/2014/chart" uri="{C3380CC4-5D6E-409C-BE32-E72D297353CC}">
                      <c16:uniqueId val="{00000016-4484-419D-8469-638B2637F824}"/>
                    </c:ext>
                  </c:extLst>
                </c:dPt>
                <c:dLbls>
                  <c:spPr>
                    <a:noFill/>
                    <a:ln>
                      <a:noFill/>
                    </a:ln>
                    <a:effectLst/>
                  </c:spPr>
                  <c:txPr>
                    <a:bodyPr wrap="square" lIns="38100" tIns="19050" rIns="38100" bIns="19050" anchor="ctr">
                      <a:spAutoFit/>
                    </a:bodyPr>
                    <a:lstStyle/>
                    <a:p>
                      <a:pPr>
                        <a:defRPr sz="1100">
                          <a:solidFill>
                            <a:schemeClr val="accent4">
                              <a:lumMod val="75000"/>
                            </a:schemeClr>
                          </a:solidFill>
                        </a:defRPr>
                      </a:pPr>
                      <a:endParaRPr lang="es-MX"/>
                    </a:p>
                  </c:txPr>
                  <c:dLblPos val="t"/>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c:ext uri="{02D57815-91ED-43cb-92C2-25804820EDAC}">
                        <c15:formulaRef>
                          <c15:sqref>(TD7_D!$G$46,TD7_D!$J$46,TD7_D!$M$46,TD7_D!$P$46,TD7_D!$G$51,TD7_D!$J$51,TD7_D!$M$51,TD7_D!$P$51)</c15:sqref>
                        </c15:formulaRef>
                      </c:ext>
                    </c:extLst>
                    <c:numCache>
                      <c:formatCode>0.0</c:formatCode>
                      <c:ptCount val="8"/>
                      <c:pt idx="0">
                        <c:v>11.712156999999999</c:v>
                      </c:pt>
                      <c:pt idx="1">
                        <c:v>11.827537</c:v>
                      </c:pt>
                      <c:pt idx="2">
                        <c:v>12.758819000000001</c:v>
                      </c:pt>
                      <c:pt idx="3">
                        <c:v>12.054273</c:v>
                      </c:pt>
                      <c:pt idx="4">
                        <c:v>9.5916689000000002</c:v>
                      </c:pt>
                      <c:pt idx="5">
                        <c:v>9.5197819999999993</c:v>
                      </c:pt>
                      <c:pt idx="6">
                        <c:v>11.522603</c:v>
                      </c:pt>
                      <c:pt idx="7">
                        <c:v>10.459844</c:v>
                      </c:pt>
                    </c:numCache>
                  </c:numRef>
                </c:val>
                <c:smooth val="0"/>
                <c:extLst>
                  <c:ext xmlns:c16="http://schemas.microsoft.com/office/drawing/2014/chart" uri="{C3380CC4-5D6E-409C-BE32-E72D297353CC}">
                    <c16:uniqueId val="{00000017-4484-419D-8469-638B2637F824}"/>
                  </c:ext>
                </c:extLst>
              </c15:ser>
            </c15:filteredLineSeries>
            <c15:filteredLineSeries>
              <c15:ser>
                <c:idx val="3"/>
                <c:order val="2"/>
                <c:tx>
                  <c:v>Mujeres de 18 a 44</c:v>
                </c:tx>
                <c:spPr>
                  <a:ln w="6350">
                    <a:solidFill>
                      <a:srgbClr val="CB6BF1"/>
                    </a:solidFill>
                    <a:prstDash val="dashDot"/>
                  </a:ln>
                </c:spPr>
                <c:marker>
                  <c:symbol val="star"/>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dashDot"/>
                    </a:ln>
                  </c:spPr>
                  <c:extLst xmlns:c15="http://schemas.microsoft.com/office/drawing/2012/chart">
                    <c:ext xmlns:c16="http://schemas.microsoft.com/office/drawing/2014/chart" uri="{C3380CC4-5D6E-409C-BE32-E72D297353CC}">
                      <c16:uniqueId val="{00000019-4484-419D-8469-638B2637F824}"/>
                    </c:ext>
                  </c:extLst>
                </c:dPt>
                <c:dLbls>
                  <c:spPr>
                    <a:noFill/>
                    <a:ln>
                      <a:noFill/>
                    </a:ln>
                    <a:effectLst/>
                  </c:spPr>
                  <c:txPr>
                    <a:bodyPr wrap="square" lIns="38100" tIns="19050" rIns="38100" bIns="19050" anchor="ctr">
                      <a:spAutoFit/>
                    </a:bodyPr>
                    <a:lstStyle/>
                    <a:p>
                      <a:pPr>
                        <a:defRPr sz="1100" b="1">
                          <a:solidFill>
                            <a:srgbClr val="CB6BF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(TD7_D!$G$47,TD7_D!$J$47,TD7_D!$M$47,TD7_D!$P$47,TD7_D!$G$52,TD7_D!$J$52,TD7_D!$M$52,TD7_D!$P$52)</c15:sqref>
                        </c15:formulaRef>
                      </c:ext>
                    </c:extLst>
                    <c:numCache>
                      <c:formatCode>0.0</c:formatCode>
                      <c:ptCount val="8"/>
                      <c:pt idx="0">
                        <c:v>24.067813999999998</c:v>
                      </c:pt>
                      <c:pt idx="1">
                        <c:v>24.283041999999998</c:v>
                      </c:pt>
                      <c:pt idx="2">
                        <c:v>23.044681000000001</c:v>
                      </c:pt>
                      <c:pt idx="3">
                        <c:v>23.189571999999998</c:v>
                      </c:pt>
                      <c:pt idx="4">
                        <c:v>18.836582</c:v>
                      </c:pt>
                      <c:pt idx="5">
                        <c:v>18.890784</c:v>
                      </c:pt>
                      <c:pt idx="6">
                        <c:v>18.944638000000001</c:v>
                      </c:pt>
                      <c:pt idx="7">
                        <c:v>18.290613</c:v>
                      </c:pt>
                    </c:numCache>
                  </c:numRef>
                </c:val>
                <c:smooth val="0"/>
                <c:extLst xmlns:c15="http://schemas.microsoft.com/office/drawing/2012/chart">
                  <c:ext xmlns:c16="http://schemas.microsoft.com/office/drawing/2014/chart" uri="{C3380CC4-5D6E-409C-BE32-E72D297353CC}">
                    <c16:uniqueId val="{0000001A-4484-419D-8469-638B2637F824}"/>
                  </c:ext>
                </c:extLst>
              </c15:ser>
            </c15:filteredLineSeries>
            <c15:filteredLineSeries>
              <c15:ser>
                <c:idx val="9"/>
                <c:order val="3"/>
                <c:tx>
                  <c:v>Mujeres de 45 a 65</c:v>
                </c:tx>
                <c:spPr>
                  <a:ln w="9525">
                    <a:solidFill>
                      <a:srgbClr val="990099"/>
                    </a:solidFill>
                    <a:prstDash val="lgDash"/>
                  </a:ln>
                </c:spPr>
                <c:marker>
                  <c:symbol val="circle"/>
                  <c:size val="8"/>
                  <c:spPr>
                    <a:solidFill>
                      <a:srgbClr val="990099"/>
                    </a:solidFill>
                    <a:ln w="9525">
                      <a:solidFill>
                        <a:srgbClr val="990099"/>
                      </a:solidFill>
                      <a:prstDash val="lgDash"/>
                    </a:ln>
                  </c:spPr>
                </c:marker>
                <c:dPt>
                  <c:idx val="3"/>
                  <c:marker>
                    <c:symbol val="circle"/>
                    <c:size val="10"/>
                  </c:marker>
                  <c:bubble3D val="0"/>
                  <c:extLst xmlns:c15="http://schemas.microsoft.com/office/drawing/2012/chart">
                    <c:ext xmlns:c16="http://schemas.microsoft.com/office/drawing/2014/chart" uri="{C3380CC4-5D6E-409C-BE32-E72D297353CC}">
                      <c16:uniqueId val="{0000001B-4484-419D-8469-638B2637F824}"/>
                    </c:ext>
                  </c:extLst>
                </c:dPt>
                <c:dPt>
                  <c:idx val="4"/>
                  <c:marker>
                    <c:spPr>
                      <a:solidFill>
                        <a:srgbClr val="990099"/>
                      </a:solidFill>
                      <a:ln w="9525">
                        <a:noFill/>
                        <a:prstDash val="lgDash"/>
                      </a:ln>
                    </c:spPr>
                  </c:marker>
                  <c:bubble3D val="0"/>
                  <c:spPr>
                    <a:ln w="9525">
                      <a:noFill/>
                      <a:prstDash val="lgDash"/>
                    </a:ln>
                  </c:spPr>
                  <c:extLst xmlns:c15="http://schemas.microsoft.com/office/drawing/2012/chart">
                    <c:ext xmlns:c16="http://schemas.microsoft.com/office/drawing/2014/chart" uri="{C3380CC4-5D6E-409C-BE32-E72D297353CC}">
                      <c16:uniqueId val="{0000001D-4484-419D-8469-638B2637F824}"/>
                    </c:ext>
                  </c:extLst>
                </c:dPt>
                <c:dLbls>
                  <c:spPr>
                    <a:noFill/>
                    <a:ln>
                      <a:noFill/>
                    </a:ln>
                    <a:effectLst/>
                  </c:spPr>
                  <c:txPr>
                    <a:bodyPr wrap="square" lIns="38100" tIns="19050" rIns="38100" bIns="19050" anchor="ctr">
                      <a:spAutoFit/>
                    </a:bodyPr>
                    <a:lstStyle/>
                    <a:p>
                      <a:pPr>
                        <a:defRPr sz="1100">
                          <a:solidFill>
                            <a:srgbClr val="990099"/>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(TD7_D!$G$48,TD7_D!$J$48,TD7_D!$M$48,TD7_D!$P$48,TD7_D!$G$53,TD7_D!$J$53,TD7_D!$M$53,TD7_D!$P$53)</c15:sqref>
                        </c15:formulaRef>
                      </c:ext>
                    </c:extLst>
                    <c:numCache>
                      <c:formatCode>0.0</c:formatCode>
                      <c:ptCount val="8"/>
                      <c:pt idx="0">
                        <c:v>27.510337</c:v>
                      </c:pt>
                      <c:pt idx="1">
                        <c:v>27.410305000000001</c:v>
                      </c:pt>
                      <c:pt idx="2">
                        <c:v>27.528586000000001</c:v>
                      </c:pt>
                      <c:pt idx="3">
                        <c:v>26.660228</c:v>
                      </c:pt>
                      <c:pt idx="4">
                        <c:v>24.807334999999998</c:v>
                      </c:pt>
                      <c:pt idx="5">
                        <c:v>24.692769999999999</c:v>
                      </c:pt>
                      <c:pt idx="6">
                        <c:v>25.095459999999999</c:v>
                      </c:pt>
                      <c:pt idx="7">
                        <c:v>23.849723000000001</c:v>
                      </c:pt>
                    </c:numCache>
                  </c:numRef>
                </c:val>
                <c:smooth val="0"/>
                <c:extLst xmlns:c15="http://schemas.microsoft.com/office/drawing/2012/chart">
                  <c:ext xmlns:c16="http://schemas.microsoft.com/office/drawing/2014/chart" uri="{C3380CC4-5D6E-409C-BE32-E72D297353CC}">
                    <c16:uniqueId val="{0000001E-4484-419D-8469-638B2637F824}"/>
                  </c:ext>
                </c:extLst>
              </c15:ser>
            </c15:filteredLineSeries>
            <c15:filteredLineSeries>
              <c15:ser>
                <c:idx val="10"/>
                <c:order val="4"/>
                <c:tx>
                  <c:v>Mujeres de 65 o más </c:v>
                </c:tx>
                <c:spPr>
                  <a:ln w="9525">
                    <a:solidFill>
                      <a:srgbClr val="FF4BFF"/>
                    </a:solidFill>
                    <a:prstDash val="dash"/>
                  </a:ln>
                </c:spPr>
                <c:marker>
                  <c:symbol val="triangle"/>
                  <c:size val="9"/>
                  <c:spPr>
                    <a:solidFill>
                      <a:srgbClr val="FF4BFF"/>
                    </a:solidFill>
                    <a:ln w="9525">
                      <a:solidFill>
                        <a:srgbClr val="FF4BFF"/>
                      </a:solidFill>
                      <a:prstDash val="dash"/>
                    </a:ln>
                  </c:spPr>
                </c:marker>
                <c:dPt>
                  <c:idx val="4"/>
                  <c:marker>
                    <c:spPr>
                      <a:solidFill>
                        <a:srgbClr val="FF4BFF"/>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01-4484-419D-8469-638B2637F824}"/>
                    </c:ext>
                  </c:extLst>
                </c:dPt>
                <c:dLbls>
                  <c:spPr>
                    <a:noFill/>
                    <a:ln>
                      <a:noFill/>
                    </a:ln>
                    <a:effectLst/>
                  </c:spPr>
                  <c:txPr>
                    <a:bodyPr wrap="square" lIns="38100" tIns="19050" rIns="38100" bIns="19050" anchor="ctr">
                      <a:spAutoFit/>
                    </a:bodyPr>
                    <a:lstStyle/>
                    <a:p>
                      <a:pPr>
                        <a:defRPr sz="1100" b="1">
                          <a:solidFill>
                            <a:srgbClr val="FF4BFF"/>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(TD7_D!$G$49,TD7_D!$J$49,TD7_D!$M$49,TD7_D!$P$49,TD7_D!$G$54,TD7_D!$J$54,TD7_D!$M$54,TD7_D!$P$54)</c15:sqref>
                        </c15:formulaRef>
                      </c:ext>
                    </c:extLst>
                    <c:numCache>
                      <c:formatCode>0.0</c:formatCode>
                      <c:ptCount val="8"/>
                      <c:pt idx="0">
                        <c:v>23.711206000000001</c:v>
                      </c:pt>
                      <c:pt idx="1">
                        <c:v>24.207681999999998</c:v>
                      </c:pt>
                      <c:pt idx="2">
                        <c:v>23.815225000000002</c:v>
                      </c:pt>
                      <c:pt idx="3">
                        <c:v>23.465889000000001</c:v>
                      </c:pt>
                      <c:pt idx="4">
                        <c:v>25.352297</c:v>
                      </c:pt>
                      <c:pt idx="5">
                        <c:v>24.202656999999999</c:v>
                      </c:pt>
                      <c:pt idx="6">
                        <c:v>24.55273</c:v>
                      </c:pt>
                      <c:pt idx="7">
                        <c:v>23.857856000000002</c:v>
                      </c:pt>
                    </c:numCache>
                  </c:numRef>
                </c:val>
                <c:smooth val="0"/>
                <c:extLst xmlns:c15="http://schemas.microsoft.com/office/drawing/2012/chart">
                  <c:ext xmlns:c16="http://schemas.microsoft.com/office/drawing/2014/chart" uri="{C3380CC4-5D6E-409C-BE32-E72D297353CC}">
                    <c16:uniqueId val="{00000002-4484-419D-8469-638B2637F824}"/>
                  </c:ext>
                </c:extLst>
              </c15:ser>
            </c15:filteredLineSeries>
            <c15:filteredLineSeries>
              <c15:ser>
                <c:idx val="5"/>
                <c:order val="6"/>
                <c:tx>
                  <c:v>Hombres de 12 a 17</c:v>
                </c:tx>
                <c:spPr>
                  <a:ln w="9525">
                    <a:solidFill>
                      <a:srgbClr val="9E9576"/>
                    </a:solidFill>
                    <a:prstDash val="lgDashDotDot"/>
                  </a:ln>
                </c:spPr>
                <c:marker>
                  <c:symbol val="triangle"/>
                  <c:size val="8"/>
                  <c:spPr>
                    <a:solidFill>
                      <a:srgbClr val="9E9576"/>
                    </a:solidFill>
                    <a:ln w="9525">
                      <a:solidFill>
                        <a:srgbClr val="9E9576"/>
                      </a:solidFill>
                      <a:prstDash val="lgDashDotDot"/>
                    </a:ln>
                  </c:spPr>
                </c:marker>
                <c:dPt>
                  <c:idx val="4"/>
                  <c:marker>
                    <c:spPr>
                      <a:solidFill>
                        <a:srgbClr val="9E9576"/>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3-4484-419D-8469-638B2637F824}"/>
                    </c:ext>
                  </c:extLst>
                </c:dPt>
                <c:dLbls>
                  <c:spPr>
                    <a:noFill/>
                    <a:ln>
                      <a:noFill/>
                    </a:ln>
                    <a:effectLst/>
                  </c:spPr>
                  <c:txPr>
                    <a:bodyPr wrap="square" lIns="38100" tIns="19050" rIns="38100" bIns="19050" anchor="ctr">
                      <a:spAutoFit/>
                    </a:bodyPr>
                    <a:lstStyle/>
                    <a:p>
                      <a:pPr>
                        <a:defRPr sz="1100">
                          <a:solidFill>
                            <a:srgbClr val="9E9576"/>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(TD7_D!$F$46,TD7_D!$I$46,TD7_D!$L$46,TD7_D!$O$46,TD7_D!$F$51,TD7_D!$I$51,TD7_D!$L$51,TD7_D!$O$51)</c15:sqref>
                        </c15:formulaRef>
                      </c:ext>
                    </c:extLst>
                    <c:numCache>
                      <c:formatCode>0.0</c:formatCode>
                      <c:ptCount val="8"/>
                      <c:pt idx="0">
                        <c:v>7.4230492999999997</c:v>
                      </c:pt>
                      <c:pt idx="1">
                        <c:v>7.1920280999999999</c:v>
                      </c:pt>
                      <c:pt idx="2">
                        <c:v>7.9978344000000003</c:v>
                      </c:pt>
                      <c:pt idx="3">
                        <c:v>7.9429261999999996</c:v>
                      </c:pt>
                      <c:pt idx="4">
                        <c:v>6.5803884000000004</c:v>
                      </c:pt>
                      <c:pt idx="5">
                        <c:v>7.0154648000000002</c:v>
                      </c:pt>
                      <c:pt idx="6">
                        <c:v>7.9027611000000002</c:v>
                      </c:pt>
                      <c:pt idx="7">
                        <c:v>7.5082361000000004</c:v>
                      </c:pt>
                    </c:numCache>
                  </c:numRef>
                </c:val>
                <c:smooth val="0"/>
                <c:extLst xmlns:c15="http://schemas.microsoft.com/office/drawing/2012/chart">
                  <c:ext xmlns:c16="http://schemas.microsoft.com/office/drawing/2014/chart" uri="{C3380CC4-5D6E-409C-BE32-E72D297353CC}">
                    <c16:uniqueId val="{00000024-4484-419D-8469-638B2637F824}"/>
                  </c:ext>
                </c:extLst>
              </c15:ser>
            </c15:filteredLineSeries>
            <c15:filteredLineSeries>
              <c15:ser>
                <c:idx val="6"/>
                <c:order val="7"/>
                <c:tx>
                  <c:v>Hombres de 18 a 44</c:v>
                </c:tx>
                <c:spPr>
                  <a:ln w="12700">
                    <a:solidFill>
                      <a:srgbClr val="C3D69B"/>
                    </a:solidFill>
                    <a:prstDash val="dashDot"/>
                  </a:ln>
                </c:spPr>
                <c:marker>
                  <c:symbol val="plus"/>
                  <c:size val="8"/>
                  <c:spPr>
                    <a:solidFill>
                      <a:srgbClr val="C3D69B"/>
                    </a:solidFill>
                    <a:ln w="12700">
                      <a:solidFill>
                        <a:srgbClr val="C3D69B"/>
                      </a:solidFill>
                      <a:prstDash val="dashDot"/>
                    </a:ln>
                  </c:spPr>
                </c:marker>
                <c:dPt>
                  <c:idx val="4"/>
                  <c:marker>
                    <c:spPr>
                      <a:solidFill>
                        <a:srgbClr val="C3D69B"/>
                      </a:solidFill>
                      <a:ln w="12700">
                        <a:noFill/>
                        <a:prstDash val="dashDot"/>
                      </a:ln>
                    </c:spPr>
                  </c:marker>
                  <c:bubble3D val="0"/>
                  <c:spPr>
                    <a:ln w="12700">
                      <a:noFill/>
                      <a:prstDash val="dashDot"/>
                    </a:ln>
                  </c:spPr>
                  <c:extLst xmlns:c15="http://schemas.microsoft.com/office/drawing/2012/chart">
                    <c:ext xmlns:c16="http://schemas.microsoft.com/office/drawing/2014/chart" uri="{C3380CC4-5D6E-409C-BE32-E72D297353CC}">
                      <c16:uniqueId val="{00000026-4484-419D-8469-638B2637F824}"/>
                    </c:ext>
                  </c:extLst>
                </c:dPt>
                <c:dLbls>
                  <c:spPr>
                    <a:noFill/>
                    <a:ln>
                      <a:noFill/>
                    </a:ln>
                    <a:effectLst/>
                  </c:spPr>
                  <c:txPr>
                    <a:bodyPr wrap="square" lIns="38100" tIns="19050" rIns="38100" bIns="19050" anchor="ctr">
                      <a:spAutoFit/>
                    </a:bodyPr>
                    <a:lstStyle/>
                    <a:p>
                      <a:pPr>
                        <a:defRPr sz="1100" b="1">
                          <a:solidFill>
                            <a:schemeClr val="accent3">
                              <a:lumMod val="50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(TD7_D!$F$47,TD7_D!$I$47,TD7_D!$L$47,TD7_D!$O$47,TD7_D!$F$52,TD7_D!$I$52,TD7_D!$L$52,TD7_D!$O$52)</c15:sqref>
                        </c15:formulaRef>
                      </c:ext>
                    </c:extLst>
                    <c:numCache>
                      <c:formatCode>0.0</c:formatCode>
                      <c:ptCount val="8"/>
                      <c:pt idx="0">
                        <c:v>7.6196124000000003</c:v>
                      </c:pt>
                      <c:pt idx="1">
                        <c:v>7.5316980999999998</c:v>
                      </c:pt>
                      <c:pt idx="2">
                        <c:v>8.2555633999999998</c:v>
                      </c:pt>
                      <c:pt idx="3">
                        <c:v>8.2240179999999992</c:v>
                      </c:pt>
                      <c:pt idx="4">
                        <c:v>7.1961721000000001</c:v>
                      </c:pt>
                      <c:pt idx="5">
                        <c:v>7.4782374000000003</c:v>
                      </c:pt>
                      <c:pt idx="6">
                        <c:v>8.1812918000000003</c:v>
                      </c:pt>
                      <c:pt idx="7">
                        <c:v>7.8147140999999998</c:v>
                      </c:pt>
                    </c:numCache>
                  </c:numRef>
                </c:val>
                <c:smooth val="0"/>
                <c:extLst xmlns:c15="http://schemas.microsoft.com/office/drawing/2012/chart">
                  <c:ext xmlns:c16="http://schemas.microsoft.com/office/drawing/2014/chart" uri="{C3380CC4-5D6E-409C-BE32-E72D297353CC}">
                    <c16:uniqueId val="{00000027-4484-419D-8469-638B2637F824}"/>
                  </c:ext>
                </c:extLst>
              </c15:ser>
            </c15:filteredLineSeries>
            <c15:filteredLineSeries>
              <c15:ser>
                <c:idx val="2"/>
                <c:order val="8"/>
                <c:tx>
                  <c:v>Hombres de 45 a 64</c:v>
                </c:tx>
                <c:spPr>
                  <a:ln w="12700">
                    <a:prstDash val="lgDash"/>
                  </a:ln>
                </c:spPr>
                <c:marker>
                  <c:symbol val="circle"/>
                  <c:size val="8"/>
                  <c:spPr>
                    <a:ln w="12700">
                      <a:prstDash val="lgDash"/>
                    </a:ln>
                  </c:spPr>
                </c:marker>
                <c:dPt>
                  <c:idx val="4"/>
                  <c:marker>
                    <c:spPr>
                      <a:ln w="12700">
                        <a:noFill/>
                        <a:prstDash val="lgDash"/>
                      </a:ln>
                    </c:spPr>
                  </c:marker>
                  <c:bubble3D val="0"/>
                  <c:spPr>
                    <a:ln w="12700">
                      <a:noFill/>
                      <a:prstDash val="lgDash"/>
                    </a:ln>
                  </c:spPr>
                  <c:extLst xmlns:c15="http://schemas.microsoft.com/office/drawing/2012/chart">
                    <c:ext xmlns:c16="http://schemas.microsoft.com/office/drawing/2014/chart" uri="{C3380CC4-5D6E-409C-BE32-E72D297353CC}">
                      <c16:uniqueId val="{00000029-4484-419D-8469-638B2637F824}"/>
                    </c:ext>
                  </c:extLst>
                </c:dPt>
                <c:dLbls>
                  <c:spPr>
                    <a:noFill/>
                    <a:ln>
                      <a:noFill/>
                    </a:ln>
                    <a:effectLst/>
                  </c:spPr>
                  <c:txPr>
                    <a:bodyPr wrap="square" lIns="38100" tIns="19050" rIns="38100" bIns="19050" anchor="ctr">
                      <a:spAutoFit/>
                    </a:bodyPr>
                    <a:lstStyle/>
                    <a:p>
                      <a:pPr>
                        <a:defRPr sz="11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(TD7_D!$F$48,TD7_D!$I$48,TD7_D!$L$48,TD7_D!$O$48,TD7_D!$F$53,TD7_D!$I$53,TD7_D!$L$53,TD7_D!$O$53)</c15:sqref>
                        </c15:formulaRef>
                      </c:ext>
                    </c:extLst>
                    <c:numCache>
                      <c:formatCode>0.0</c:formatCode>
                      <c:ptCount val="8"/>
                      <c:pt idx="0">
                        <c:v>8.8522420000000004</c:v>
                      </c:pt>
                      <c:pt idx="1">
                        <c:v>8.6838119999999996</c:v>
                      </c:pt>
                      <c:pt idx="2">
                        <c:v>9.1526631999999992</c:v>
                      </c:pt>
                      <c:pt idx="3">
                        <c:v>9.0696198999999993</c:v>
                      </c:pt>
                      <c:pt idx="4">
                        <c:v>8.6337323999999995</c:v>
                      </c:pt>
                      <c:pt idx="5">
                        <c:v>8.8921755000000005</c:v>
                      </c:pt>
                      <c:pt idx="6">
                        <c:v>9.4829889999999999</c:v>
                      </c:pt>
                      <c:pt idx="7">
                        <c:v>9.0266330000000004</c:v>
                      </c:pt>
                    </c:numCache>
                  </c:numRef>
                </c:val>
                <c:smooth val="0"/>
                <c:extLst xmlns:c15="http://schemas.microsoft.com/office/drawing/2012/chart">
                  <c:ext xmlns:c16="http://schemas.microsoft.com/office/drawing/2014/chart" uri="{C3380CC4-5D6E-409C-BE32-E72D297353CC}">
                    <c16:uniqueId val="{0000002A-4484-419D-8469-638B2637F824}"/>
                  </c:ext>
                </c:extLst>
              </c15:ser>
            </c15:filteredLineSeries>
            <c15:filteredLineSeries>
              <c15:ser>
                <c:idx val="7"/>
                <c:order val="9"/>
                <c:tx>
                  <c:v>Hombres de 65 o más </c:v>
                </c:tx>
                <c:spPr>
                  <a:ln w="12700">
                    <a:solidFill>
                      <a:srgbClr val="92D050"/>
                    </a:solidFill>
                    <a:prstDash val="dash"/>
                  </a:ln>
                </c:spPr>
                <c:marker>
                  <c:symbol val="triangle"/>
                  <c:size val="9"/>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04-4484-419D-8469-638B2637F824}"/>
                    </c:ext>
                  </c:extLst>
                </c:dPt>
                <c:dLbls>
                  <c:spPr>
                    <a:noFill/>
                    <a:ln>
                      <a:noFill/>
                    </a:ln>
                    <a:effectLst/>
                  </c:spPr>
                  <c:txPr>
                    <a:bodyPr wrap="square" lIns="38100" tIns="19050" rIns="38100" bIns="19050" anchor="ctr">
                      <a:spAutoFit/>
                    </a:bodyPr>
                    <a:lstStyle/>
                    <a:p>
                      <a:pPr>
                        <a:defRPr sz="12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(TD7_D!$F$49,TD7_D!$I$49,TD7_D!$L$49,TD7_D!$O$49,TD7_D!$F$54,TD7_D!$I$54,TD7_D!$L$54,TD7_D!$O$54)</c15:sqref>
                        </c15:formulaRef>
                      </c:ext>
                    </c:extLst>
                    <c:numCache>
                      <c:formatCode>0.0</c:formatCode>
                      <c:ptCount val="8"/>
                      <c:pt idx="0">
                        <c:v>10.525111000000001</c:v>
                      </c:pt>
                      <c:pt idx="1">
                        <c:v>10.588912000000001</c:v>
                      </c:pt>
                      <c:pt idx="2">
                        <c:v>10.54072</c:v>
                      </c:pt>
                      <c:pt idx="3">
                        <c:v>10.619972000000001</c:v>
                      </c:pt>
                      <c:pt idx="4">
                        <c:v>10.968181</c:v>
                      </c:pt>
                      <c:pt idx="5">
                        <c:v>10.93633</c:v>
                      </c:pt>
                      <c:pt idx="6">
                        <c:v>11.383582000000001</c:v>
                      </c:pt>
                      <c:pt idx="7">
                        <c:v>11.274231</c:v>
                      </c:pt>
                    </c:numCache>
                  </c:numRef>
                </c:val>
                <c:smooth val="0"/>
                <c:extLst xmlns:c15="http://schemas.microsoft.com/office/drawing/2012/chart">
                  <c:ext xmlns:c16="http://schemas.microsoft.com/office/drawing/2014/chart" uri="{C3380CC4-5D6E-409C-BE32-E72D297353CC}">
                    <c16:uniqueId val="{00000005-4484-419D-8469-638B2637F824}"/>
                  </c:ext>
                </c:extLst>
              </c15:ser>
            </c15:filteredLineSeries>
            <c15:filteredLineSeries>
              <c15:ser>
                <c:idx val="8"/>
                <c:order val="10"/>
                <c:tx>
                  <c:v>Mujeres de 12 a 17</c:v>
                </c:tx>
                <c:spPr>
                  <a:ln>
                    <a:noFill/>
                  </a:ln>
                </c:spPr>
                <c:marker>
                  <c:spPr>
                    <a:noFill/>
                    <a:ln>
                      <a:noFill/>
                    </a:ln>
                  </c:spPr>
                </c:marker>
                <c:dLbls>
                  <c:delete val="1"/>
                </c:dLbls>
                <c:cat>
                  <c:multiLvlStrRef>
                    <c:extLst xmlns:c15="http://schemas.microsoft.com/office/drawing/2012/chart">
                      <c:ext xmlns:c15="http://schemas.microsoft.com/office/drawing/2012/chart" uri="{02D57815-91ED-43cb-92C2-25804820EDAC}">
                        <c15:formulaRef>
                          <c15:sqref>TD7_G!$R$1:$Y$2</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extLst xmlns:c15="http://schemas.microsoft.com/office/drawing/2012/chart">
                      <c:ext xmlns:c15="http://schemas.microsoft.com/office/drawing/2012/chart" uri="{02D57815-91ED-43cb-92C2-25804820EDAC}">
                        <c15:formulaRef>
                          <c15:sqref>('TD5_D '!$G$46,'TD5_D '!$J$46,'TD5_D '!$M$46,'TD5_D '!$P$46,'TD5_D '!$G$51,'TD5_D '!$J$51,'TD5_D '!$M$51,'TD5_D '!$P$51)</c15:sqref>
                        </c15:formulaRef>
                      </c:ext>
                    </c:extLst>
                    <c:numCache>
                      <c:formatCode>0.0</c:formatCode>
                      <c:ptCount val="8"/>
                      <c:pt idx="0">
                        <c:v>16.062125999999999</c:v>
                      </c:pt>
                      <c:pt idx="1">
                        <c:v>14.911619</c:v>
                      </c:pt>
                      <c:pt idx="2">
                        <c:v>15.917299</c:v>
                      </c:pt>
                      <c:pt idx="3">
                        <c:v>14.584284999999999</c:v>
                      </c:pt>
                      <c:pt idx="4">
                        <c:v>13.617127</c:v>
                      </c:pt>
                      <c:pt idx="5">
                        <c:v>14.247214</c:v>
                      </c:pt>
                      <c:pt idx="6">
                        <c:v>15.069678</c:v>
                      </c:pt>
                      <c:pt idx="7">
                        <c:v>13.474722</c:v>
                      </c:pt>
                    </c:numCache>
                  </c:numRef>
                </c:val>
                <c:smooth val="0"/>
                <c:extLst xmlns:c15="http://schemas.microsoft.com/office/drawing/2012/chart">
                  <c:ext xmlns:c16="http://schemas.microsoft.com/office/drawing/2014/chart" uri="{C3380CC4-5D6E-409C-BE32-E72D297353CC}">
                    <c16:uniqueId val="{0000002B-4484-419D-8469-638B2637F824}"/>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Horas promedio semanales</a:t>
                </a:r>
              </a:p>
            </c:rich>
          </c:tx>
          <c:layout>
            <c:manualLayout>
              <c:xMode val="edge"/>
              <c:yMode val="edge"/>
              <c:x val="1.0911870523302215E-2"/>
              <c:y val="0.38958484146383932"/>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66687284832017812"/>
          <c:y val="0.10942876947889987"/>
          <c:w val="0.31092813601660596"/>
          <c:h val="2.4589174666007647E-2"/>
        </c:manualLayout>
      </c:layout>
      <c:overlay val="0"/>
      <c:txPr>
        <a:bodyPr/>
        <a:lstStyle/>
        <a:p>
          <a:pPr>
            <a:defRPr sz="12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6069011715927886E-2"/>
          <c:y val="0.1523645361339569"/>
          <c:w val="0.932080176290214"/>
          <c:h val="0.64570379770174469"/>
        </c:manualLayout>
      </c:layout>
      <c:lineChart>
        <c:grouping val="standard"/>
        <c:varyColors val="0"/>
        <c:ser>
          <c:idx val="0"/>
          <c:order val="0"/>
          <c:tx>
            <c:v>Mujeres</c:v>
          </c:tx>
          <c:spPr>
            <a:ln w="12700">
              <a:solidFill>
                <a:srgbClr val="7030A0"/>
              </a:solidFill>
              <a:prstDash val="solid"/>
            </a:ln>
          </c:spPr>
          <c:marker>
            <c:symbol val="x"/>
            <c:size val="14"/>
            <c:spPr>
              <a:solidFill>
                <a:srgbClr val="7030A0"/>
              </a:solidFill>
              <a:ln w="12700">
                <a:solidFill>
                  <a:srgbClr val="7030A0"/>
                </a:solidFill>
                <a:prstDash val="solid"/>
              </a:ln>
            </c:spPr>
          </c:marker>
          <c:dPt>
            <c:idx val="3"/>
            <c:bubble3D val="0"/>
            <c:extLst xmlns:c15="http://schemas.microsoft.com/office/drawing/2012/chart">
              <c:ext xmlns:c16="http://schemas.microsoft.com/office/drawing/2014/chart" uri="{C3380CC4-5D6E-409C-BE32-E72D297353CC}">
                <c16:uniqueId val="{00000011-2DD0-4149-A6C5-076E4F00F8BC}"/>
              </c:ext>
            </c:extLst>
          </c:dPt>
          <c:dPt>
            <c:idx val="4"/>
            <c:marker>
              <c:spPr>
                <a:solidFill>
                  <a:srgbClr val="A568D2"/>
                </a:solidFill>
                <a:ln w="12700">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13-2DD0-4149-A6C5-076E4F00F8BC}"/>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1-3F34-44D9-940F-0B28EBE11EEF}"/>
              </c:ext>
            </c:extLst>
          </c:dPt>
          <c:dPt>
            <c:idx val="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F-3F34-44D9-940F-0B28EBE11EEF}"/>
              </c:ext>
            </c:extLst>
          </c:dPt>
          <c:dPt>
            <c:idx val="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0-3F34-44D9-940F-0B28EBE11EEF}"/>
              </c:ext>
            </c:extLst>
          </c:dPt>
          <c:dPt>
            <c:idx val="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05-3F34-44D9-940F-0B28EBE11EEF}"/>
              </c:ext>
            </c:extLst>
          </c:dPt>
          <c:dPt>
            <c:idx val="9"/>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B-3F34-44D9-940F-0B28EBE11EEF}"/>
              </c:ext>
            </c:extLst>
          </c:dPt>
          <c:dPt>
            <c:idx val="10"/>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D-3F34-44D9-940F-0B28EBE11EEF}"/>
              </c:ext>
            </c:extLst>
          </c:dPt>
          <c:dPt>
            <c:idx val="11"/>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C-3F34-44D9-940F-0B28EBE11EEF}"/>
              </c:ext>
            </c:extLst>
          </c:dPt>
          <c:dPt>
            <c:idx val="12"/>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06-3F34-44D9-940F-0B28EBE11EEF}"/>
              </c:ext>
            </c:extLst>
          </c:dPt>
          <c:dPt>
            <c:idx val="1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9-3F34-44D9-940F-0B28EBE11EEF}"/>
              </c:ext>
            </c:extLst>
          </c:dPt>
          <c:dPt>
            <c:idx val="14"/>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8-3F34-44D9-940F-0B28EBE11EEF}"/>
              </c:ext>
            </c:extLst>
          </c:dPt>
          <c:dPt>
            <c:idx val="15"/>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7-3F34-44D9-940F-0B28EBE11EEF}"/>
              </c:ext>
            </c:extLst>
          </c:dPt>
          <c:dPt>
            <c:idx val="16"/>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09-3F34-44D9-940F-0B28EBE11EEF}"/>
              </c:ext>
            </c:extLst>
          </c:dPt>
          <c:dPt>
            <c:idx val="20"/>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08-6432-4A5A-BB86-BF579E48637C}"/>
              </c:ext>
            </c:extLst>
          </c:dPt>
          <c:dPt>
            <c:idx val="21"/>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2-3F34-44D9-940F-0B28EBE11EEF}"/>
              </c:ext>
            </c:extLst>
          </c:dPt>
          <c:dPt>
            <c:idx val="22"/>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3-3F34-44D9-940F-0B28EBE11EEF}"/>
              </c:ext>
            </c:extLst>
          </c:dPt>
          <c:dPt>
            <c:idx val="23"/>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4-3F34-44D9-940F-0B28EBE11EEF}"/>
              </c:ext>
            </c:extLst>
          </c:dPt>
          <c:dPt>
            <c:idx val="24"/>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0E-3F34-44D9-940F-0B28EBE11EEF}"/>
              </c:ext>
            </c:extLst>
          </c:dPt>
          <c:dPt>
            <c:idx val="25"/>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0-3F34-44D9-940F-0B28EBE11EEF}"/>
              </c:ext>
            </c:extLst>
          </c:dPt>
          <c:dPt>
            <c:idx val="26"/>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F-3F34-44D9-940F-0B28EBE11EEF}"/>
              </c:ext>
            </c:extLst>
          </c:dPt>
          <c:dPt>
            <c:idx val="27"/>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E-3F34-44D9-940F-0B28EBE11EEF}"/>
              </c:ext>
            </c:extLst>
          </c:dPt>
          <c:dPt>
            <c:idx val="28"/>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0B-3F34-44D9-940F-0B28EBE11EEF}"/>
              </c:ext>
            </c:extLst>
          </c:dPt>
          <c:dPt>
            <c:idx val="29"/>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B-3F34-44D9-940F-0B28EBE11EEF}"/>
              </c:ext>
            </c:extLst>
          </c:dPt>
          <c:dPt>
            <c:idx val="3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A-3F34-44D9-940F-0B28EBE11EEF}"/>
              </c:ext>
            </c:extLst>
          </c:dPt>
          <c:dPt>
            <c:idx val="3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D-2DD0-4149-A6C5-076E4F00F8BC}"/>
              </c:ext>
            </c:extLst>
          </c:dPt>
          <c:dLbls>
            <c:dLbl>
              <c:idx val="0"/>
              <c:layout>
                <c:manualLayout>
                  <c:x val="-2.3057479659174356E-2"/>
                  <c:y val="-3.24651027436972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3F34-44D9-940F-0B28EBE11EEF}"/>
                </c:ext>
              </c:extLst>
            </c:dLbl>
            <c:dLbl>
              <c:idx val="19"/>
              <c:spPr>
                <a:noFill/>
                <a:ln>
                  <a:noFill/>
                </a:ln>
                <a:effectLst/>
              </c:spPr>
              <c:txPr>
                <a:bodyPr wrap="square" lIns="38100" tIns="19050" rIns="38100" bIns="19050" anchor="ctr">
                  <a:noAutofit/>
                </a:bodyPr>
                <a:lstStyle/>
                <a:p>
                  <a:pPr>
                    <a:defRPr sz="1000">
                      <a:solidFill>
                        <a:sysClr val="windowText" lastClr="000000"/>
                      </a:solidFill>
                    </a:defRPr>
                  </a:pPr>
                  <a:endParaRPr lang="es-MX"/>
                </a:p>
              </c:txPr>
              <c:dLblPos val="t"/>
              <c:showLegendKey val="0"/>
              <c:showVal val="1"/>
              <c:showCatName val="0"/>
              <c:showSerName val="0"/>
              <c:showPercent val="0"/>
              <c:showBubbleSize val="0"/>
              <c:extLst>
                <c:ext xmlns:c15="http://schemas.microsoft.com/office/drawing/2012/chart" uri="{CE6537A1-D6FC-4f65-9D91-7224C49458BB}">
                  <c15:layout>
                    <c:manualLayout>
                      <c:w val="2.6093366074043039E-2"/>
                      <c:h val="2.584276717017393E-2"/>
                    </c:manualLayout>
                  </c15:layout>
                </c:ext>
                <c:ext xmlns:c16="http://schemas.microsoft.com/office/drawing/2014/chart" uri="{C3380CC4-5D6E-409C-BE32-E72D297353CC}">
                  <c16:uniqueId val="{00000032-3F34-44D9-940F-0B28EBE11EEF}"/>
                </c:ext>
              </c:extLst>
            </c:dLbl>
            <c:dLbl>
              <c:idx val="28"/>
              <c:layout>
                <c:manualLayout>
                  <c:x val="-1.8002528121316381E-2"/>
                  <c:y val="-2.99214484851935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F34-44D9-940F-0B28EBE11EEF}"/>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TD7_G!$X$10:$Z$41</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(TD7_D!$G$46:$G$49,TD7_D!$J$46:$J$49,TD7_D!$M$46:$M$49,TD7_D!$P$46:$P$49,TD7_D!$G$51:$G$54,TD7_D!$J$51:$J$54,TD7_D!$M$51:$M$54,TD7_D!$P$51:$P$54)</c:f>
              <c:numCache>
                <c:formatCode>0.0</c:formatCode>
                <c:ptCount val="32"/>
                <c:pt idx="0">
                  <c:v>11.712156999999999</c:v>
                </c:pt>
                <c:pt idx="1">
                  <c:v>24.067813999999998</c:v>
                </c:pt>
                <c:pt idx="2">
                  <c:v>27.510337</c:v>
                </c:pt>
                <c:pt idx="3">
                  <c:v>23.711206000000001</c:v>
                </c:pt>
                <c:pt idx="4">
                  <c:v>11.827537</c:v>
                </c:pt>
                <c:pt idx="5">
                  <c:v>24.283041999999998</c:v>
                </c:pt>
                <c:pt idx="6">
                  <c:v>27.410305000000001</c:v>
                </c:pt>
                <c:pt idx="7">
                  <c:v>24.207681999999998</c:v>
                </c:pt>
                <c:pt idx="8">
                  <c:v>12.758819000000001</c:v>
                </c:pt>
                <c:pt idx="9">
                  <c:v>23.044681000000001</c:v>
                </c:pt>
                <c:pt idx="10">
                  <c:v>27.528586000000001</c:v>
                </c:pt>
                <c:pt idx="11">
                  <c:v>23.815225000000002</c:v>
                </c:pt>
                <c:pt idx="12">
                  <c:v>12.054273</c:v>
                </c:pt>
                <c:pt idx="13">
                  <c:v>23.189571999999998</c:v>
                </c:pt>
                <c:pt idx="14">
                  <c:v>26.660228</c:v>
                </c:pt>
                <c:pt idx="15">
                  <c:v>23.465889000000001</c:v>
                </c:pt>
                <c:pt idx="16">
                  <c:v>9.5916689000000002</c:v>
                </c:pt>
                <c:pt idx="17">
                  <c:v>18.836582</c:v>
                </c:pt>
                <c:pt idx="18">
                  <c:v>24.807334999999998</c:v>
                </c:pt>
                <c:pt idx="19">
                  <c:v>25.352297</c:v>
                </c:pt>
                <c:pt idx="20">
                  <c:v>9.5197819999999993</c:v>
                </c:pt>
                <c:pt idx="21">
                  <c:v>18.890784</c:v>
                </c:pt>
                <c:pt idx="22">
                  <c:v>24.692769999999999</c:v>
                </c:pt>
                <c:pt idx="23">
                  <c:v>24.202656999999999</c:v>
                </c:pt>
                <c:pt idx="24">
                  <c:v>11.522603</c:v>
                </c:pt>
                <c:pt idx="25">
                  <c:v>18.944638000000001</c:v>
                </c:pt>
                <c:pt idx="26">
                  <c:v>25.095459999999999</c:v>
                </c:pt>
                <c:pt idx="27">
                  <c:v>24.55273</c:v>
                </c:pt>
                <c:pt idx="28">
                  <c:v>10.459844</c:v>
                </c:pt>
                <c:pt idx="29">
                  <c:v>18.290613</c:v>
                </c:pt>
                <c:pt idx="30">
                  <c:v>23.849723000000001</c:v>
                </c:pt>
                <c:pt idx="31">
                  <c:v>23.857856000000002</c:v>
                </c:pt>
              </c:numCache>
            </c:numRef>
          </c:val>
          <c:smooth val="0"/>
          <c:extLst xmlns:c15="http://schemas.microsoft.com/office/drawing/2012/chart">
            <c:ext xmlns:c16="http://schemas.microsoft.com/office/drawing/2014/chart" uri="{C3380CC4-5D6E-409C-BE32-E72D297353CC}">
              <c16:uniqueId val="{00000014-2DD0-4149-A6C5-076E4F00F8BC}"/>
            </c:ext>
          </c:extLst>
        </c:ser>
        <c:ser>
          <c:idx val="4"/>
          <c:order val="1"/>
          <c:tx>
            <c:v>Hombres</c:v>
          </c:tx>
          <c:spPr>
            <a:ln w="12700">
              <a:solidFill>
                <a:srgbClr val="008080"/>
              </a:solidFill>
              <a:prstDash val="solid"/>
            </a:ln>
          </c:spPr>
          <c:marker>
            <c:symbol val="circle"/>
            <c:size val="14"/>
            <c:spPr>
              <a:solidFill>
                <a:srgbClr val="008080"/>
              </a:solidFill>
              <a:ln w="12700">
                <a:solidFill>
                  <a:srgbClr val="008080"/>
                </a:solidFill>
                <a:prstDash val="solid"/>
              </a:ln>
            </c:spPr>
          </c:marker>
          <c:dPt>
            <c:idx val="4"/>
            <c:marker>
              <c:spPr>
                <a:solidFill>
                  <a:srgbClr val="00C0BB"/>
                </a:solidFill>
                <a:ln w="12700">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20-2DD0-4149-A6C5-076E4F00F8BC}"/>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5-3F34-44D9-940F-0B28EBE11EEF}"/>
              </c:ext>
            </c:extLst>
          </c:dPt>
          <c:dPt>
            <c:idx val="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7-3F34-44D9-940F-0B28EBE11EEF}"/>
              </c:ext>
            </c:extLst>
          </c:dPt>
          <c:dPt>
            <c:idx val="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6-3F34-44D9-940F-0B28EBE11EEF}"/>
              </c:ext>
            </c:extLst>
          </c:dPt>
          <c:dPt>
            <c:idx val="8"/>
            <c:marker>
              <c:spPr>
                <a:solidFill>
                  <a:srgbClr val="9BBB59">
                    <a:lumMod val="60000"/>
                    <a:lumOff val="40000"/>
                  </a:srgbClr>
                </a:solidFill>
                <a:ln w="12700">
                  <a:noFill/>
                  <a:prstDash val="solid"/>
                </a:ln>
              </c:spPr>
            </c:marker>
            <c:bubble3D val="0"/>
            <c:spPr>
              <a:ln w="12700">
                <a:noFill/>
                <a:prstDash val="solid"/>
              </a:ln>
            </c:spPr>
            <c:extLst>
              <c:ext xmlns:c16="http://schemas.microsoft.com/office/drawing/2014/chart" uri="{C3380CC4-5D6E-409C-BE32-E72D297353CC}">
                <c16:uniqueId val="{00000004-3F34-44D9-940F-0B28EBE11EEF}"/>
              </c:ext>
            </c:extLst>
          </c:dPt>
          <c:dPt>
            <c:idx val="9"/>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23-3F34-44D9-940F-0B28EBE11EEF}"/>
              </c:ext>
            </c:extLst>
          </c:dPt>
          <c:dPt>
            <c:idx val="10"/>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22-3F34-44D9-940F-0B28EBE11EEF}"/>
              </c:ext>
            </c:extLst>
          </c:dPt>
          <c:dPt>
            <c:idx val="11"/>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21-3F34-44D9-940F-0B28EBE11EEF}"/>
              </c:ext>
            </c:extLst>
          </c:dPt>
          <c:dPt>
            <c:idx val="12"/>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07-3F34-44D9-940F-0B28EBE11EEF}"/>
              </c:ext>
            </c:extLst>
          </c:dPt>
          <c:dPt>
            <c:idx val="1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C-3F34-44D9-940F-0B28EBE11EEF}"/>
              </c:ext>
            </c:extLst>
          </c:dPt>
          <c:dPt>
            <c:idx val="14"/>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E-3F34-44D9-940F-0B28EBE11EEF}"/>
              </c:ext>
            </c:extLst>
          </c:dPt>
          <c:dPt>
            <c:idx val="15"/>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D-3F34-44D9-940F-0B28EBE11EEF}"/>
              </c:ext>
            </c:extLst>
          </c:dPt>
          <c:dPt>
            <c:idx val="16"/>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08-3F34-44D9-940F-0B28EBE11EEF}"/>
              </c:ext>
            </c:extLst>
          </c:dPt>
          <c:dPt>
            <c:idx val="20"/>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0C-3F34-44D9-940F-0B28EBE11EEF}"/>
              </c:ext>
            </c:extLst>
          </c:dPt>
          <c:dPt>
            <c:idx val="21"/>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A-3F34-44D9-940F-0B28EBE11EEF}"/>
              </c:ext>
            </c:extLst>
          </c:dPt>
          <c:dPt>
            <c:idx val="22"/>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9-3F34-44D9-940F-0B28EBE11EEF}"/>
              </c:ext>
            </c:extLst>
          </c:dPt>
          <c:dPt>
            <c:idx val="23"/>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8-3F34-44D9-940F-0B28EBE11EEF}"/>
              </c:ext>
            </c:extLst>
          </c:dPt>
          <c:dPt>
            <c:idx val="24"/>
            <c:marker>
              <c:spPr>
                <a:solidFill>
                  <a:srgbClr val="9BBB59">
                    <a:lumMod val="60000"/>
                    <a:lumOff val="40000"/>
                  </a:srgbClr>
                </a:solidFill>
                <a:ln w="12700">
                  <a:noFill/>
                  <a:prstDash val="solid"/>
                </a:ln>
              </c:spPr>
            </c:marker>
            <c:bubble3D val="0"/>
            <c:spPr>
              <a:ln w="12700">
                <a:noFill/>
                <a:prstDash val="solid"/>
              </a:ln>
            </c:spPr>
            <c:extLst>
              <c:ext xmlns:c16="http://schemas.microsoft.com/office/drawing/2014/chart" uri="{C3380CC4-5D6E-409C-BE32-E72D297353CC}">
                <c16:uniqueId val="{0000000D-3F34-44D9-940F-0B28EBE11EEF}"/>
              </c:ext>
            </c:extLst>
          </c:dPt>
          <c:dPt>
            <c:idx val="25"/>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26-3F34-44D9-940F-0B28EBE11EEF}"/>
              </c:ext>
            </c:extLst>
          </c:dPt>
          <c:dPt>
            <c:idx val="26"/>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25-3F34-44D9-940F-0B28EBE11EEF}"/>
              </c:ext>
            </c:extLst>
          </c:dPt>
          <c:dPt>
            <c:idx val="27"/>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24-3F34-44D9-940F-0B28EBE11EEF}"/>
              </c:ext>
            </c:extLst>
          </c:dPt>
          <c:dPt>
            <c:idx val="28"/>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0A-3F34-44D9-940F-0B28EBE11EEF}"/>
              </c:ext>
            </c:extLst>
          </c:dPt>
          <c:dPt>
            <c:idx val="29"/>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1-3F34-44D9-940F-0B28EBE11EEF}"/>
              </c:ext>
            </c:extLst>
          </c:dPt>
          <c:dPt>
            <c:idx val="3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0-3F34-44D9-940F-0B28EBE11EEF}"/>
              </c:ext>
            </c:extLst>
          </c:dPt>
          <c:dPt>
            <c:idx val="3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F-3F34-44D9-940F-0B28EBE11EEF}"/>
              </c:ext>
            </c:extLst>
          </c:dPt>
          <c:dLbls>
            <c:dLbl>
              <c:idx val="0"/>
              <c:layout>
                <c:manualLayout>
                  <c:x val="-2.0874692859234434E-2"/>
                  <c:y val="2.87131352836946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3F34-44D9-940F-0B28EBE11EEF}"/>
                </c:ext>
              </c:extLst>
            </c:dLbl>
            <c:dLbl>
              <c:idx val="1"/>
              <c:layout>
                <c:manualLayout>
                  <c:x val="-1.7545395752498479E-2"/>
                  <c:y val="1.7456789740476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3F34-44D9-940F-0B28EBE11EEF}"/>
                </c:ext>
              </c:extLst>
            </c:dLbl>
            <c:dLbl>
              <c:idx val="29"/>
              <c:layout>
                <c:manualLayout>
                  <c:x val="-8.3898287089746049E-3"/>
                  <c:y val="2.12089049215490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3F34-44D9-940F-0B28EBE11EEF}"/>
                </c:ext>
              </c:extLst>
            </c:dLbl>
            <c:dLbl>
              <c:idx val="30"/>
              <c:layout>
                <c:manualLayout>
                  <c:x val="-3.4239956504766703E-3"/>
                  <c:y val="2.096320612482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3F34-44D9-940F-0B28EBE11EEF}"/>
                </c:ext>
              </c:extLst>
            </c:dLbl>
            <c:dLbl>
              <c:idx val="31"/>
              <c:layout>
                <c:manualLayout>
                  <c:x val="-1.4734236892334465E-2"/>
                  <c:y val="2.6837077693158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3F34-44D9-940F-0B28EBE11EEF}"/>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TD7_G!$X$10:$Z$41</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(TD7_D!$F$46:$F$49,TD7_D!$I$46:$I$49,TD7_D!$L$46:$L$49,TD7_D!$O$46:$O$49,TD7_D!$F$51:$F$54,TD7_D!$I$51:$I$54,TD7_D!$L$51:$L$54,TD7_D!$O$51:$O$54)</c:f>
              <c:numCache>
                <c:formatCode>0.0</c:formatCode>
                <c:ptCount val="32"/>
                <c:pt idx="0">
                  <c:v>7.4230492999999997</c:v>
                </c:pt>
                <c:pt idx="1">
                  <c:v>7.6196124000000003</c:v>
                </c:pt>
                <c:pt idx="2">
                  <c:v>8.8522420000000004</c:v>
                </c:pt>
                <c:pt idx="3">
                  <c:v>10.525111000000001</c:v>
                </c:pt>
                <c:pt idx="4">
                  <c:v>7.1920280999999999</c:v>
                </c:pt>
                <c:pt idx="5">
                  <c:v>7.5316980999999998</c:v>
                </c:pt>
                <c:pt idx="6">
                  <c:v>8.6838119999999996</c:v>
                </c:pt>
                <c:pt idx="7">
                  <c:v>10.588912000000001</c:v>
                </c:pt>
                <c:pt idx="8">
                  <c:v>7.9978344000000003</c:v>
                </c:pt>
                <c:pt idx="9">
                  <c:v>8.2555633999999998</c:v>
                </c:pt>
                <c:pt idx="10">
                  <c:v>9.1526631999999992</c:v>
                </c:pt>
                <c:pt idx="11">
                  <c:v>10.54072</c:v>
                </c:pt>
                <c:pt idx="12">
                  <c:v>7.9429261999999996</c:v>
                </c:pt>
                <c:pt idx="13">
                  <c:v>8.2240179999999992</c:v>
                </c:pt>
                <c:pt idx="14">
                  <c:v>9.0696198999999993</c:v>
                </c:pt>
                <c:pt idx="15">
                  <c:v>10.619972000000001</c:v>
                </c:pt>
                <c:pt idx="16">
                  <c:v>6.5803884000000004</c:v>
                </c:pt>
                <c:pt idx="17">
                  <c:v>7.1961721000000001</c:v>
                </c:pt>
                <c:pt idx="18">
                  <c:v>8.6337323999999995</c:v>
                </c:pt>
                <c:pt idx="19">
                  <c:v>10.968181</c:v>
                </c:pt>
                <c:pt idx="20">
                  <c:v>7.0154648000000002</c:v>
                </c:pt>
                <c:pt idx="21">
                  <c:v>7.4782374000000003</c:v>
                </c:pt>
                <c:pt idx="22">
                  <c:v>8.8921755000000005</c:v>
                </c:pt>
                <c:pt idx="23">
                  <c:v>10.93633</c:v>
                </c:pt>
                <c:pt idx="24">
                  <c:v>7.9027611000000002</c:v>
                </c:pt>
                <c:pt idx="25">
                  <c:v>8.1812918000000003</c:v>
                </c:pt>
                <c:pt idx="26">
                  <c:v>9.4829889999999999</c:v>
                </c:pt>
                <c:pt idx="27">
                  <c:v>11.383582000000001</c:v>
                </c:pt>
                <c:pt idx="28">
                  <c:v>7.5082361000000004</c:v>
                </c:pt>
                <c:pt idx="29">
                  <c:v>7.8147140999999998</c:v>
                </c:pt>
                <c:pt idx="30">
                  <c:v>9.0266330000000004</c:v>
                </c:pt>
                <c:pt idx="31">
                  <c:v>11.274231</c:v>
                </c:pt>
              </c:numCache>
            </c:numRef>
          </c:val>
          <c:smooth val="0"/>
          <c:extLst xmlns:c15="http://schemas.microsoft.com/office/drawing/2012/chart">
            <c:ext xmlns:c16="http://schemas.microsoft.com/office/drawing/2014/chart" uri="{C3380CC4-5D6E-409C-BE32-E72D297353CC}">
              <c16:uniqueId val="{00000021-2DD0-4149-A6C5-076E4F00F8BC}"/>
            </c:ext>
          </c:extLst>
        </c:ser>
        <c:ser>
          <c:idx val="1"/>
          <c:order val="2"/>
          <c:tx>
            <c:v>Brecha</c:v>
          </c:tx>
          <c:spPr>
            <a:ln w="28575">
              <a:noFill/>
            </a:ln>
          </c:spPr>
          <c:marker>
            <c:spPr>
              <a:noFill/>
              <a:ln>
                <a:noFill/>
              </a:ln>
            </c:spPr>
          </c:marker>
          <c:dLbls>
            <c:dLbl>
              <c:idx val="0"/>
              <c:layout>
                <c:manualLayout>
                  <c:x val="-6.6315928274881452E-3"/>
                  <c:y val="-4.2539236562738197E-3"/>
                </c:manualLayout>
              </c:layout>
              <c:tx>
                <c:rich>
                  <a:bodyPr/>
                  <a:lstStyle/>
                  <a:p>
                    <a:fld id="{8570A0C0-B152-40A3-BEDF-6FAE216CB13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2DD0-4149-A6C5-076E4F00F8BC}"/>
                </c:ext>
              </c:extLst>
            </c:dLbl>
            <c:dLbl>
              <c:idx val="1"/>
              <c:layout>
                <c:manualLayout>
                  <c:x val="-6.63159282748816E-3"/>
                  <c:y val="-5.1637377271489121E-3"/>
                </c:manualLayout>
              </c:layout>
              <c:tx>
                <c:rich>
                  <a:bodyPr/>
                  <a:lstStyle/>
                  <a:p>
                    <a:fld id="{274EAD21-E2D8-4F54-97DA-2951536FEC9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2DD0-4149-A6C5-076E4F00F8BC}"/>
                </c:ext>
              </c:extLst>
            </c:dLbl>
            <c:dLbl>
              <c:idx val="2"/>
              <c:layout>
                <c:manualLayout>
                  <c:x val="-5.7992685508041564E-3"/>
                  <c:y val="1.5472895768751528E-2"/>
                </c:manualLayout>
              </c:layout>
              <c:tx>
                <c:rich>
                  <a:bodyPr/>
                  <a:lstStyle/>
                  <a:p>
                    <a:fld id="{139FB026-644A-4CC4-87BE-026F51C05C2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2DD0-4149-A6C5-076E4F00F8BC}"/>
                </c:ext>
              </c:extLst>
            </c:dLbl>
            <c:dLbl>
              <c:idx val="3"/>
              <c:layout>
                <c:manualLayout>
                  <c:x val="-6.6315928274881452E-3"/>
                  <c:y val="2.3404926349967466E-3"/>
                </c:manualLayout>
              </c:layout>
              <c:tx>
                <c:rich>
                  <a:bodyPr/>
                  <a:lstStyle/>
                  <a:p>
                    <a:fld id="{BFCB3F66-9B3B-4E44-AF23-08FE263419F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2DD0-4149-A6C5-076E4F00F8BC}"/>
                </c:ext>
              </c:extLst>
            </c:dLbl>
            <c:dLbl>
              <c:idx val="4"/>
              <c:layout>
                <c:manualLayout>
                  <c:x val="-6.6315928274881452E-3"/>
                  <c:y val="-2.3778660657374222E-3"/>
                </c:manualLayout>
              </c:layout>
              <c:tx>
                <c:rich>
                  <a:bodyPr/>
                  <a:lstStyle/>
                  <a:p>
                    <a:fld id="{AF6DD452-B71D-49BB-A720-FAF1A91205E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2DD0-4149-A6C5-076E4F00F8BC}"/>
                </c:ext>
              </c:extLst>
            </c:dLbl>
            <c:dLbl>
              <c:idx val="5"/>
              <c:layout>
                <c:manualLayout>
                  <c:x val="-7.4639171041721028E-3"/>
                  <c:y val="-1.8296140860903625E-2"/>
                </c:manualLayout>
              </c:layout>
              <c:tx>
                <c:rich>
                  <a:bodyPr/>
                  <a:lstStyle/>
                  <a:p>
                    <a:fld id="{2C6816E1-6A04-41EE-A7B4-A91AB9776BB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2DD0-4149-A6C5-076E4F00F8BC}"/>
                </c:ext>
              </c:extLst>
            </c:dLbl>
            <c:dLbl>
              <c:idx val="6"/>
              <c:layout>
                <c:manualLayout>
                  <c:x val="-5.7992685508041868E-3"/>
                  <c:y val="1.9225010949824324E-2"/>
                </c:manualLayout>
              </c:layout>
              <c:tx>
                <c:rich>
                  <a:bodyPr/>
                  <a:lstStyle/>
                  <a:p>
                    <a:fld id="{23758E01-CB4B-4200-896F-6F91187BD77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2DD0-4149-A6C5-076E4F00F8BC}"/>
                </c:ext>
              </c:extLst>
            </c:dLbl>
            <c:dLbl>
              <c:idx val="7"/>
              <c:layout>
                <c:manualLayout>
                  <c:x val="-5.7992685508041564E-3"/>
                  <c:y val="4.6443504446034911E-4"/>
                </c:manualLayout>
              </c:layout>
              <c:tx>
                <c:rich>
                  <a:bodyPr/>
                  <a:lstStyle/>
                  <a:p>
                    <a:fld id="{7F41B688-1C61-4AAF-9439-8A2D77EFBBE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2DD0-4149-A6C5-076E4F00F8BC}"/>
                </c:ext>
              </c:extLst>
            </c:dLbl>
            <c:dLbl>
              <c:idx val="8"/>
              <c:layout>
                <c:manualLayout>
                  <c:x val="-1.402138995360401E-2"/>
                  <c:y val="7.0023757571671579E-3"/>
                </c:manualLayout>
              </c:layout>
              <c:tx>
                <c:rich>
                  <a:bodyPr rot="-5400000" vert="horz" wrap="square" lIns="38100" tIns="19050" rIns="38100" bIns="19050" anchor="ctr">
                    <a:noAutofit/>
                  </a:bodyPr>
                  <a:lstStyle/>
                  <a:p>
                    <a:pPr>
                      <a:defRPr sz="1200" b="1">
                        <a:solidFill>
                          <a:srgbClr val="002060"/>
                        </a:solidFill>
                      </a:defRPr>
                    </a:pPr>
                    <a:fld id="{9D9FA2E5-E1FC-4415-8BDD-03216DCD242A}" type="CELLRANGE">
                      <a:rPr lang="en-US"/>
                      <a:pPr>
                        <a:defRPr sz="1200" b="1">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3.2406578481363413E-2"/>
                      <c:h val="3.8393444729792309E-2"/>
                    </c:manualLayout>
                  </c15:layout>
                  <c15:dlblFieldTable/>
                  <c15:showDataLabelsRange val="1"/>
                </c:ext>
                <c:ext xmlns:c16="http://schemas.microsoft.com/office/drawing/2014/chart" uri="{C3380CC4-5D6E-409C-BE32-E72D297353CC}">
                  <c16:uniqueId val="{00000035-2DD0-4149-A6C5-076E4F00F8BC}"/>
                </c:ext>
              </c:extLst>
            </c:dLbl>
            <c:dLbl>
              <c:idx val="9"/>
              <c:layout>
                <c:manualLayout>
                  <c:x val="-5.7992685508041564E-3"/>
                  <c:y val="-3.2876801366125146E-3"/>
                </c:manualLayout>
              </c:layout>
              <c:tx>
                <c:rich>
                  <a:bodyPr/>
                  <a:lstStyle/>
                  <a:p>
                    <a:fld id="{4FE00297-7674-4190-8C90-A31F61D96FD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2DD0-4149-A6C5-076E4F00F8BC}"/>
                </c:ext>
              </c:extLst>
            </c:dLbl>
            <c:dLbl>
              <c:idx val="10"/>
              <c:layout>
                <c:manualLayout>
                  <c:x val="-5.7992685508042171E-3"/>
                  <c:y val="3.6109529264651899E-2"/>
                </c:manualLayout>
              </c:layout>
              <c:tx>
                <c:rich>
                  <a:bodyPr/>
                  <a:lstStyle/>
                  <a:p>
                    <a:fld id="{FD8AA989-FC47-4D95-824B-E028A4865B5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2DD0-4149-A6C5-076E4F00F8BC}"/>
                </c:ext>
              </c:extLst>
            </c:dLbl>
            <c:dLbl>
              <c:idx val="11"/>
              <c:layout>
                <c:manualLayout>
                  <c:x val="-7.4583040581552816E-3"/>
                  <c:y val="2.3814567446478994E-3"/>
                </c:manualLayout>
              </c:layout>
              <c:tx>
                <c:rich>
                  <a:bodyPr/>
                  <a:lstStyle/>
                  <a:p>
                    <a:fld id="{366A200E-10B3-4325-9719-3E885D2B619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2DD0-4149-A6C5-076E4F00F8BC}"/>
                </c:ext>
              </c:extLst>
            </c:dLbl>
            <c:dLbl>
              <c:idx val="12"/>
              <c:layout>
                <c:manualLayout>
                  <c:x val="-7.4639171041721332E-3"/>
                  <c:y val="-5.0180847520095602E-4"/>
                </c:manualLayout>
              </c:layout>
              <c:tx>
                <c:rich>
                  <a:bodyPr/>
                  <a:lstStyle/>
                  <a:p>
                    <a:fld id="{307FBBAA-201F-463A-AC5D-DE708DCF419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2DD0-4149-A6C5-076E4F00F8BC}"/>
                </c:ext>
              </c:extLst>
            </c:dLbl>
            <c:dLbl>
              <c:idx val="13"/>
              <c:layout>
                <c:manualLayout>
                  <c:x val="-5.7992685508042171E-3"/>
                  <c:y val="-1.4544025679830829E-2"/>
                </c:manualLayout>
              </c:layout>
              <c:tx>
                <c:rich>
                  <a:bodyPr/>
                  <a:lstStyle/>
                  <a:p>
                    <a:fld id="{753E43E6-93AB-4607-BCD4-D66DDBD7DA9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2DD0-4149-A6C5-076E4F00F8BC}"/>
                </c:ext>
              </c:extLst>
            </c:dLbl>
            <c:dLbl>
              <c:idx val="14"/>
              <c:layout>
                <c:manualLayout>
                  <c:x val="-7.4639171041720725E-3"/>
                  <c:y val="1.9225010949824255E-2"/>
                </c:manualLayout>
              </c:layout>
              <c:tx>
                <c:rich>
                  <a:bodyPr/>
                  <a:lstStyle/>
                  <a:p>
                    <a:fld id="{128B1B09-1D17-4788-8759-D88BD4CDF72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2DD0-4149-A6C5-076E4F00F8BC}"/>
                </c:ext>
              </c:extLst>
            </c:dLbl>
            <c:dLbl>
              <c:idx val="15"/>
              <c:layout>
                <c:manualLayout>
                  <c:x val="-5.7992685508042171E-3"/>
                  <c:y val="9.8447229971423359E-3"/>
                </c:manualLayout>
              </c:layout>
              <c:tx>
                <c:rich>
                  <a:bodyPr/>
                  <a:lstStyle/>
                  <a:p>
                    <a:fld id="{3E4FDBFF-81F7-4A96-86CC-2645CC7FEEE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2DD0-4149-A6C5-076E4F00F8BC}"/>
                </c:ext>
              </c:extLst>
            </c:dLbl>
            <c:dLbl>
              <c:idx val="16"/>
              <c:layout>
                <c:manualLayout>
                  <c:x val="-4.9669442741201676E-3"/>
                  <c:y val="-8.0060388373465463E-3"/>
                </c:manualLayout>
              </c:layout>
              <c:tx>
                <c:rich>
                  <a:bodyPr/>
                  <a:lstStyle/>
                  <a:p>
                    <a:fld id="{A3F1BF06-060D-474F-9D47-DF51E856E42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2DD0-4149-A6C5-076E4F00F8BC}"/>
                </c:ext>
              </c:extLst>
            </c:dLbl>
            <c:dLbl>
              <c:idx val="17"/>
              <c:layout>
                <c:manualLayout>
                  <c:x val="-5.7992685508041564E-3"/>
                  <c:y val="-2.955248640412201E-2"/>
                </c:manualLayout>
              </c:layout>
              <c:tx>
                <c:rich>
                  <a:bodyPr/>
                  <a:lstStyle/>
                  <a:p>
                    <a:fld id="{6B3E9CA1-19FD-4DB5-A519-C7D1A318C56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2DD0-4149-A6C5-076E4F00F8BC}"/>
                </c:ext>
              </c:extLst>
            </c:dLbl>
            <c:dLbl>
              <c:idx val="18"/>
              <c:layout>
                <c:manualLayout>
                  <c:x val="-7.4639171041722555E-3"/>
                  <c:y val="-1.8296140860903694E-2"/>
                </c:manualLayout>
              </c:layout>
              <c:tx>
                <c:rich>
                  <a:bodyPr/>
                  <a:lstStyle/>
                  <a:p>
                    <a:fld id="{035587D0-7CB3-46BE-BBDD-50BF50E2B74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2DD0-4149-A6C5-076E4F00F8BC}"/>
                </c:ext>
              </c:extLst>
            </c:dLbl>
            <c:dLbl>
              <c:idx val="19"/>
              <c:layout>
                <c:manualLayout>
                  <c:x val="-6.6315928274881452E-3"/>
                  <c:y val="1.1720780587678734E-2"/>
                </c:manualLayout>
              </c:layout>
              <c:tx>
                <c:rich>
                  <a:bodyPr/>
                  <a:lstStyle/>
                  <a:p>
                    <a:fld id="{3B41150F-F766-4DE6-B17D-6579AD81FFB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2DD0-4149-A6C5-076E4F00F8BC}"/>
                </c:ext>
              </c:extLst>
            </c:dLbl>
            <c:dLbl>
              <c:idx val="20"/>
              <c:layout>
                <c:manualLayout>
                  <c:x val="-5.7992685508041564E-3"/>
                  <c:y val="-8.006038837346614E-3"/>
                </c:manualLayout>
              </c:layout>
              <c:tx>
                <c:rich>
                  <a:bodyPr/>
                  <a:lstStyle/>
                  <a:p>
                    <a:fld id="{064532E8-BC4D-4F05-800F-96FAE290F4B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2DD0-4149-A6C5-076E4F00F8BC}"/>
                </c:ext>
              </c:extLst>
            </c:dLbl>
            <c:dLbl>
              <c:idx val="21"/>
              <c:layout>
                <c:manualLayout>
                  <c:x val="-5.7992685508041564E-3"/>
                  <c:y val="-5.1637377271489121E-3"/>
                </c:manualLayout>
              </c:layout>
              <c:tx>
                <c:rich>
                  <a:bodyPr/>
                  <a:lstStyle/>
                  <a:p>
                    <a:fld id="{51A63094-2CE8-41A8-907D-960DCF4B4C3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2DD0-4149-A6C5-076E4F00F8BC}"/>
                </c:ext>
              </c:extLst>
            </c:dLbl>
            <c:dLbl>
              <c:idx val="22"/>
              <c:layout>
                <c:manualLayout>
                  <c:x val="-4.9669442741201676E-3"/>
                  <c:y val="2.4853183721433445E-2"/>
                </c:manualLayout>
              </c:layout>
              <c:tx>
                <c:rich>
                  <a:bodyPr/>
                  <a:lstStyle/>
                  <a:p>
                    <a:fld id="{FCE98AC5-4EE2-4381-A89C-9356E0F05D8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2DD0-4149-A6C5-076E4F00F8BC}"/>
                </c:ext>
              </c:extLst>
            </c:dLbl>
            <c:dLbl>
              <c:idx val="23"/>
              <c:layout>
                <c:manualLayout>
                  <c:x val="-5.7992685508041564E-3"/>
                  <c:y val="-8.9158529082216369E-3"/>
                </c:manualLayout>
              </c:layout>
              <c:tx>
                <c:rich>
                  <a:bodyPr/>
                  <a:lstStyle/>
                  <a:p>
                    <a:fld id="{8BF271ED-AD37-404B-87D5-3F203B9C6CA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4-2DD0-4149-A6C5-076E4F00F8BC}"/>
                </c:ext>
              </c:extLst>
            </c:dLbl>
            <c:dLbl>
              <c:idx val="24"/>
              <c:layout>
                <c:manualLayout>
                  <c:x val="-6.6315928274881452E-3"/>
                  <c:y val="-8.006038837346614E-3"/>
                </c:manualLayout>
              </c:layout>
              <c:tx>
                <c:rich>
                  <a:bodyPr/>
                  <a:lstStyle/>
                  <a:p>
                    <a:fld id="{8AF3E44E-4E82-4DFA-B836-445B1B066B9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5-2DD0-4149-A6C5-076E4F00F8BC}"/>
                </c:ext>
              </c:extLst>
            </c:dLbl>
            <c:dLbl>
              <c:idx val="25"/>
              <c:layout>
                <c:manualLayout>
                  <c:x val="-4.9669442741201676E-3"/>
                  <c:y val="-3.2876801366123766E-3"/>
                </c:manualLayout>
              </c:layout>
              <c:tx>
                <c:rich>
                  <a:bodyPr/>
                  <a:lstStyle/>
                  <a:p>
                    <a:fld id="{1FB80EA1-79F9-46A6-A4AE-1A7A7D2E11A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6-2DD0-4149-A6C5-076E4F00F8BC}"/>
                </c:ext>
              </c:extLst>
            </c:dLbl>
            <c:dLbl>
              <c:idx val="26"/>
              <c:layout>
                <c:manualLayout>
                  <c:x val="-6.6315928274882667E-3"/>
                  <c:y val="-8.9158529082216369E-3"/>
                </c:manualLayout>
              </c:layout>
              <c:tx>
                <c:rich>
                  <a:bodyPr/>
                  <a:lstStyle/>
                  <a:p>
                    <a:fld id="{53B27D6B-82FD-4A3B-B2D4-3B4B39848AD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7-2DD0-4149-A6C5-076E4F00F8BC}"/>
                </c:ext>
              </c:extLst>
            </c:dLbl>
            <c:dLbl>
              <c:idx val="27"/>
              <c:layout>
                <c:manualLayout>
                  <c:x val="-7.4639171041721332E-3"/>
                  <c:y val="2.3404926349967466E-3"/>
                </c:manualLayout>
              </c:layout>
              <c:tx>
                <c:rich>
                  <a:bodyPr/>
                  <a:lstStyle/>
                  <a:p>
                    <a:fld id="{2DAA2544-F0B2-4160-8CE2-2442769120E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2DD0-4149-A6C5-076E4F00F8BC}"/>
                </c:ext>
              </c:extLst>
            </c:dLbl>
            <c:dLbl>
              <c:idx val="28"/>
              <c:layout>
                <c:manualLayout>
                  <c:x val="-5.7992685508042787E-3"/>
                  <c:y val="1.3742491153353037E-3"/>
                </c:manualLayout>
              </c:layout>
              <c:tx>
                <c:rich>
                  <a:bodyPr/>
                  <a:lstStyle/>
                  <a:p>
                    <a:fld id="{E2920633-797B-45EB-9AFF-9BFF7B32608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2DD0-4149-A6C5-076E4F00F8BC}"/>
                </c:ext>
              </c:extLst>
            </c:dLbl>
            <c:dLbl>
              <c:idx val="29"/>
              <c:layout>
                <c:manualLayout>
                  <c:x val="-4.9669556529795796E-3"/>
                  <c:y val="-4.8960820188672753E-2"/>
                </c:manualLayout>
              </c:layout>
              <c:tx>
                <c:rich>
                  <a:bodyPr/>
                  <a:lstStyle/>
                  <a:p>
                    <a:fld id="{AFD103E9-437A-4355-869A-D805B3C1FF0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2DD0-4149-A6C5-076E4F00F8BC}"/>
                </c:ext>
              </c:extLst>
            </c:dLbl>
            <c:dLbl>
              <c:idx val="30"/>
              <c:layout>
                <c:manualLayout>
                  <c:x val="-5.7992685508042787E-3"/>
                  <c:y val="7.9686654066058703E-3"/>
                </c:manualLayout>
              </c:layout>
              <c:tx>
                <c:rich>
                  <a:bodyPr/>
                  <a:lstStyle/>
                  <a:p>
                    <a:fld id="{5D577E54-608F-4880-8D8C-CF93D44A2C6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B-2DD0-4149-A6C5-076E4F00F8BC}"/>
                </c:ext>
              </c:extLst>
            </c:dLbl>
            <c:dLbl>
              <c:idx val="31"/>
              <c:layout>
                <c:manualLayout>
                  <c:x val="-6.6315928274881452E-3"/>
                  <c:y val="2.1101068540360653E-2"/>
                </c:manualLayout>
              </c:layout>
              <c:tx>
                <c:rich>
                  <a:bodyPr/>
                  <a:lstStyle/>
                  <a:p>
                    <a:fld id="{D7957778-B438-408A-9A2D-9A30D985A46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C-2DD0-4149-A6C5-076E4F00F8BC}"/>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TD7_G!$X$10:$Z$41</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(TD7_D!$F$58:$F$61,TD7_D!$I$58:$I$61,TD7_D!$L$58:$L$61,TD7_D!$O$58:$O$61,TD7_D!$G$58:$G$61,TD7_D!$J$58:$J$61,TD7_D!$M$58:$M$61,TD7_D!$P$58:$P$61)</c:f>
              <c:numCache>
                <c:formatCode>0.0</c:formatCode>
                <c:ptCount val="32"/>
                <c:pt idx="0">
                  <c:v>9.5676031500000001</c:v>
                </c:pt>
                <c:pt idx="1">
                  <c:v>15.8437132</c:v>
                </c:pt>
                <c:pt idx="2">
                  <c:v>18.181289499999998</c:v>
                </c:pt>
                <c:pt idx="3">
                  <c:v>17.1181585</c:v>
                </c:pt>
                <c:pt idx="4">
                  <c:v>9.5097825500000006</c:v>
                </c:pt>
                <c:pt idx="5">
                  <c:v>15.907370049999999</c:v>
                </c:pt>
                <c:pt idx="6">
                  <c:v>18.047058499999999</c:v>
                </c:pt>
                <c:pt idx="7">
                  <c:v>17.398296999999999</c:v>
                </c:pt>
                <c:pt idx="8">
                  <c:v>10.378326700000001</c:v>
                </c:pt>
                <c:pt idx="9">
                  <c:v>15.6501222</c:v>
                </c:pt>
                <c:pt idx="10">
                  <c:v>18.340624599999998</c:v>
                </c:pt>
                <c:pt idx="11">
                  <c:v>17.177972500000003</c:v>
                </c:pt>
                <c:pt idx="12">
                  <c:v>9.9985996000000004</c:v>
                </c:pt>
                <c:pt idx="13">
                  <c:v>15.706795</c:v>
                </c:pt>
                <c:pt idx="14">
                  <c:v>17.864923949999998</c:v>
                </c:pt>
                <c:pt idx="15">
                  <c:v>17.042930500000001</c:v>
                </c:pt>
                <c:pt idx="16">
                  <c:v>8.0860286499999994</c:v>
                </c:pt>
                <c:pt idx="17">
                  <c:v>13.016377049999999</c:v>
                </c:pt>
                <c:pt idx="18">
                  <c:v>16.720533699999997</c:v>
                </c:pt>
                <c:pt idx="19">
                  <c:v>18.160239000000001</c:v>
                </c:pt>
                <c:pt idx="20">
                  <c:v>8.2676233999999997</c:v>
                </c:pt>
                <c:pt idx="21">
                  <c:v>13.184510700000001</c:v>
                </c:pt>
                <c:pt idx="22">
                  <c:v>16.792472750000002</c:v>
                </c:pt>
                <c:pt idx="23">
                  <c:v>17.5694935</c:v>
                </c:pt>
                <c:pt idx="24">
                  <c:v>9.7126820499999997</c:v>
                </c:pt>
                <c:pt idx="25">
                  <c:v>13.562964900000001</c:v>
                </c:pt>
                <c:pt idx="26">
                  <c:v>17.2892245</c:v>
                </c:pt>
                <c:pt idx="27">
                  <c:v>17.968156</c:v>
                </c:pt>
                <c:pt idx="28">
                  <c:v>8.9840400500000008</c:v>
                </c:pt>
                <c:pt idx="29">
                  <c:v>13.05266355</c:v>
                </c:pt>
                <c:pt idx="30">
                  <c:v>16.438178000000001</c:v>
                </c:pt>
                <c:pt idx="31">
                  <c:v>17.566043499999999</c:v>
                </c:pt>
              </c:numCache>
            </c:numRef>
          </c:val>
          <c:smooth val="0"/>
          <c:extLst>
            <c:ext xmlns:c15="http://schemas.microsoft.com/office/drawing/2012/chart" uri="{02D57815-91ED-43cb-92C2-25804820EDAC}">
              <c15:datalabelsRange>
                <c15:f>(TD7_D!$K$65:$K$68,TD7_D!$L$65:$L$68,TD7_D!$M$65:$M$68,TD7_D!$N$65:$N$68,TD7_D!$K$70:$K$73,TD7_D!$L$70:$L$73,TD7_D!$M$70:$M$73,TD7_D!$N$70:$N$73)</c15:f>
                <c15:dlblRangeCache>
                  <c:ptCount val="32"/>
                  <c:pt idx="0">
                    <c:v>4.3</c:v>
                  </c:pt>
                  <c:pt idx="1">
                    <c:v>16.4</c:v>
                  </c:pt>
                  <c:pt idx="2">
                    <c:v>18.7</c:v>
                  </c:pt>
                  <c:pt idx="3">
                    <c:v>13.2</c:v>
                  </c:pt>
                  <c:pt idx="4">
                    <c:v>4.6</c:v>
                  </c:pt>
                  <c:pt idx="5">
                    <c:v>16.8</c:v>
                  </c:pt>
                  <c:pt idx="6">
                    <c:v>18.7</c:v>
                  </c:pt>
                  <c:pt idx="7">
                    <c:v>13.6</c:v>
                  </c:pt>
                  <c:pt idx="8">
                    <c:v>4.8</c:v>
                  </c:pt>
                  <c:pt idx="9">
                    <c:v>14.8</c:v>
                  </c:pt>
                  <c:pt idx="10">
                    <c:v>18.4</c:v>
                  </c:pt>
                  <c:pt idx="11">
                    <c:v>13.3</c:v>
                  </c:pt>
                  <c:pt idx="12">
                    <c:v>4.1</c:v>
                  </c:pt>
                  <c:pt idx="13">
                    <c:v>15.0</c:v>
                  </c:pt>
                  <c:pt idx="14">
                    <c:v>17.6</c:v>
                  </c:pt>
                  <c:pt idx="15">
                    <c:v>12.8</c:v>
                  </c:pt>
                  <c:pt idx="16">
                    <c:v>3.0</c:v>
                  </c:pt>
                  <c:pt idx="17">
                    <c:v>11.6</c:v>
                  </c:pt>
                  <c:pt idx="18">
                    <c:v>16.2</c:v>
                  </c:pt>
                  <c:pt idx="19">
                    <c:v>14.4</c:v>
                  </c:pt>
                  <c:pt idx="20">
                    <c:v>2.5</c:v>
                  </c:pt>
                  <c:pt idx="21">
                    <c:v>11.4</c:v>
                  </c:pt>
                  <c:pt idx="22">
                    <c:v>15.8</c:v>
                  </c:pt>
                  <c:pt idx="23">
                    <c:v>13.3</c:v>
                  </c:pt>
                  <c:pt idx="24">
                    <c:v>3.6</c:v>
                  </c:pt>
                  <c:pt idx="25">
                    <c:v>10.8</c:v>
                  </c:pt>
                  <c:pt idx="26">
                    <c:v>15.6</c:v>
                  </c:pt>
                  <c:pt idx="27">
                    <c:v>13.2</c:v>
                  </c:pt>
                  <c:pt idx="28">
                    <c:v>3.0</c:v>
                  </c:pt>
                  <c:pt idx="29">
                    <c:v>10.5</c:v>
                  </c:pt>
                  <c:pt idx="30">
                    <c:v>14.8</c:v>
                  </c:pt>
                  <c:pt idx="31">
                    <c:v>12.6</c:v>
                  </c:pt>
                </c15:dlblRangeCache>
              </c15:datalabelsRange>
            </c:ext>
            <c:ext xmlns:c16="http://schemas.microsoft.com/office/drawing/2014/chart" uri="{C3380CC4-5D6E-409C-BE32-E72D297353CC}">
              <c16:uniqueId val="{0000002B-2DD0-4149-A6C5-076E4F00F8BC}"/>
            </c:ext>
          </c:extLst>
        </c:ser>
        <c:dLbls>
          <c:dLblPos val="b"/>
          <c:showLegendKey val="0"/>
          <c:showVal val="1"/>
          <c:showCatName val="0"/>
          <c:showSerName val="0"/>
          <c:showPercent val="0"/>
          <c:showBubbleSize val="0"/>
        </c:dLbls>
        <c:hiLowLines>
          <c:spPr>
            <a:ln w="9525" cap="flat" cmpd="sng" algn="ctr">
              <a:solidFill>
                <a:srgbClr val="002060"/>
              </a:solidFill>
              <a:prstDash val="dash"/>
            </a:ln>
            <a:effectLst/>
          </c:spPr>
        </c:hiLowLines>
        <c:marker val="1"/>
        <c:smooth val="0"/>
        <c:axId val="443098400"/>
        <c:axId val="443098792"/>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i="0" u="none" strike="noStrike" kern="1200" baseline="0">
                    <a:solidFill>
                      <a:srgbClr val="002060"/>
                    </a:solidFill>
                    <a:latin typeface="Trebuchet MS" pitchFamily="34" charset="0"/>
                  </a:rPr>
                  <a:t>Horas totales semanales (millones de horas)</a:t>
                </a:r>
              </a:p>
            </c:rich>
          </c:tx>
          <c:layout>
            <c:manualLayout>
              <c:xMode val="edge"/>
              <c:yMode val="edge"/>
              <c:x val="7.6941377752580047E-3"/>
              <c:y val="0.28981953703077895"/>
            </c:manualLayout>
          </c:layout>
          <c:overlay val="0"/>
        </c:title>
        <c:numFmt formatCode="0" sourceLinked="0"/>
        <c:majorTickMark val="out"/>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72579450267510337"/>
          <c:y val="9.8898517840642935E-2"/>
          <c:w val="0.27227253888265118"/>
          <c:h val="5.1278591662121599E-2"/>
        </c:manualLayout>
      </c:layout>
      <c:overlay val="0"/>
      <c:txPr>
        <a:bodyPr/>
        <a:lstStyle/>
        <a:p>
          <a:pPr>
            <a:defRPr sz="14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1684383864672586E-2"/>
          <c:y val="0.15461202200863244"/>
          <c:w val="0.93378341354804906"/>
          <c:h val="0.72268158825267448"/>
        </c:manualLayout>
      </c:layout>
      <c:lineChart>
        <c:grouping val="standard"/>
        <c:varyColors val="0"/>
        <c:ser>
          <c:idx val="0"/>
          <c:order val="0"/>
          <c:tx>
            <c:v>Mujeres</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93EC-4E3F-8058-EFBD4AAA89F5}"/>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93EC-4E3F-8058-EFBD4AAA89F5}"/>
              </c:ext>
            </c:extLst>
          </c:dPt>
          <c:dLbls>
            <c:spPr>
              <a:noFill/>
              <a:ln>
                <a:noFill/>
              </a:ln>
              <a:effectLst/>
            </c:spPr>
            <c:txPr>
              <a:bodyPr wrap="square" lIns="38100" tIns="19050" rIns="38100" bIns="19050" anchor="ctr">
                <a:spAutoFit/>
              </a:bodyPr>
              <a:lstStyle/>
              <a:p>
                <a:pPr>
                  <a:defRPr sz="11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TD8_G!$S$1:$Z$2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(TD8_D!$G$50,TD8_D!$J$50,TD8_D!$M$50,TD8_D!$P$50,TD8_D!$G$55,TD8_D!$J$55,TD8_D!$M$55,TD8_D!$P$55)</c:f>
              <c:numCache>
                <c:formatCode>_-* #,##0_-;\-* #,##0_-;_-* "-"??_-;_-@_-</c:formatCode>
                <c:ptCount val="8"/>
                <c:pt idx="0">
                  <c:v>407.95937278333298</c:v>
                </c:pt>
                <c:pt idx="1">
                  <c:v>411.07303133333301</c:v>
                </c:pt>
                <c:pt idx="2">
                  <c:v>443.66992868333296</c:v>
                </c:pt>
                <c:pt idx="3">
                  <c:v>369.11704786666695</c:v>
                </c:pt>
                <c:pt idx="4">
                  <c:v>482.531475516667</c:v>
                </c:pt>
                <c:pt idx="5">
                  <c:v>498.30681788333305</c:v>
                </c:pt>
                <c:pt idx="6">
                  <c:v>532.68407794999996</c:v>
                </c:pt>
                <c:pt idx="7">
                  <c:v>591.92240875000005</c:v>
                </c:pt>
              </c:numCache>
            </c:numRef>
          </c:val>
          <c:smooth val="0"/>
          <c:extLst xmlns:c15="http://schemas.microsoft.com/office/drawing/2012/chart">
            <c:ext xmlns:c16="http://schemas.microsoft.com/office/drawing/2014/chart" uri="{C3380CC4-5D6E-409C-BE32-E72D297353CC}">
              <c16:uniqueId val="{00000004-93EC-4E3F-8058-EFBD4AAA89F5}"/>
            </c:ext>
          </c:extLst>
        </c:ser>
        <c:ser>
          <c:idx val="4"/>
          <c:order val="5"/>
          <c:tx>
            <c:v>Hombres</c:v>
          </c:tx>
          <c:spPr>
            <a:ln w="9525">
              <a:solidFill>
                <a:srgbClr val="9E9576"/>
              </a:solidFill>
              <a:prstDash val="dash"/>
            </a:ln>
          </c:spPr>
          <c:marker>
            <c:symbol val="circle"/>
            <c:size val="14"/>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06-93EC-4E3F-8058-EFBD4AAA89F5}"/>
              </c:ext>
            </c:extLst>
          </c:dPt>
          <c:dLbls>
            <c:spPr>
              <a:noFill/>
              <a:ln>
                <a:noFill/>
              </a:ln>
              <a:effectLst/>
            </c:spPr>
            <c:txPr>
              <a:bodyPr wrap="square" lIns="38100" tIns="19050" rIns="38100" bIns="19050" anchor="ctr">
                <a:spAutoFit/>
              </a:bodyPr>
              <a:lstStyle/>
              <a:p>
                <a:pPr>
                  <a:defRPr sz="110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TD8_G!$S$1:$Z$2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(TD8_D!$F$50,TD8_D!$I$50,TD8_D!$L$50,TD8_D!$O$50,TD8_D!$F$55,TD8_D!$I$55,TD8_D!$L$55,TD8_D!$O$55)</c:f>
              <c:numCache>
                <c:formatCode>_-* #,##0_-;\-* #,##0_-;_-* "-"??_-;_-@_-</c:formatCode>
                <c:ptCount val="8"/>
                <c:pt idx="0">
                  <c:v>66.457484833333297</c:v>
                </c:pt>
                <c:pt idx="1">
                  <c:v>66.751084433333304</c:v>
                </c:pt>
                <c:pt idx="2">
                  <c:v>87.036941049999996</c:v>
                </c:pt>
                <c:pt idx="3">
                  <c:v>68.02870935</c:v>
                </c:pt>
                <c:pt idx="4">
                  <c:v>113.65556321666699</c:v>
                </c:pt>
                <c:pt idx="5">
                  <c:v>122.078533633333</c:v>
                </c:pt>
                <c:pt idx="6">
                  <c:v>145.51379383333298</c:v>
                </c:pt>
                <c:pt idx="7">
                  <c:v>158.58859749999999</c:v>
                </c:pt>
              </c:numCache>
            </c:numRef>
          </c:val>
          <c:smooth val="0"/>
          <c:extLst xmlns:c15="http://schemas.microsoft.com/office/drawing/2012/chart">
            <c:ext xmlns:c16="http://schemas.microsoft.com/office/drawing/2014/chart" uri="{C3380CC4-5D6E-409C-BE32-E72D297353CC}">
              <c16:uniqueId val="{00000007-93EC-4E3F-8058-EFBD4AAA89F5}"/>
            </c:ext>
          </c:extLst>
        </c:ser>
        <c:ser>
          <c:idx val="11"/>
          <c:order val="10"/>
          <c:tx>
            <c:v>Brecha</c:v>
          </c:tx>
          <c:spPr>
            <a:ln>
              <a:noFill/>
            </a:ln>
          </c:spPr>
          <c:marker>
            <c:spPr>
              <a:noFill/>
              <a:ln>
                <a:noFill/>
              </a:ln>
            </c:spPr>
          </c:marker>
          <c:dLbls>
            <c:dLbl>
              <c:idx val="0"/>
              <c:tx>
                <c:rich>
                  <a:bodyPr/>
                  <a:lstStyle/>
                  <a:p>
                    <a:fld id="{7E4C886D-E22B-47A4-A487-E74C87DC6B3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93EC-4E3F-8058-EFBD4AAA89F5}"/>
                </c:ext>
              </c:extLst>
            </c:dLbl>
            <c:dLbl>
              <c:idx val="1"/>
              <c:tx>
                <c:rich>
                  <a:bodyPr/>
                  <a:lstStyle/>
                  <a:p>
                    <a:fld id="{E57C874B-B9EE-4C69-9CA2-BC0E2A6D474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93EC-4E3F-8058-EFBD4AAA89F5}"/>
                </c:ext>
              </c:extLst>
            </c:dLbl>
            <c:dLbl>
              <c:idx val="2"/>
              <c:layout>
                <c:manualLayout>
                  <c:x val="-4.698477061624782E-3"/>
                  <c:y val="9.8025530899546656E-3"/>
                </c:manualLayout>
              </c:layout>
              <c:tx>
                <c:rich>
                  <a:bodyPr/>
                  <a:lstStyle/>
                  <a:p>
                    <a:fld id="{F385F41E-7AF4-489C-8C88-32D88E504FF7}" type="CELLRANGE">
                      <a:rPr lang="en-US"/>
                      <a:pPr/>
                      <a:t>[CELLRANGE]</a:t>
                    </a:fld>
                    <a:endParaRPr lang="es-MX"/>
                  </a:p>
                </c:rich>
              </c:tx>
              <c:dLblPos val="r"/>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A-93EC-4E3F-8058-EFBD4AAA89F5}"/>
                </c:ext>
              </c:extLst>
            </c:dLbl>
            <c:dLbl>
              <c:idx val="3"/>
              <c:layout>
                <c:manualLayout>
                  <c:x val="-2.1385799828913601E-3"/>
                  <c:y val="-5.681818181818182E-3"/>
                </c:manualLayout>
              </c:layout>
              <c:tx>
                <c:rich>
                  <a:bodyPr/>
                  <a:lstStyle/>
                  <a:p>
                    <a:fld id="{B6DAF4EE-994C-4217-A858-3CD4B26E564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93EC-4E3F-8058-EFBD4AAA89F5}"/>
                </c:ext>
              </c:extLst>
            </c:dLbl>
            <c:dLbl>
              <c:idx val="4"/>
              <c:layout>
                <c:manualLayout>
                  <c:x val="-7.5756316896599387E-3"/>
                  <c:y val="-5.9484336040187938E-17"/>
                </c:manualLayout>
              </c:layout>
              <c:tx>
                <c:rich>
                  <a:bodyPr/>
                  <a:lstStyle/>
                  <a:p>
                    <a:fld id="{571A0A6A-D589-46F6-A04F-53BF9C8E892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93EC-4E3F-8058-EFBD4AAA89F5}"/>
                </c:ext>
              </c:extLst>
            </c:dLbl>
            <c:dLbl>
              <c:idx val="5"/>
              <c:layout>
                <c:manualLayout>
                  <c:x val="-5.4111654926142644E-3"/>
                  <c:y val="0"/>
                </c:manualLayout>
              </c:layout>
              <c:tx>
                <c:rich>
                  <a:bodyPr/>
                  <a:lstStyle/>
                  <a:p>
                    <a:fld id="{EC8A66A4-A47A-43BE-9412-EEF53F46DAE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93EC-4E3F-8058-EFBD4AAA89F5}"/>
                </c:ext>
              </c:extLst>
            </c:dLbl>
            <c:dLbl>
              <c:idx val="6"/>
              <c:layout>
                <c:manualLayout>
                  <c:x val="-6.4933985911370222E-3"/>
                  <c:y val="-1.1896867208037588E-16"/>
                </c:manualLayout>
              </c:layout>
              <c:tx>
                <c:rich>
                  <a:bodyPr/>
                  <a:lstStyle/>
                  <a:p>
                    <a:fld id="{5D0D1E7D-6EB8-4F11-9781-72CFCA32E45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93EC-4E3F-8058-EFBD4AAA89F5}"/>
                </c:ext>
              </c:extLst>
            </c:dLbl>
            <c:dLbl>
              <c:idx val="7"/>
              <c:layout>
                <c:manualLayout>
                  <c:x val="-3.2466992955686698E-3"/>
                  <c:y val="0"/>
                </c:manualLayout>
              </c:layout>
              <c:tx>
                <c:rich>
                  <a:bodyPr/>
                  <a:lstStyle/>
                  <a:p>
                    <a:fld id="{5667F1A9-6CDF-40FC-9FBF-BFDF5734B64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93EC-4E3F-8058-EFBD4AAA89F5}"/>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15:leaderLines>
                  <c:spPr>
                    <a:ln>
                      <a:noFill/>
                    </a:ln>
                  </c:spPr>
                </c15:leaderLines>
              </c:ext>
            </c:extLst>
          </c:dLbls>
          <c:cat>
            <c:multiLvlStrRef>
              <c:f>TD8_G!$S$1:$Z$2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(TD8_D!$G$61,TD8_D!$J$61,TD8_D!$M$61,TD8_D!$P$61,TD8_D!$H$61,TD8_D!$K$61,TD8_D!$N$61,TD8_D!$Q$61)</c:f>
              <c:numCache>
                <c:formatCode>0.0</c:formatCode>
                <c:ptCount val="8"/>
                <c:pt idx="0">
                  <c:v>237.20842880833314</c:v>
                </c:pt>
                <c:pt idx="1">
                  <c:v>238.91205788333315</c:v>
                </c:pt>
                <c:pt idx="2">
                  <c:v>265.35343486666648</c:v>
                </c:pt>
                <c:pt idx="3">
                  <c:v>218.57287860833347</c:v>
                </c:pt>
                <c:pt idx="4">
                  <c:v>298.09351936666701</c:v>
                </c:pt>
                <c:pt idx="5">
                  <c:v>310.19267575833305</c:v>
                </c:pt>
                <c:pt idx="6">
                  <c:v>339.09893589166649</c:v>
                </c:pt>
                <c:pt idx="7">
                  <c:v>375.25550312500002</c:v>
                </c:pt>
              </c:numCache>
            </c:numRef>
          </c:val>
          <c:smooth val="0"/>
          <c:extLst xmlns:c15="http://schemas.microsoft.com/office/drawing/2012/chart">
            <c:ext xmlns:c15="http://schemas.microsoft.com/office/drawing/2012/chart" uri="{02D57815-91ED-43cb-92C2-25804820EDAC}">
              <c15:datalabelsRange>
                <c15:f>(TD8_D!$E$27:$H$27,TD8_D!$E$32:$H$32)</c15:f>
                <c15:dlblRangeCache>
                  <c:ptCount val="8"/>
                  <c:pt idx="0">
                    <c:v> 342 </c:v>
                  </c:pt>
                  <c:pt idx="1">
                    <c:v> 344 </c:v>
                  </c:pt>
                  <c:pt idx="2">
                    <c:v> 357 </c:v>
                  </c:pt>
                  <c:pt idx="3">
                    <c:v> 301 </c:v>
                  </c:pt>
                  <c:pt idx="4">
                    <c:v> 369 </c:v>
                  </c:pt>
                  <c:pt idx="5">
                    <c:v> 376 </c:v>
                  </c:pt>
                  <c:pt idx="6">
                    <c:v> 387 </c:v>
                  </c:pt>
                  <c:pt idx="7">
                    <c:v> 433 </c:v>
                  </c:pt>
                </c15:dlblRangeCache>
              </c15:datalabelsRange>
            </c:ext>
            <c:ext xmlns:c16="http://schemas.microsoft.com/office/drawing/2014/chart" uri="{C3380CC4-5D6E-409C-BE32-E72D297353CC}">
              <c16:uniqueId val="{00000010-93EC-4E3F-8058-EFBD4AAA89F5}"/>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ext xmlns:c15="http://schemas.microsoft.com/office/drawing/2012/chart" uri="{02D57815-91ED-43cb-92C2-25804820EDAC}">
            <c15:filteredLineSeries>
              <c15:ser>
                <c:idx val="1"/>
                <c:order val="1"/>
                <c:tx>
                  <c:v>Mujeres de 12 a 17</c:v>
                </c:tx>
                <c:spPr>
                  <a:ln w="12700">
                    <a:solidFill>
                      <a:srgbClr val="BBA1CB"/>
                    </a:solidFill>
                    <a:prstDash val="lgDashDot"/>
                  </a:ln>
                </c:spPr>
                <c:marker>
                  <c:symbol val="triangle"/>
                  <c:size val="10"/>
                  <c:spPr>
                    <a:solidFill>
                      <a:srgbClr val="8064A2">
                        <a:lumMod val="60000"/>
                        <a:lumOff val="40000"/>
                      </a:srgbClr>
                    </a:solidFill>
                    <a:ln>
                      <a:solidFill>
                        <a:srgbClr val="BBA1CB"/>
                      </a:solidFill>
                      <a:prstDash val="lgDashDot"/>
                    </a:ln>
                  </c:spPr>
                </c:marker>
                <c:dPt>
                  <c:idx val="3"/>
                  <c:bubble3D val="0"/>
                  <c:extLst>
                    <c:ext xmlns:c16="http://schemas.microsoft.com/office/drawing/2014/chart" uri="{C3380CC4-5D6E-409C-BE32-E72D297353CC}">
                      <c16:uniqueId val="{00000011-93EC-4E3F-8058-EFBD4AAA89F5}"/>
                    </c:ext>
                  </c:extLst>
                </c:dPt>
                <c:dPt>
                  <c:idx val="4"/>
                  <c:marker>
                    <c:spPr>
                      <a:solidFill>
                        <a:srgbClr val="8064A2">
                          <a:lumMod val="60000"/>
                          <a:lumOff val="40000"/>
                        </a:srgbClr>
                      </a:solidFill>
                      <a:ln>
                        <a:noFill/>
                        <a:prstDash val="lgDashDot"/>
                      </a:ln>
                    </c:spPr>
                  </c:marker>
                  <c:bubble3D val="0"/>
                  <c:spPr>
                    <a:ln w="12700">
                      <a:noFill/>
                      <a:prstDash val="lgDashDot"/>
                    </a:ln>
                  </c:spPr>
                  <c:extLst>
                    <c:ext xmlns:c16="http://schemas.microsoft.com/office/drawing/2014/chart" uri="{C3380CC4-5D6E-409C-BE32-E72D297353CC}">
                      <c16:uniqueId val="{00000013-93EC-4E3F-8058-EFBD4AAA89F5}"/>
                    </c:ext>
                  </c:extLst>
                </c:dPt>
                <c:dLbls>
                  <c:spPr>
                    <a:noFill/>
                    <a:ln>
                      <a:noFill/>
                    </a:ln>
                    <a:effectLst/>
                  </c:spPr>
                  <c:txPr>
                    <a:bodyPr wrap="square" lIns="38100" tIns="19050" rIns="38100" bIns="19050" anchor="ctr">
                      <a:spAutoFit/>
                    </a:bodyPr>
                    <a:lstStyle/>
                    <a:p>
                      <a:pPr>
                        <a:defRPr sz="1100">
                          <a:solidFill>
                            <a:schemeClr val="accent4">
                              <a:lumMod val="75000"/>
                            </a:schemeClr>
                          </a:solidFill>
                        </a:defRPr>
                      </a:pPr>
                      <a:endParaRPr lang="es-MX"/>
                    </a:p>
                  </c:txPr>
                  <c:dLblPos val="t"/>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c:ext uri="{02D57815-91ED-43cb-92C2-25804820EDAC}">
                        <c15:formulaRef>
                          <c15:sqref>(TD8_D!$G$46,TD8_D!$J$46,TD8_D!$M$46,TD8_D!$P$46,TD8_D!$G$51,TD8_D!$J$51,TD8_D!$M$51,TD8_D!$P$51)</c15:sqref>
                        </c15:formulaRef>
                      </c:ext>
                    </c:extLst>
                    <c:numCache>
                      <c:formatCode>_-* #,##0_-;\-* #,##0_-;_-* "-"??_-;_-@_-</c:formatCode>
                      <c:ptCount val="8"/>
                      <c:pt idx="0">
                        <c:v>32.476534350000001</c:v>
                      </c:pt>
                      <c:pt idx="1">
                        <c:v>30.736753116666701</c:v>
                      </c:pt>
                      <c:pt idx="2">
                        <c:v>35.310796416666705</c:v>
                      </c:pt>
                      <c:pt idx="3">
                        <c:v>26.745887783333302</c:v>
                      </c:pt>
                      <c:pt idx="4">
                        <c:v>24.774426983333299</c:v>
                      </c:pt>
                      <c:pt idx="5">
                        <c:v>22.904357399999999</c:v>
                      </c:pt>
                      <c:pt idx="6">
                        <c:v>26.478170183333301</c:v>
                      </c:pt>
                      <c:pt idx="7">
                        <c:v>27.842451333333297</c:v>
                      </c:pt>
                    </c:numCache>
                  </c:numRef>
                </c:val>
                <c:smooth val="0"/>
                <c:extLst>
                  <c:ext xmlns:c16="http://schemas.microsoft.com/office/drawing/2014/chart" uri="{C3380CC4-5D6E-409C-BE32-E72D297353CC}">
                    <c16:uniqueId val="{00000014-93EC-4E3F-8058-EFBD4AAA89F5}"/>
                  </c:ext>
                </c:extLst>
              </c15:ser>
            </c15:filteredLineSeries>
            <c15:filteredLineSeries>
              <c15:ser>
                <c:idx val="3"/>
                <c:order val="2"/>
                <c:tx>
                  <c:v>Mujeres de 18 a 44</c:v>
                </c:tx>
                <c:spPr>
                  <a:ln w="6350">
                    <a:solidFill>
                      <a:srgbClr val="CB6BF1"/>
                    </a:solidFill>
                    <a:prstDash val="dashDot"/>
                  </a:ln>
                </c:spPr>
                <c:marker>
                  <c:symbol val="star"/>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dashDot"/>
                    </a:ln>
                  </c:spPr>
                  <c:extLst xmlns:c15="http://schemas.microsoft.com/office/drawing/2012/chart">
                    <c:ext xmlns:c16="http://schemas.microsoft.com/office/drawing/2014/chart" uri="{C3380CC4-5D6E-409C-BE32-E72D297353CC}">
                      <c16:uniqueId val="{00000016-93EC-4E3F-8058-EFBD4AAA89F5}"/>
                    </c:ext>
                  </c:extLst>
                </c:dPt>
                <c:dLbls>
                  <c:spPr>
                    <a:noFill/>
                    <a:ln>
                      <a:noFill/>
                    </a:ln>
                    <a:effectLst/>
                  </c:spPr>
                  <c:txPr>
                    <a:bodyPr wrap="square" lIns="38100" tIns="19050" rIns="38100" bIns="19050" anchor="ctr">
                      <a:spAutoFit/>
                    </a:bodyPr>
                    <a:lstStyle/>
                    <a:p>
                      <a:pPr>
                        <a:defRPr sz="1100" b="1">
                          <a:solidFill>
                            <a:srgbClr val="CB6BF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(TD8_D!$G$47,TD8_D!$J$47,TD8_D!$M$47,TD8_D!$P$47,TD8_D!$G$52,TD8_D!$J$52,TD8_D!$M$52,TD8_D!$P$52)</c15:sqref>
                        </c15:formulaRef>
                      </c:ext>
                    </c:extLst>
                    <c:numCache>
                      <c:formatCode>_-* #,##0_-;\-* #,##0_-;_-* "-"??_-;_-@_-</c:formatCode>
                      <c:ptCount val="8"/>
                      <c:pt idx="0">
                        <c:v>227.69964316666702</c:v>
                      </c:pt>
                      <c:pt idx="1">
                        <c:v>223.59038506666698</c:v>
                      </c:pt>
                      <c:pt idx="2">
                        <c:v>230.804069233333</c:v>
                      </c:pt>
                      <c:pt idx="3">
                        <c:v>194.7783043</c:v>
                      </c:pt>
                      <c:pt idx="4">
                        <c:v>227.423753983333</c:v>
                      </c:pt>
                      <c:pt idx="5">
                        <c:v>229.731998233333</c:v>
                      </c:pt>
                      <c:pt idx="6">
                        <c:v>227.22151785</c:v>
                      </c:pt>
                      <c:pt idx="7">
                        <c:v>249.765889933333</c:v>
                      </c:pt>
                    </c:numCache>
                  </c:numRef>
                </c:val>
                <c:smooth val="0"/>
                <c:extLst xmlns:c15="http://schemas.microsoft.com/office/drawing/2012/chart">
                  <c:ext xmlns:c16="http://schemas.microsoft.com/office/drawing/2014/chart" uri="{C3380CC4-5D6E-409C-BE32-E72D297353CC}">
                    <c16:uniqueId val="{00000017-93EC-4E3F-8058-EFBD4AAA89F5}"/>
                  </c:ext>
                </c:extLst>
              </c15:ser>
            </c15:filteredLineSeries>
            <c15:filteredLineSeries>
              <c15:ser>
                <c:idx val="9"/>
                <c:order val="3"/>
                <c:tx>
                  <c:v>Mujeres de 45 a 65</c:v>
                </c:tx>
                <c:spPr>
                  <a:ln w="9525">
                    <a:solidFill>
                      <a:srgbClr val="990099"/>
                    </a:solidFill>
                    <a:prstDash val="lgDash"/>
                  </a:ln>
                </c:spPr>
                <c:marker>
                  <c:symbol val="circle"/>
                  <c:size val="8"/>
                  <c:spPr>
                    <a:solidFill>
                      <a:srgbClr val="990099"/>
                    </a:solidFill>
                    <a:ln w="9525">
                      <a:solidFill>
                        <a:srgbClr val="990099"/>
                      </a:solidFill>
                      <a:prstDash val="lgDash"/>
                    </a:ln>
                  </c:spPr>
                </c:marker>
                <c:dPt>
                  <c:idx val="3"/>
                  <c:marker>
                    <c:symbol val="circle"/>
                    <c:size val="10"/>
                  </c:marker>
                  <c:bubble3D val="0"/>
                  <c:extLst xmlns:c15="http://schemas.microsoft.com/office/drawing/2012/chart">
                    <c:ext xmlns:c16="http://schemas.microsoft.com/office/drawing/2014/chart" uri="{C3380CC4-5D6E-409C-BE32-E72D297353CC}">
                      <c16:uniqueId val="{00000018-93EC-4E3F-8058-EFBD4AAA89F5}"/>
                    </c:ext>
                  </c:extLst>
                </c:dPt>
                <c:dPt>
                  <c:idx val="4"/>
                  <c:marker>
                    <c:spPr>
                      <a:solidFill>
                        <a:srgbClr val="990099"/>
                      </a:solidFill>
                      <a:ln w="9525">
                        <a:noFill/>
                        <a:prstDash val="lgDash"/>
                      </a:ln>
                    </c:spPr>
                  </c:marker>
                  <c:bubble3D val="0"/>
                  <c:spPr>
                    <a:ln w="9525">
                      <a:noFill/>
                      <a:prstDash val="lgDash"/>
                    </a:ln>
                  </c:spPr>
                  <c:extLst xmlns:c15="http://schemas.microsoft.com/office/drawing/2012/chart">
                    <c:ext xmlns:c16="http://schemas.microsoft.com/office/drawing/2014/chart" uri="{C3380CC4-5D6E-409C-BE32-E72D297353CC}">
                      <c16:uniqueId val="{0000001A-93EC-4E3F-8058-EFBD4AAA89F5}"/>
                    </c:ext>
                  </c:extLst>
                </c:dPt>
                <c:dLbls>
                  <c:spPr>
                    <a:noFill/>
                    <a:ln>
                      <a:noFill/>
                    </a:ln>
                    <a:effectLst/>
                  </c:spPr>
                  <c:txPr>
                    <a:bodyPr wrap="square" lIns="38100" tIns="19050" rIns="38100" bIns="19050" anchor="ctr">
                      <a:spAutoFit/>
                    </a:bodyPr>
                    <a:lstStyle/>
                    <a:p>
                      <a:pPr>
                        <a:defRPr sz="1100">
                          <a:solidFill>
                            <a:srgbClr val="990099"/>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(TD8_D!$G$48,TD8_D!$J$48,TD8_D!$M$48,TD8_D!$P$48,TD8_D!$G$53,TD8_D!$J$53,TD8_D!$M$53,TD8_D!$P$53)</c15:sqref>
                        </c15:formulaRef>
                      </c:ext>
                    </c:extLst>
                    <c:numCache>
                      <c:formatCode>_-* #,##0_-;\-* #,##0_-;_-* "-"??_-;_-@_-</c:formatCode>
                      <c:ptCount val="8"/>
                      <c:pt idx="0">
                        <c:v>107.715429933333</c:v>
                      </c:pt>
                      <c:pt idx="1">
                        <c:v>110.328123816667</c:v>
                      </c:pt>
                      <c:pt idx="2">
                        <c:v>133.49930203333301</c:v>
                      </c:pt>
                      <c:pt idx="3">
                        <c:v>108.089628166667</c:v>
                      </c:pt>
                      <c:pt idx="4">
                        <c:v>173.20975153333299</c:v>
                      </c:pt>
                      <c:pt idx="5">
                        <c:v>189.74117140000001</c:v>
                      </c:pt>
                      <c:pt idx="6">
                        <c:v>203.706874633333</c:v>
                      </c:pt>
                      <c:pt idx="7">
                        <c:v>227.62666581666699</c:v>
                      </c:pt>
                    </c:numCache>
                  </c:numRef>
                </c:val>
                <c:smooth val="0"/>
                <c:extLst xmlns:c15="http://schemas.microsoft.com/office/drawing/2012/chart">
                  <c:ext xmlns:c16="http://schemas.microsoft.com/office/drawing/2014/chart" uri="{C3380CC4-5D6E-409C-BE32-E72D297353CC}">
                    <c16:uniqueId val="{0000001B-93EC-4E3F-8058-EFBD4AAA89F5}"/>
                  </c:ext>
                </c:extLst>
              </c15:ser>
            </c15:filteredLineSeries>
            <c15:filteredLineSeries>
              <c15:ser>
                <c:idx val="10"/>
                <c:order val="4"/>
                <c:tx>
                  <c:v>Mujeres de 65 o más </c:v>
                </c:tx>
                <c:spPr>
                  <a:ln w="9525">
                    <a:solidFill>
                      <a:srgbClr val="FF4BFF"/>
                    </a:solidFill>
                    <a:prstDash val="dash"/>
                  </a:ln>
                </c:spPr>
                <c:marker>
                  <c:symbol val="triangle"/>
                  <c:size val="9"/>
                  <c:spPr>
                    <a:solidFill>
                      <a:srgbClr val="FF4BFF"/>
                    </a:solidFill>
                    <a:ln w="9525">
                      <a:solidFill>
                        <a:srgbClr val="FF4BFF"/>
                      </a:solidFill>
                      <a:prstDash val="dash"/>
                    </a:ln>
                  </c:spPr>
                </c:marker>
                <c:dPt>
                  <c:idx val="4"/>
                  <c:marker>
                    <c:spPr>
                      <a:solidFill>
                        <a:srgbClr val="FF4BFF"/>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1D-93EC-4E3F-8058-EFBD4AAA89F5}"/>
                    </c:ext>
                  </c:extLst>
                </c:dPt>
                <c:dLbls>
                  <c:spPr>
                    <a:noFill/>
                    <a:ln>
                      <a:noFill/>
                    </a:ln>
                    <a:effectLst/>
                  </c:spPr>
                  <c:txPr>
                    <a:bodyPr wrap="square" lIns="38100" tIns="19050" rIns="38100" bIns="19050" anchor="ctr">
                      <a:spAutoFit/>
                    </a:bodyPr>
                    <a:lstStyle/>
                    <a:p>
                      <a:pPr>
                        <a:defRPr sz="1100" b="1">
                          <a:solidFill>
                            <a:srgbClr val="FF4BFF"/>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(TD8_D!$G$49,TD8_D!$J$49,TD8_D!$M$49,TD8_D!$P$49,TD8_D!$G$54,TD8_D!$J$54,TD8_D!$M$54,TD8_D!$P$54)</c15:sqref>
                        </c15:formulaRef>
                      </c:ext>
                    </c:extLst>
                    <c:numCache>
                      <c:formatCode>_-* #,##0_-;\-* #,##0_-;_-* "-"??_-;_-@_-</c:formatCode>
                      <c:ptCount val="8"/>
                      <c:pt idx="0">
                        <c:v>40.067765333333298</c:v>
                      </c:pt>
                      <c:pt idx="1">
                        <c:v>46.417769333333297</c:v>
                      </c:pt>
                      <c:pt idx="2">
                        <c:v>44.055760999999997</c:v>
                      </c:pt>
                      <c:pt idx="3">
                        <c:v>39.503227616666699</c:v>
                      </c:pt>
                      <c:pt idx="4">
                        <c:v>57.123543016666702</c:v>
                      </c:pt>
                      <c:pt idx="5">
                        <c:v>55.929290850000001</c:v>
                      </c:pt>
                      <c:pt idx="6">
                        <c:v>75.277515283333301</c:v>
                      </c:pt>
                      <c:pt idx="7">
                        <c:v>86.687401666666702</c:v>
                      </c:pt>
                    </c:numCache>
                  </c:numRef>
                </c:val>
                <c:smooth val="0"/>
                <c:extLst xmlns:c15="http://schemas.microsoft.com/office/drawing/2012/chart">
                  <c:ext xmlns:c16="http://schemas.microsoft.com/office/drawing/2014/chart" uri="{C3380CC4-5D6E-409C-BE32-E72D297353CC}">
                    <c16:uniqueId val="{0000001E-93EC-4E3F-8058-EFBD4AAA89F5}"/>
                  </c:ext>
                </c:extLst>
              </c15:ser>
            </c15:filteredLineSeries>
            <c15:filteredLineSeries>
              <c15:ser>
                <c:idx val="5"/>
                <c:order val="6"/>
                <c:tx>
                  <c:v>Hombres de 12 a 17</c:v>
                </c:tx>
                <c:spPr>
                  <a:ln w="9525">
                    <a:solidFill>
                      <a:srgbClr val="9E9576"/>
                    </a:solidFill>
                    <a:prstDash val="lgDashDotDot"/>
                  </a:ln>
                </c:spPr>
                <c:marker>
                  <c:symbol val="triangle"/>
                  <c:size val="8"/>
                  <c:spPr>
                    <a:solidFill>
                      <a:srgbClr val="9E9576"/>
                    </a:solidFill>
                    <a:ln w="9525">
                      <a:solidFill>
                        <a:srgbClr val="9E9576"/>
                      </a:solidFill>
                      <a:prstDash val="lgDashDotDot"/>
                    </a:ln>
                  </c:spPr>
                </c:marker>
                <c:dPt>
                  <c:idx val="4"/>
                  <c:marker>
                    <c:spPr>
                      <a:solidFill>
                        <a:srgbClr val="9E9576"/>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0-93EC-4E3F-8058-EFBD4AAA89F5}"/>
                    </c:ext>
                  </c:extLst>
                </c:dPt>
                <c:dLbls>
                  <c:spPr>
                    <a:noFill/>
                    <a:ln>
                      <a:noFill/>
                    </a:ln>
                    <a:effectLst/>
                  </c:spPr>
                  <c:txPr>
                    <a:bodyPr wrap="square" lIns="38100" tIns="19050" rIns="38100" bIns="19050" anchor="ctr">
                      <a:spAutoFit/>
                    </a:bodyPr>
                    <a:lstStyle/>
                    <a:p>
                      <a:pPr>
                        <a:defRPr sz="1100">
                          <a:solidFill>
                            <a:srgbClr val="9E9576"/>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(TD8_D!$F$46,TD8_D!$I$46,TD8_D!$L$46,TD8_D!$O$46,TD8_D!$F$51,TD8_D!$I$51,TD8_D!$L$51,TD8_D!$O$51)</c15:sqref>
                        </c15:formulaRef>
                      </c:ext>
                    </c:extLst>
                    <c:numCache>
                      <c:formatCode>_-* #,##0_-;\-* #,##0_-;_-* "-"??_-;_-@_-</c:formatCode>
                      <c:ptCount val="8"/>
                      <c:pt idx="0">
                        <c:v>15.309994716666701</c:v>
                      </c:pt>
                      <c:pt idx="1">
                        <c:v>13.55851215</c:v>
                      </c:pt>
                      <c:pt idx="2">
                        <c:v>17.1196204833333</c:v>
                      </c:pt>
                      <c:pt idx="3">
                        <c:v>13.968628616666701</c:v>
                      </c:pt>
                      <c:pt idx="4">
                        <c:v>14.631822550000001</c:v>
                      </c:pt>
                      <c:pt idx="5">
                        <c:v>14.47826375</c:v>
                      </c:pt>
                      <c:pt idx="6">
                        <c:v>17.300779850000001</c:v>
                      </c:pt>
                      <c:pt idx="7">
                        <c:v>18.2758124333333</c:v>
                      </c:pt>
                    </c:numCache>
                  </c:numRef>
                </c:val>
                <c:smooth val="0"/>
                <c:extLst xmlns:c15="http://schemas.microsoft.com/office/drawing/2012/chart">
                  <c:ext xmlns:c16="http://schemas.microsoft.com/office/drawing/2014/chart" uri="{C3380CC4-5D6E-409C-BE32-E72D297353CC}">
                    <c16:uniqueId val="{00000021-93EC-4E3F-8058-EFBD4AAA89F5}"/>
                  </c:ext>
                </c:extLst>
              </c15:ser>
            </c15:filteredLineSeries>
            <c15:filteredLineSeries>
              <c15:ser>
                <c:idx val="6"/>
                <c:order val="7"/>
                <c:tx>
                  <c:v>Hombres de 18 a 44</c:v>
                </c:tx>
                <c:spPr>
                  <a:ln w="12700">
                    <a:solidFill>
                      <a:srgbClr val="C3D69B"/>
                    </a:solidFill>
                    <a:prstDash val="dashDot"/>
                  </a:ln>
                </c:spPr>
                <c:marker>
                  <c:symbol val="plus"/>
                  <c:size val="8"/>
                  <c:spPr>
                    <a:solidFill>
                      <a:srgbClr val="C3D69B"/>
                    </a:solidFill>
                    <a:ln w="12700">
                      <a:solidFill>
                        <a:srgbClr val="C3D69B"/>
                      </a:solidFill>
                      <a:prstDash val="dashDot"/>
                    </a:ln>
                  </c:spPr>
                </c:marker>
                <c:dPt>
                  <c:idx val="4"/>
                  <c:marker>
                    <c:spPr>
                      <a:solidFill>
                        <a:srgbClr val="C3D69B"/>
                      </a:solidFill>
                      <a:ln w="12700">
                        <a:noFill/>
                        <a:prstDash val="dashDot"/>
                      </a:ln>
                    </c:spPr>
                  </c:marker>
                  <c:bubble3D val="0"/>
                  <c:spPr>
                    <a:ln w="12700">
                      <a:noFill/>
                      <a:prstDash val="dashDot"/>
                    </a:ln>
                  </c:spPr>
                  <c:extLst xmlns:c15="http://schemas.microsoft.com/office/drawing/2012/chart">
                    <c:ext xmlns:c16="http://schemas.microsoft.com/office/drawing/2014/chart" uri="{C3380CC4-5D6E-409C-BE32-E72D297353CC}">
                      <c16:uniqueId val="{00000023-93EC-4E3F-8058-EFBD4AAA89F5}"/>
                    </c:ext>
                  </c:extLst>
                </c:dPt>
                <c:dLbls>
                  <c:spPr>
                    <a:noFill/>
                    <a:ln>
                      <a:noFill/>
                    </a:ln>
                    <a:effectLst/>
                  </c:spPr>
                  <c:txPr>
                    <a:bodyPr wrap="square" lIns="38100" tIns="19050" rIns="38100" bIns="19050" anchor="ctr">
                      <a:spAutoFit/>
                    </a:bodyPr>
                    <a:lstStyle/>
                    <a:p>
                      <a:pPr>
                        <a:defRPr sz="1100" b="1">
                          <a:solidFill>
                            <a:schemeClr val="accent3">
                              <a:lumMod val="50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(TD8_D!$F$47,TD8_D!$I$47,TD8_D!$L$47,TD8_D!$O$47,TD8_D!$F$52,TD8_D!$I$52,TD8_D!$L$52,TD8_D!$O$52)</c15:sqref>
                        </c15:formulaRef>
                      </c:ext>
                    </c:extLst>
                    <c:numCache>
                      <c:formatCode>_-* #,##0_-;\-* #,##0_-;_-* "-"??_-;_-@_-</c:formatCode>
                      <c:ptCount val="8"/>
                      <c:pt idx="0">
                        <c:v>28.073273133333299</c:v>
                      </c:pt>
                      <c:pt idx="1">
                        <c:v>27.945183216666699</c:v>
                      </c:pt>
                      <c:pt idx="2">
                        <c:v>38.168326083333298</c:v>
                      </c:pt>
                      <c:pt idx="3">
                        <c:v>29.227510366666699</c:v>
                      </c:pt>
                      <c:pt idx="4">
                        <c:v>52.853235900000001</c:v>
                      </c:pt>
                      <c:pt idx="5">
                        <c:v>56.599189283333303</c:v>
                      </c:pt>
                      <c:pt idx="6">
                        <c:v>65.292059316666695</c:v>
                      </c:pt>
                      <c:pt idx="7">
                        <c:v>68.971853866666706</c:v>
                      </c:pt>
                    </c:numCache>
                  </c:numRef>
                </c:val>
                <c:smooth val="0"/>
                <c:extLst xmlns:c15="http://schemas.microsoft.com/office/drawing/2012/chart">
                  <c:ext xmlns:c16="http://schemas.microsoft.com/office/drawing/2014/chart" uri="{C3380CC4-5D6E-409C-BE32-E72D297353CC}">
                    <c16:uniqueId val="{00000024-93EC-4E3F-8058-EFBD4AAA89F5}"/>
                  </c:ext>
                </c:extLst>
              </c15:ser>
            </c15:filteredLineSeries>
            <c15:filteredLineSeries>
              <c15:ser>
                <c:idx val="2"/>
                <c:order val="8"/>
                <c:tx>
                  <c:v>Hombres de 45 a 64</c:v>
                </c:tx>
                <c:spPr>
                  <a:ln w="12700">
                    <a:prstDash val="lgDash"/>
                  </a:ln>
                </c:spPr>
                <c:marker>
                  <c:symbol val="circle"/>
                  <c:size val="8"/>
                  <c:spPr>
                    <a:ln w="12700">
                      <a:prstDash val="lgDash"/>
                    </a:ln>
                  </c:spPr>
                </c:marker>
                <c:dPt>
                  <c:idx val="4"/>
                  <c:marker>
                    <c:spPr>
                      <a:ln w="12700">
                        <a:noFill/>
                        <a:prstDash val="lgDash"/>
                      </a:ln>
                    </c:spPr>
                  </c:marker>
                  <c:bubble3D val="0"/>
                  <c:spPr>
                    <a:ln w="12700">
                      <a:noFill/>
                      <a:prstDash val="lgDash"/>
                    </a:ln>
                  </c:spPr>
                  <c:extLst xmlns:c15="http://schemas.microsoft.com/office/drawing/2012/chart">
                    <c:ext xmlns:c16="http://schemas.microsoft.com/office/drawing/2014/chart" uri="{C3380CC4-5D6E-409C-BE32-E72D297353CC}">
                      <c16:uniqueId val="{00000026-93EC-4E3F-8058-EFBD4AAA89F5}"/>
                    </c:ext>
                  </c:extLst>
                </c:dPt>
                <c:dLbls>
                  <c:spPr>
                    <a:noFill/>
                    <a:ln>
                      <a:noFill/>
                    </a:ln>
                    <a:effectLst/>
                  </c:spPr>
                  <c:txPr>
                    <a:bodyPr wrap="square" lIns="38100" tIns="19050" rIns="38100" bIns="19050" anchor="ctr">
                      <a:spAutoFit/>
                    </a:bodyPr>
                    <a:lstStyle/>
                    <a:p>
                      <a:pPr>
                        <a:defRPr sz="11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(TD8_D!$F$48,TD8_D!$I$48,TD8_D!$L$48,TD8_D!$O$48,TD8_D!$F$53,TD8_D!$I$53,TD8_D!$L$53,TD8_D!$O$53)</c15:sqref>
                        </c15:formulaRef>
                      </c:ext>
                    </c:extLst>
                    <c:numCache>
                      <c:formatCode>_-* #,##0_-;\-* #,##0_-;_-* "-"??_-;_-@_-</c:formatCode>
                      <c:ptCount val="8"/>
                      <c:pt idx="0">
                        <c:v>14.6004188166667</c:v>
                      </c:pt>
                      <c:pt idx="1">
                        <c:v>15.520403533333299</c:v>
                      </c:pt>
                      <c:pt idx="2">
                        <c:v>21.7126797666667</c:v>
                      </c:pt>
                      <c:pt idx="3">
                        <c:v>15.9540508666667</c:v>
                      </c:pt>
                      <c:pt idx="4">
                        <c:v>31.628495966666698</c:v>
                      </c:pt>
                      <c:pt idx="5">
                        <c:v>36.024301483333296</c:v>
                      </c:pt>
                      <c:pt idx="6">
                        <c:v>41.527345950000004</c:v>
                      </c:pt>
                      <c:pt idx="7">
                        <c:v>46.417383883333301</c:v>
                      </c:pt>
                    </c:numCache>
                  </c:numRef>
                </c:val>
                <c:smooth val="0"/>
                <c:extLst xmlns:c15="http://schemas.microsoft.com/office/drawing/2012/chart">
                  <c:ext xmlns:c16="http://schemas.microsoft.com/office/drawing/2014/chart" uri="{C3380CC4-5D6E-409C-BE32-E72D297353CC}">
                    <c16:uniqueId val="{00000027-93EC-4E3F-8058-EFBD4AAA89F5}"/>
                  </c:ext>
                </c:extLst>
              </c15:ser>
            </c15:filteredLineSeries>
            <c15:filteredLineSeries>
              <c15:ser>
                <c:idx val="7"/>
                <c:order val="9"/>
                <c:tx>
                  <c:v>Hombres de 65 o más </c:v>
                </c:tx>
                <c:spPr>
                  <a:ln w="12700">
                    <a:solidFill>
                      <a:srgbClr val="92D050"/>
                    </a:solidFill>
                    <a:prstDash val="dash"/>
                  </a:ln>
                </c:spPr>
                <c:marker>
                  <c:symbol val="triangle"/>
                  <c:size val="9"/>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29-93EC-4E3F-8058-EFBD4AAA89F5}"/>
                    </c:ext>
                  </c:extLst>
                </c:dPt>
                <c:dLbls>
                  <c:spPr>
                    <a:noFill/>
                    <a:ln>
                      <a:noFill/>
                    </a:ln>
                    <a:effectLst/>
                  </c:spPr>
                  <c:txPr>
                    <a:bodyPr wrap="square" lIns="38100" tIns="19050" rIns="38100" bIns="19050" anchor="ctr">
                      <a:spAutoFit/>
                    </a:bodyPr>
                    <a:lstStyle/>
                    <a:p>
                      <a:pPr>
                        <a:defRPr sz="12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TD8_G!$S$1:$Z$2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(TD8_D!$F$49,TD8_D!$I$49,TD8_D!$L$49,TD8_D!$O$49,TD8_D!$F$54,TD8_D!$I$54,TD8_D!$L$54,TD8_D!$O$54)</c15:sqref>
                        </c15:formulaRef>
                      </c:ext>
                    </c:extLst>
                    <c:numCache>
                      <c:formatCode>_-* #,##0_-;\-* #,##0_-;_-* "-"??_-;_-@_-</c:formatCode>
                      <c:ptCount val="8"/>
                      <c:pt idx="0">
                        <c:v>8.4737981666666702</c:v>
                      </c:pt>
                      <c:pt idx="1">
                        <c:v>9.7269855333333286</c:v>
                      </c:pt>
                      <c:pt idx="2">
                        <c:v>10.0363147166667</c:v>
                      </c:pt>
                      <c:pt idx="3">
                        <c:v>8.8785194999999995</c:v>
                      </c:pt>
                      <c:pt idx="4">
                        <c:v>14.542008800000001</c:v>
                      </c:pt>
                      <c:pt idx="5">
                        <c:v>14.9767791166667</c:v>
                      </c:pt>
                      <c:pt idx="6">
                        <c:v>21.393608716666698</c:v>
                      </c:pt>
                      <c:pt idx="7">
                        <c:v>24.923547316666699</c:v>
                      </c:pt>
                    </c:numCache>
                  </c:numRef>
                </c:val>
                <c:smooth val="0"/>
                <c:extLst xmlns:c15="http://schemas.microsoft.com/office/drawing/2012/chart">
                  <c:ext xmlns:c16="http://schemas.microsoft.com/office/drawing/2014/chart" uri="{C3380CC4-5D6E-409C-BE32-E72D297353CC}">
                    <c16:uniqueId val="{0000002A-93EC-4E3F-8058-EFBD4AAA89F5}"/>
                  </c:ext>
                </c:extLst>
              </c15:ser>
            </c15:filteredLineSeries>
          </c:ext>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050" b="0">
                    <a:solidFill>
                      <a:srgbClr val="002060"/>
                    </a:solidFill>
                  </a:defRPr>
                </a:pPr>
                <a:r>
                  <a:rPr lang="en-US" sz="1050" b="0" i="0" u="none" strike="noStrike" kern="1200" baseline="0">
                    <a:solidFill>
                      <a:srgbClr val="002060"/>
                    </a:solidFill>
                    <a:latin typeface="Trebuchet MS" pitchFamily="34" charset="0"/>
                  </a:rPr>
                  <a:t>Horas totales semanales (millones de horas)</a:t>
                </a:r>
              </a:p>
            </c:rich>
          </c:tx>
          <c:layout>
            <c:manualLayout>
              <c:xMode val="edge"/>
              <c:yMode val="edge"/>
              <c:x val="5.5489734386411707E-3"/>
              <c:y val="0.33628515162102607"/>
            </c:manualLayout>
          </c:layout>
          <c:overlay val="0"/>
        </c:title>
        <c:numFmt formatCode="0" sourceLinked="0"/>
        <c:majorTickMark val="out"/>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68948698682065468"/>
          <c:y val="0.10079935118843175"/>
          <c:w val="0.29013393186292591"/>
          <c:h val="5.1278591662121599E-2"/>
        </c:manualLayout>
      </c:layout>
      <c:overlay val="0"/>
      <c:txPr>
        <a:bodyPr/>
        <a:lstStyle/>
        <a:p>
          <a:pPr>
            <a:defRPr sz="12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600380548510042E-2"/>
          <c:y val="0.16479870669417707"/>
          <c:w val="0.95207182699626902"/>
          <c:h val="0.6636932458844258"/>
        </c:manualLayout>
      </c:layout>
      <c:lineChart>
        <c:grouping val="standard"/>
        <c:varyColors val="0"/>
        <c:ser>
          <c:idx val="0"/>
          <c:order val="0"/>
          <c:tx>
            <c:v>Mujeres</c:v>
          </c:tx>
          <c:spPr>
            <a:ln w="12700">
              <a:solidFill>
                <a:srgbClr val="7030A0"/>
              </a:solidFill>
              <a:prstDash val="solid"/>
            </a:ln>
          </c:spPr>
          <c:marker>
            <c:symbol val="square"/>
            <c:size val="12"/>
            <c:spPr>
              <a:solidFill>
                <a:srgbClr val="7030A0"/>
              </a:solidFill>
              <a:ln w="12700">
                <a:solidFill>
                  <a:srgbClr val="7030A0"/>
                </a:solidFill>
                <a:prstDash val="solid"/>
              </a:ln>
            </c:spPr>
          </c:marker>
          <c:dPt>
            <c:idx val="3"/>
            <c:bubble3D val="0"/>
            <c:extLst xmlns:c15="http://schemas.microsoft.com/office/drawing/2012/chart">
              <c:ext xmlns:c16="http://schemas.microsoft.com/office/drawing/2014/chart" uri="{C3380CC4-5D6E-409C-BE32-E72D297353CC}">
                <c16:uniqueId val="{00000001-FD14-4788-9BFB-6F65372E8E4A}"/>
              </c:ext>
            </c:extLst>
          </c:dPt>
          <c:dPt>
            <c:idx val="4"/>
            <c:marker>
              <c:spPr>
                <a:solidFill>
                  <a:srgbClr val="A568D2"/>
                </a:solidFill>
                <a:ln w="12700">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03-FD14-4788-9BFB-6F65372E8E4A}"/>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E-7529-49BA-90E5-8FE9C7DE1649}"/>
              </c:ext>
            </c:extLst>
          </c:dPt>
          <c:dPt>
            <c:idx val="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0-7529-49BA-90E5-8FE9C7DE1649}"/>
              </c:ext>
            </c:extLst>
          </c:dPt>
          <c:dPt>
            <c:idx val="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F-7529-49BA-90E5-8FE9C7DE1649}"/>
              </c:ext>
            </c:extLst>
          </c:dPt>
          <c:dPt>
            <c:idx val="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06-7529-49BA-90E5-8FE9C7DE1649}"/>
              </c:ext>
            </c:extLst>
          </c:dPt>
          <c:dPt>
            <c:idx val="9"/>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2-7529-49BA-90E5-8FE9C7DE1649}"/>
              </c:ext>
            </c:extLst>
          </c:dPt>
          <c:dPt>
            <c:idx val="10"/>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3-7529-49BA-90E5-8FE9C7DE1649}"/>
              </c:ext>
            </c:extLst>
          </c:dPt>
          <c:dPt>
            <c:idx val="11"/>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14-7529-49BA-90E5-8FE9C7DE1649}"/>
              </c:ext>
            </c:extLst>
          </c:dPt>
          <c:dPt>
            <c:idx val="12"/>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07-7529-49BA-90E5-8FE9C7DE1649}"/>
              </c:ext>
            </c:extLst>
          </c:dPt>
          <c:dPt>
            <c:idx val="1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19-7529-49BA-90E5-8FE9C7DE1649}"/>
              </c:ext>
            </c:extLst>
          </c:dPt>
          <c:dPt>
            <c:idx val="14"/>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18-7529-49BA-90E5-8FE9C7DE1649}"/>
              </c:ext>
            </c:extLst>
          </c:dPt>
          <c:dPt>
            <c:idx val="15"/>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17-7529-49BA-90E5-8FE9C7DE1649}"/>
              </c:ext>
            </c:extLst>
          </c:dPt>
          <c:dPt>
            <c:idx val="16"/>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08-7529-49BA-90E5-8FE9C7DE1649}"/>
              </c:ext>
            </c:extLst>
          </c:dPt>
          <c:dPt>
            <c:idx val="20"/>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0D-7529-49BA-90E5-8FE9C7DE1649}"/>
              </c:ext>
            </c:extLst>
          </c:dPt>
          <c:dPt>
            <c:idx val="21"/>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8-7529-49BA-90E5-8FE9C7DE1649}"/>
              </c:ext>
            </c:extLst>
          </c:dPt>
          <c:dPt>
            <c:idx val="22"/>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7-7529-49BA-90E5-8FE9C7DE1649}"/>
              </c:ext>
            </c:extLst>
          </c:dPt>
          <c:dPt>
            <c:idx val="23"/>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6-7529-49BA-90E5-8FE9C7DE1649}"/>
              </c:ext>
            </c:extLst>
          </c:dPt>
          <c:dPt>
            <c:idx val="24"/>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0C-7529-49BA-90E5-8FE9C7DE1649}"/>
              </c:ext>
            </c:extLst>
          </c:dPt>
          <c:dPt>
            <c:idx val="25"/>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2-7529-49BA-90E5-8FE9C7DE1649}"/>
              </c:ext>
            </c:extLst>
          </c:dPt>
          <c:dPt>
            <c:idx val="26"/>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1-7529-49BA-90E5-8FE9C7DE1649}"/>
              </c:ext>
            </c:extLst>
          </c:dPt>
          <c:dPt>
            <c:idx val="27"/>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0-7529-49BA-90E5-8FE9C7DE1649}"/>
              </c:ext>
            </c:extLst>
          </c:dPt>
          <c:dPt>
            <c:idx val="28"/>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0A-7529-49BA-90E5-8FE9C7DE1649}"/>
              </c:ext>
            </c:extLst>
          </c:dPt>
          <c:dPt>
            <c:idx val="29"/>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1C-7529-49BA-90E5-8FE9C7DE1649}"/>
              </c:ext>
            </c:extLst>
          </c:dPt>
          <c:dPt>
            <c:idx val="3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1B-7529-49BA-90E5-8FE9C7DE1649}"/>
              </c:ext>
            </c:extLst>
          </c:dPt>
          <c:dPt>
            <c:idx val="3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1A-7529-49BA-90E5-8FE9C7DE1649}"/>
              </c:ext>
            </c:extLst>
          </c:dPt>
          <c:dLbls>
            <c:dLbl>
              <c:idx val="0"/>
              <c:layout>
                <c:manualLayout>
                  <c:x val="-1.7267252460169299E-2"/>
                  <c:y val="-1.57575508833563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7529-49BA-90E5-8FE9C7DE1649}"/>
                </c:ext>
              </c:extLst>
            </c:dLbl>
            <c:dLbl>
              <c:idx val="2"/>
              <c:layout>
                <c:manualLayout>
                  <c:x val="-9.0135018780338819E-3"/>
                  <c:y val="-1.73818583353244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7529-49BA-90E5-8FE9C7DE1649}"/>
                </c:ext>
              </c:extLst>
            </c:dLbl>
            <c:dLbl>
              <c:idx val="4"/>
              <c:layout>
                <c:manualLayout>
                  <c:x val="-6.9354355665922395E-3"/>
                  <c:y val="-2.07553517351642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D14-4788-9BFB-6F65372E8E4A}"/>
                </c:ext>
              </c:extLst>
            </c:dLbl>
            <c:dLbl>
              <c:idx val="6"/>
              <c:layout>
                <c:manualLayout>
                  <c:x val="-7.4287158241511993E-3"/>
                  <c:y val="-1.90686050352444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7529-49BA-90E5-8FE9C7DE1649}"/>
                </c:ext>
              </c:extLst>
            </c:dLbl>
            <c:dLbl>
              <c:idx val="12"/>
              <c:layout>
                <c:manualLayout>
                  <c:x val="-1.5950754225257442E-2"/>
                  <c:y val="-2.82452019915785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529-49BA-90E5-8FE9C7DE1649}"/>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TD8_G!$S$8:$U$39</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(TD8_D!$G$46:$G$49,TD8_D!$J$46:$J$49,TD8_D!$M$46:$M$49,TD8_D!$P$46:$P$49,TD8_D!$G$51:$G$54,TD8_D!$J$51:$J$54,TD8_D!$M$51:$M$54,TD8_D!$P$51:$P$54)</c:f>
              <c:numCache>
                <c:formatCode>_-* #,##0_-;\-* #,##0_-;_-* "-"??_-;_-@_-</c:formatCode>
                <c:ptCount val="32"/>
                <c:pt idx="0">
                  <c:v>32.476534350000001</c:v>
                </c:pt>
                <c:pt idx="1">
                  <c:v>227.69964316666702</c:v>
                </c:pt>
                <c:pt idx="2">
                  <c:v>107.715429933333</c:v>
                </c:pt>
                <c:pt idx="3">
                  <c:v>40.067765333333298</c:v>
                </c:pt>
                <c:pt idx="4">
                  <c:v>30.736753116666701</c:v>
                </c:pt>
                <c:pt idx="5">
                  <c:v>223.59038506666698</c:v>
                </c:pt>
                <c:pt idx="6">
                  <c:v>110.328123816667</c:v>
                </c:pt>
                <c:pt idx="7">
                  <c:v>46.417769333333297</c:v>
                </c:pt>
                <c:pt idx="8">
                  <c:v>35.310796416666705</c:v>
                </c:pt>
                <c:pt idx="9">
                  <c:v>230.804069233333</c:v>
                </c:pt>
                <c:pt idx="10">
                  <c:v>133.49930203333301</c:v>
                </c:pt>
                <c:pt idx="11">
                  <c:v>44.055760999999997</c:v>
                </c:pt>
                <c:pt idx="12">
                  <c:v>26.745887783333302</c:v>
                </c:pt>
                <c:pt idx="13">
                  <c:v>194.7783043</c:v>
                </c:pt>
                <c:pt idx="14">
                  <c:v>108.089628166667</c:v>
                </c:pt>
                <c:pt idx="15">
                  <c:v>39.503227616666699</c:v>
                </c:pt>
                <c:pt idx="16">
                  <c:v>24.774426983333299</c:v>
                </c:pt>
                <c:pt idx="17">
                  <c:v>227.423753983333</c:v>
                </c:pt>
                <c:pt idx="18">
                  <c:v>173.20975153333299</c:v>
                </c:pt>
                <c:pt idx="19">
                  <c:v>57.123543016666702</c:v>
                </c:pt>
                <c:pt idx="20">
                  <c:v>22.904357399999999</c:v>
                </c:pt>
                <c:pt idx="21">
                  <c:v>229.731998233333</c:v>
                </c:pt>
                <c:pt idx="22">
                  <c:v>189.74117140000001</c:v>
                </c:pt>
                <c:pt idx="23">
                  <c:v>55.929290850000001</c:v>
                </c:pt>
                <c:pt idx="24">
                  <c:v>26.478170183333301</c:v>
                </c:pt>
                <c:pt idx="25">
                  <c:v>227.22151785</c:v>
                </c:pt>
                <c:pt idx="26">
                  <c:v>203.706874633333</c:v>
                </c:pt>
                <c:pt idx="27">
                  <c:v>75.277515283333301</c:v>
                </c:pt>
                <c:pt idx="28">
                  <c:v>27.842451333333297</c:v>
                </c:pt>
                <c:pt idx="29">
                  <c:v>249.765889933333</c:v>
                </c:pt>
                <c:pt idx="30">
                  <c:v>227.62666581666699</c:v>
                </c:pt>
                <c:pt idx="31">
                  <c:v>86.687401666666702</c:v>
                </c:pt>
              </c:numCache>
            </c:numRef>
          </c:val>
          <c:smooth val="0"/>
          <c:extLst xmlns:c15="http://schemas.microsoft.com/office/drawing/2012/chart">
            <c:ext xmlns:c16="http://schemas.microsoft.com/office/drawing/2014/chart" uri="{C3380CC4-5D6E-409C-BE32-E72D297353CC}">
              <c16:uniqueId val="{00000004-FD14-4788-9BFB-6F65372E8E4A}"/>
            </c:ext>
          </c:extLst>
        </c:ser>
        <c:ser>
          <c:idx val="4"/>
          <c:order val="1"/>
          <c:tx>
            <c:v>Hombres</c:v>
          </c:tx>
          <c:spPr>
            <a:ln w="12700">
              <a:solidFill>
                <a:srgbClr val="008080"/>
              </a:solidFill>
              <a:prstDash val="solid"/>
            </a:ln>
          </c:spPr>
          <c:marker>
            <c:symbol val="circle"/>
            <c:size val="14"/>
            <c:spPr>
              <a:solidFill>
                <a:srgbClr val="008080"/>
              </a:solidFill>
              <a:ln w="12700">
                <a:solidFill>
                  <a:srgbClr val="008080"/>
                </a:solidFill>
                <a:prstDash val="solid"/>
              </a:ln>
            </c:spPr>
          </c:marker>
          <c:dPt>
            <c:idx val="4"/>
            <c:marker>
              <c:spPr>
                <a:solidFill>
                  <a:srgbClr val="00C0BB"/>
                </a:solidFill>
                <a:ln w="12700">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06-FD14-4788-9BFB-6F65372E8E4A}"/>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1-7529-49BA-90E5-8FE9C7DE1649}"/>
              </c:ext>
            </c:extLst>
          </c:dPt>
          <c:dPt>
            <c:idx val="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0-4295-448D-A4A8-134260E4D6C7}"/>
              </c:ext>
            </c:extLst>
          </c:dPt>
          <c:dPt>
            <c:idx val="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1-4295-448D-A4A8-134260E4D6C7}"/>
              </c:ext>
            </c:extLst>
          </c:dPt>
          <c:dPt>
            <c:idx val="8"/>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12-4295-448D-A4A8-134260E4D6C7}"/>
              </c:ext>
            </c:extLst>
          </c:dPt>
          <c:dPt>
            <c:idx val="9"/>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15-7529-49BA-90E5-8FE9C7DE1649}"/>
              </c:ext>
            </c:extLst>
          </c:dPt>
          <c:dPt>
            <c:idx val="10"/>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16-7529-49BA-90E5-8FE9C7DE1649}"/>
              </c:ext>
            </c:extLst>
          </c:dPt>
          <c:dPt>
            <c:idx val="11"/>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13-4295-448D-A4A8-134260E4D6C7}"/>
              </c:ext>
            </c:extLst>
          </c:dPt>
          <c:dPt>
            <c:idx val="12"/>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0D-4295-448D-A4A8-134260E4D6C7}"/>
              </c:ext>
            </c:extLst>
          </c:dPt>
          <c:dPt>
            <c:idx val="1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15-4295-448D-A4A8-134260E4D6C7}"/>
              </c:ext>
            </c:extLst>
          </c:dPt>
          <c:dPt>
            <c:idx val="14"/>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0B-4295-448D-A4A8-134260E4D6C7}"/>
              </c:ext>
            </c:extLst>
          </c:dPt>
          <c:dPt>
            <c:idx val="15"/>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06-4295-448D-A4A8-134260E4D6C7}"/>
              </c:ext>
            </c:extLst>
          </c:dPt>
          <c:dPt>
            <c:idx val="16"/>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0C-4295-448D-A4A8-134260E4D6C7}"/>
              </c:ext>
            </c:extLst>
          </c:dPt>
          <c:dPt>
            <c:idx val="20"/>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16-4295-448D-A4A8-134260E4D6C7}"/>
              </c:ext>
            </c:extLst>
          </c:dPt>
          <c:dPt>
            <c:idx val="21"/>
            <c:marker>
              <c:symbol val="circle"/>
              <c:size val="12"/>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B-7529-49BA-90E5-8FE9C7DE1649}"/>
              </c:ext>
            </c:extLst>
          </c:dPt>
          <c:dPt>
            <c:idx val="22"/>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A-7529-49BA-90E5-8FE9C7DE1649}"/>
              </c:ext>
            </c:extLst>
          </c:dPt>
          <c:dPt>
            <c:idx val="23"/>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9-7529-49BA-90E5-8FE9C7DE1649}"/>
              </c:ext>
            </c:extLst>
          </c:dPt>
          <c:dPt>
            <c:idx val="24"/>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0B-7529-49BA-90E5-8FE9C7DE1649}"/>
              </c:ext>
            </c:extLst>
          </c:dPt>
          <c:dPt>
            <c:idx val="25"/>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5-7529-49BA-90E5-8FE9C7DE1649}"/>
              </c:ext>
            </c:extLst>
          </c:dPt>
          <c:dPt>
            <c:idx val="26"/>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4-7529-49BA-90E5-8FE9C7DE1649}"/>
              </c:ext>
            </c:extLst>
          </c:dPt>
          <c:dPt>
            <c:idx val="27"/>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3-7529-49BA-90E5-8FE9C7DE1649}"/>
              </c:ext>
            </c:extLst>
          </c:dPt>
          <c:dPt>
            <c:idx val="28"/>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09-7529-49BA-90E5-8FE9C7DE1649}"/>
              </c:ext>
            </c:extLst>
          </c:dPt>
          <c:dPt>
            <c:idx val="29"/>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1F-7529-49BA-90E5-8FE9C7DE1649}"/>
              </c:ext>
            </c:extLst>
          </c:dPt>
          <c:dPt>
            <c:idx val="3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1E-7529-49BA-90E5-8FE9C7DE1649}"/>
              </c:ext>
            </c:extLst>
          </c:dPt>
          <c:dPt>
            <c:idx val="3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1D-7529-49BA-90E5-8FE9C7DE1649}"/>
              </c:ext>
            </c:extLst>
          </c:dPt>
          <c:dLbls>
            <c:dLbl>
              <c:idx val="0"/>
              <c:layout>
                <c:manualLayout>
                  <c:x val="-1.726462183510738E-2"/>
                  <c:y val="1.605158629230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295-448D-A4A8-134260E4D6C7}"/>
                </c:ext>
              </c:extLst>
            </c:dLbl>
            <c:dLbl>
              <c:idx val="2"/>
              <c:layout>
                <c:manualLayout>
                  <c:x val="-7.7559233338528703E-3"/>
                  <c:y val="1.01130957339738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4295-448D-A4A8-134260E4D6C7}"/>
                </c:ext>
              </c:extLst>
            </c:dLbl>
            <c:dLbl>
              <c:idx val="3"/>
              <c:layout>
                <c:manualLayout>
                  <c:x val="-7.2608497419086055E-3"/>
                  <c:y val="8.206777038015908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295-448D-A4A8-134260E4D6C7}"/>
                </c:ext>
              </c:extLst>
            </c:dLbl>
            <c:dLbl>
              <c:idx val="4"/>
              <c:layout>
                <c:manualLayout>
                  <c:x val="-1.5674095611265735E-2"/>
                  <c:y val="1.17997892761957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D14-4788-9BFB-6F65372E8E4A}"/>
                </c:ext>
              </c:extLst>
            </c:dLbl>
            <c:dLbl>
              <c:idx val="5"/>
              <c:layout>
                <c:manualLayout>
                  <c:x val="-1.4066972809064448E-2"/>
                  <c:y val="1.232175105026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7529-49BA-90E5-8FE9C7DE1649}"/>
                </c:ext>
              </c:extLst>
            </c:dLbl>
            <c:dLbl>
              <c:idx val="6"/>
              <c:layout>
                <c:manualLayout>
                  <c:x val="-1.7299208865386665E-2"/>
                  <c:y val="2.1551007909721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4295-448D-A4A8-134260E4D6C7}"/>
                </c:ext>
              </c:extLst>
            </c:dLbl>
            <c:dLbl>
              <c:idx val="7"/>
              <c:layout>
                <c:manualLayout>
                  <c:x val="-8.5511971281473503E-3"/>
                  <c:y val="1.01130957339739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295-448D-A4A8-134260E4D6C7}"/>
                </c:ext>
              </c:extLst>
            </c:dLbl>
            <c:dLbl>
              <c:idx val="8"/>
              <c:layout>
                <c:manualLayout>
                  <c:x val="-1.0937018511030851E-2"/>
                  <c:y val="2.1551007909721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4295-448D-A4A8-134260E4D6C7}"/>
                </c:ext>
              </c:extLst>
            </c:dLbl>
            <c:dLbl>
              <c:idx val="11"/>
              <c:layout>
                <c:manualLayout>
                  <c:x val="-1.0141744716736312E-2"/>
                  <c:y val="8.206777038016047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295-448D-A4A8-134260E4D6C7}"/>
                </c:ext>
              </c:extLst>
            </c:dLbl>
            <c:dLbl>
              <c:idx val="12"/>
              <c:layout>
                <c:manualLayout>
                  <c:x val="-1.3291176360482673E-2"/>
                  <c:y val="1.60515862923009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295-448D-A4A8-134260E4D6C7}"/>
                </c:ext>
              </c:extLst>
            </c:dLbl>
            <c:dLbl>
              <c:idx val="13"/>
              <c:layout>
                <c:manualLayout>
                  <c:x val="-1.4913387482503253E-2"/>
                  <c:y val="1.96446892137634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4295-448D-A4A8-134260E4D6C7}"/>
                </c:ext>
              </c:extLst>
            </c:dLbl>
            <c:dLbl>
              <c:idx val="14"/>
              <c:layout>
                <c:manualLayout>
                  <c:x val="-6.1653757452639095E-3"/>
                  <c:y val="4.394139646100189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295-448D-A4A8-134260E4D6C7}"/>
                </c:ext>
              </c:extLst>
            </c:dLbl>
            <c:dLbl>
              <c:idx val="15"/>
              <c:layout>
                <c:manualLayout>
                  <c:x val="-4.0797545647307427E-3"/>
                  <c:y val="1.01130957339738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295-448D-A4A8-134260E4D6C7}"/>
                </c:ext>
              </c:extLst>
            </c:dLbl>
            <c:dLbl>
              <c:idx val="16"/>
              <c:layout>
                <c:manualLayout>
                  <c:x val="-1.6502874525621405E-2"/>
                  <c:y val="2.1551011166441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295-448D-A4A8-134260E4D6C7}"/>
                </c:ext>
              </c:extLst>
            </c:dLbl>
            <c:dLbl>
              <c:idx val="19"/>
              <c:layout>
                <c:manualLayout>
                  <c:x val="-1.9685030248270077E-2"/>
                  <c:y val="2.1551007909721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4295-448D-A4A8-134260E4D6C7}"/>
                </c:ext>
              </c:extLst>
            </c:dLbl>
            <c:dLbl>
              <c:idx val="20"/>
              <c:layout>
                <c:manualLayout>
                  <c:x val="-1.6502749299878525E-2"/>
                  <c:y val="2.15510111664417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4295-448D-A4A8-134260E4D6C7}"/>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TD8_G!$S$8:$U$39</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(TD8_D!$F$46:$F$49,TD8_D!$I$46:$I$49,TD8_D!$L$46:$L$49,TD8_D!$O$46:$O$49,TD8_D!$F$51:$F$54,TD8_D!$I$51:$I$54,TD8_D!$L$51:$L$54,TD8_D!$O$51:$O$54)</c:f>
              <c:numCache>
                <c:formatCode>_-* #,##0_-;\-* #,##0_-;_-* "-"??_-;_-@_-</c:formatCode>
                <c:ptCount val="32"/>
                <c:pt idx="0">
                  <c:v>15.309994716666701</c:v>
                </c:pt>
                <c:pt idx="1">
                  <c:v>28.073273133333299</c:v>
                </c:pt>
                <c:pt idx="2">
                  <c:v>14.6004188166667</c:v>
                </c:pt>
                <c:pt idx="3">
                  <c:v>8.4737981666666702</c:v>
                </c:pt>
                <c:pt idx="4">
                  <c:v>13.55851215</c:v>
                </c:pt>
                <c:pt idx="5">
                  <c:v>27.945183216666699</c:v>
                </c:pt>
                <c:pt idx="6">
                  <c:v>15.520403533333299</c:v>
                </c:pt>
                <c:pt idx="7">
                  <c:v>9.7269855333333286</c:v>
                </c:pt>
                <c:pt idx="8">
                  <c:v>17.1196204833333</c:v>
                </c:pt>
                <c:pt idx="9">
                  <c:v>38.168326083333298</c:v>
                </c:pt>
                <c:pt idx="10">
                  <c:v>21.7126797666667</c:v>
                </c:pt>
                <c:pt idx="11">
                  <c:v>10.0363147166667</c:v>
                </c:pt>
                <c:pt idx="12">
                  <c:v>13.968628616666701</c:v>
                </c:pt>
                <c:pt idx="13">
                  <c:v>29.227510366666699</c:v>
                </c:pt>
                <c:pt idx="14">
                  <c:v>15.9540508666667</c:v>
                </c:pt>
                <c:pt idx="15">
                  <c:v>8.8785194999999995</c:v>
                </c:pt>
                <c:pt idx="16">
                  <c:v>14.631822550000001</c:v>
                </c:pt>
                <c:pt idx="17">
                  <c:v>52.853235900000001</c:v>
                </c:pt>
                <c:pt idx="18">
                  <c:v>31.628495966666698</c:v>
                </c:pt>
                <c:pt idx="19">
                  <c:v>14.542008800000001</c:v>
                </c:pt>
                <c:pt idx="20">
                  <c:v>14.47826375</c:v>
                </c:pt>
                <c:pt idx="21">
                  <c:v>56.599189283333303</c:v>
                </c:pt>
                <c:pt idx="22">
                  <c:v>36.024301483333296</c:v>
                </c:pt>
                <c:pt idx="23">
                  <c:v>14.9767791166667</c:v>
                </c:pt>
                <c:pt idx="24">
                  <c:v>17.300779850000001</c:v>
                </c:pt>
                <c:pt idx="25">
                  <c:v>65.292059316666695</c:v>
                </c:pt>
                <c:pt idx="26">
                  <c:v>41.527345950000004</c:v>
                </c:pt>
                <c:pt idx="27">
                  <c:v>21.393608716666698</c:v>
                </c:pt>
                <c:pt idx="28">
                  <c:v>18.2758124333333</c:v>
                </c:pt>
                <c:pt idx="29">
                  <c:v>68.971853866666706</c:v>
                </c:pt>
                <c:pt idx="30">
                  <c:v>46.417383883333301</c:v>
                </c:pt>
                <c:pt idx="31">
                  <c:v>24.923547316666699</c:v>
                </c:pt>
              </c:numCache>
            </c:numRef>
          </c:val>
          <c:smooth val="0"/>
          <c:extLst xmlns:c15="http://schemas.microsoft.com/office/drawing/2012/chart">
            <c:ext xmlns:c16="http://schemas.microsoft.com/office/drawing/2014/chart" uri="{C3380CC4-5D6E-409C-BE32-E72D297353CC}">
              <c16:uniqueId val="{00000007-FD14-4788-9BFB-6F65372E8E4A}"/>
            </c:ext>
          </c:extLst>
        </c:ser>
        <c:ser>
          <c:idx val="11"/>
          <c:order val="2"/>
          <c:tx>
            <c:v>Brecha</c:v>
          </c:tx>
          <c:spPr>
            <a:ln>
              <a:noFill/>
            </a:ln>
          </c:spPr>
          <c:marker>
            <c:spPr>
              <a:noFill/>
              <a:ln>
                <a:noFill/>
              </a:ln>
            </c:spPr>
          </c:marker>
          <c:dLbls>
            <c:dLbl>
              <c:idx val="0"/>
              <c:layout>
                <c:manualLayout>
                  <c:x val="-4.7711008037802146E-3"/>
                  <c:y val="-1.7491250587232147E-3"/>
                </c:manualLayout>
              </c:layout>
              <c:tx>
                <c:rich>
                  <a:bodyPr/>
                  <a:lstStyle/>
                  <a:p>
                    <a:fld id="{A02C8065-F9EF-4683-B1E5-EA34D81305A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FD14-4788-9BFB-6F65372E8E4A}"/>
                </c:ext>
              </c:extLst>
            </c:dLbl>
            <c:dLbl>
              <c:idx val="1"/>
              <c:layout>
                <c:manualLayout>
                  <c:x val="-5.5799443453086591E-3"/>
                  <c:y val="8.9216947102693789E-2"/>
                </c:manualLayout>
              </c:layout>
              <c:tx>
                <c:rich>
                  <a:bodyPr/>
                  <a:lstStyle/>
                  <a:p>
                    <a:fld id="{C9B7C8A2-295C-41C3-97BA-F57AC3ADC91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D14-4788-9BFB-6F65372E8E4A}"/>
                </c:ext>
              </c:extLst>
            </c:dLbl>
            <c:dLbl>
              <c:idx val="2"/>
              <c:layout>
                <c:manualLayout>
                  <c:x val="-6.570809987895743E-3"/>
                  <c:y val="2.6892719058258772E-2"/>
                </c:manualLayout>
              </c:layout>
              <c:tx>
                <c:rich>
                  <a:bodyPr/>
                  <a:lstStyle/>
                  <a:p>
                    <a:fld id="{9710DC88-DF3F-437B-B1B7-1754A0867412}" type="CELLRANGE">
                      <a:rPr lang="en-US"/>
                      <a:pPr/>
                      <a:t>[CELLRANGE]</a:t>
                    </a:fld>
                    <a:endParaRPr lang="es-MX"/>
                  </a:p>
                </c:rich>
              </c:tx>
              <c:dLblPos val="r"/>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A-FD14-4788-9BFB-6F65372E8E4A}"/>
                </c:ext>
              </c:extLst>
            </c:dLbl>
            <c:dLbl>
              <c:idx val="3"/>
              <c:layout>
                <c:manualLayout>
                  <c:x val="-4.7875523638539795E-3"/>
                  <c:y val="3.7348283625806664E-3"/>
                </c:manualLayout>
              </c:layout>
              <c:tx>
                <c:rich>
                  <a:bodyPr/>
                  <a:lstStyle/>
                  <a:p>
                    <a:fld id="{91D47102-75AF-4D52-B237-0E6338687C4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FD14-4788-9BFB-6F65372E8E4A}"/>
                </c:ext>
              </c:extLst>
            </c:dLbl>
            <c:dLbl>
              <c:idx val="4"/>
              <c:layout>
                <c:manualLayout>
                  <c:x val="-3.9896269698783456E-3"/>
                  <c:y val="0"/>
                </c:manualLayout>
              </c:layout>
              <c:tx>
                <c:rich>
                  <a:bodyPr/>
                  <a:lstStyle/>
                  <a:p>
                    <a:fld id="{E37F3F90-DD5A-4196-9857-28E822FEB94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FD14-4788-9BFB-6F65372E8E4A}"/>
                </c:ext>
              </c:extLst>
            </c:dLbl>
            <c:dLbl>
              <c:idx val="5"/>
              <c:layout>
                <c:manualLayout>
                  <c:x val="-5.5993438671976276E-3"/>
                  <c:y val="9.3850888879186828E-2"/>
                </c:manualLayout>
              </c:layout>
              <c:tx>
                <c:rich>
                  <a:bodyPr/>
                  <a:lstStyle/>
                  <a:p>
                    <a:fld id="{387457AE-F675-47AB-B38A-811C5B1BEAF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FD14-4788-9BFB-6F65372E8E4A}"/>
                </c:ext>
              </c:extLst>
            </c:dLbl>
            <c:dLbl>
              <c:idx val="6"/>
              <c:layout>
                <c:manualLayout>
                  <c:x val="-5.5854777578296134E-3"/>
                  <c:y val="-5.6022425438709998E-3"/>
                </c:manualLayout>
              </c:layout>
              <c:tx>
                <c:rich>
                  <a:bodyPr/>
                  <a:lstStyle/>
                  <a:p>
                    <a:fld id="{D3C37201-4414-4C09-A8C5-5D3C1D22A69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FD14-4788-9BFB-6F65372E8E4A}"/>
                </c:ext>
              </c:extLst>
            </c:dLbl>
            <c:dLbl>
              <c:idx val="7"/>
              <c:layout>
                <c:manualLayout>
                  <c:x val="-7.15665120567038E-3"/>
                  <c:y val="0"/>
                </c:manualLayout>
              </c:layout>
              <c:tx>
                <c:rich>
                  <a:bodyPr/>
                  <a:lstStyle/>
                  <a:p>
                    <a:fld id="{FB94C1B0-F62F-4D88-825A-AD5DC4466C5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FD14-4788-9BFB-6F65372E8E4A}"/>
                </c:ext>
              </c:extLst>
            </c:dLbl>
            <c:dLbl>
              <c:idx val="8"/>
              <c:layout>
                <c:manualLayout>
                  <c:x val="-5.5662842710769754E-3"/>
                  <c:y val="-3.4982501174461726E-3"/>
                </c:manualLayout>
              </c:layout>
              <c:tx>
                <c:rich>
                  <a:bodyPr/>
                  <a:lstStyle/>
                  <a:p>
                    <a:fld id="{4B6894E8-0851-40EF-A6C6-9D0973FB7E3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FD14-4788-9BFB-6F65372E8E4A}"/>
                </c:ext>
              </c:extLst>
            </c:dLbl>
            <c:dLbl>
              <c:idx val="9"/>
              <c:layout>
                <c:manualLayout>
                  <c:x val="-6.3833822433778595E-3"/>
                  <c:y val="5.7721126937861918E-2"/>
                </c:manualLayout>
              </c:layout>
              <c:tx>
                <c:rich>
                  <a:bodyPr/>
                  <a:lstStyle/>
                  <a:p>
                    <a:fld id="{55B95DD3-51E7-4CEA-8614-49C6D420490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FD14-4788-9BFB-6F65372E8E4A}"/>
                </c:ext>
              </c:extLst>
            </c:dLbl>
            <c:dLbl>
              <c:idx val="10"/>
              <c:layout>
                <c:manualLayout>
                  <c:x val="-4.7711008037802146E-3"/>
                  <c:y val="3.8480751291907901E-2"/>
                </c:manualLayout>
              </c:layout>
              <c:tx>
                <c:rich>
                  <a:bodyPr/>
                  <a:lstStyle/>
                  <a:p>
                    <a:fld id="{F457881B-4401-4184-8D3D-16A8B5D40F0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FD14-4788-9BFB-6F65372E8E4A}"/>
                </c:ext>
              </c:extLst>
            </c:dLbl>
            <c:dLbl>
              <c:idx val="11"/>
              <c:layout>
                <c:manualLayout>
                  <c:x val="-6.3614677383736192E-3"/>
                  <c:y val="5.2473751761692592E-3"/>
                </c:manualLayout>
              </c:layout>
              <c:tx>
                <c:rich>
                  <a:bodyPr/>
                  <a:lstStyle/>
                  <a:p>
                    <a:fld id="{9B314D3E-B09E-45CA-A427-7E27A5141DF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FD14-4788-9BFB-6F65372E8E4A}"/>
                </c:ext>
              </c:extLst>
            </c:dLbl>
            <c:dLbl>
              <c:idx val="12"/>
              <c:layout>
                <c:manualLayout>
                  <c:x val="-3.9759173364834538E-3"/>
                  <c:y val="-6.9965002348924736E-3"/>
                </c:manualLayout>
              </c:layout>
              <c:tx>
                <c:rich>
                  <a:bodyPr/>
                  <a:lstStyle/>
                  <a:p>
                    <a:fld id="{9E141E28-C06C-4E9F-84CA-42AD7EFE6C0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FD14-4788-9BFB-6F65372E8E4A}"/>
                </c:ext>
              </c:extLst>
            </c:dLbl>
            <c:dLbl>
              <c:idx val="13"/>
              <c:layout>
                <c:manualLayout>
                  <c:x val="-7.1813206770179518E-3"/>
                  <c:y val="8.0696366626528612E-2"/>
                </c:manualLayout>
              </c:layout>
              <c:tx>
                <c:rich>
                  <a:bodyPr/>
                  <a:lstStyle/>
                  <a:p>
                    <a:fld id="{15521AB3-C4F1-4B80-82F4-742F0D29047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FD14-4788-9BFB-6F65372E8E4A}"/>
                </c:ext>
              </c:extLst>
            </c:dLbl>
            <c:dLbl>
              <c:idx val="14"/>
              <c:layout>
                <c:manualLayout>
                  <c:x val="-5.5854777578295848E-3"/>
                  <c:y val="3.7348283625806664E-3"/>
                </c:manualLayout>
              </c:layout>
              <c:tx>
                <c:rich>
                  <a:bodyPr/>
                  <a:lstStyle/>
                  <a:p>
                    <a:fld id="{6AA16E18-A421-410B-9A52-13339E907A9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FD14-4788-9BFB-6F65372E8E4A}"/>
                </c:ext>
              </c:extLst>
            </c:dLbl>
            <c:dLbl>
              <c:idx val="15"/>
              <c:layout>
                <c:manualLayout>
                  <c:x val="-6.3834031518053645E-3"/>
                  <c:y val="0"/>
                </c:manualLayout>
              </c:layout>
              <c:tx>
                <c:rich>
                  <a:bodyPr/>
                  <a:lstStyle/>
                  <a:p>
                    <a:fld id="{04A314A1-D48D-4BF9-9F11-85AE320B9E3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FD14-4788-9BFB-6F65372E8E4A}"/>
                </c:ext>
              </c:extLst>
            </c:dLbl>
            <c:dLbl>
              <c:idx val="16"/>
              <c:layout>
                <c:manualLayout>
                  <c:x val="-1.5903669345934048E-3"/>
                  <c:y val="-5.2473751761692592E-3"/>
                </c:manualLayout>
              </c:layout>
              <c:tx>
                <c:rich>
                  <a:bodyPr/>
                  <a:lstStyle/>
                  <a:p>
                    <a:fld id="{9006E089-B2E8-44DF-AA3A-D9437AEDA87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FD14-4788-9BFB-6F65372E8E4A}"/>
                </c:ext>
              </c:extLst>
            </c:dLbl>
            <c:dLbl>
              <c:idx val="17"/>
              <c:layout>
                <c:manualLayout>
                  <c:x val="-7.1813206770179518E-3"/>
                  <c:y val="7.6961502583815733E-2"/>
                </c:manualLayout>
              </c:layout>
              <c:tx>
                <c:rich>
                  <a:bodyPr/>
                  <a:lstStyle/>
                  <a:p>
                    <a:fld id="{55575AAD-411B-42A4-AF16-DCB6FCCB7AF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FD14-4788-9BFB-6F65372E8E4A}"/>
                </c:ext>
              </c:extLst>
            </c:dLbl>
            <c:dLbl>
              <c:idx val="18"/>
              <c:layout>
                <c:manualLayout>
                  <c:x val="-7.1785657106745613E-3"/>
                  <c:y val="3.4627580286561647E-2"/>
                </c:manualLayout>
              </c:layout>
              <c:tx>
                <c:rich>
                  <a:bodyPr/>
                  <a:lstStyle/>
                  <a:p>
                    <a:fld id="{F9A41354-00F9-4687-A556-1F0C91C3060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FD14-4788-9BFB-6F65372E8E4A}"/>
                </c:ext>
              </c:extLst>
            </c:dLbl>
            <c:dLbl>
              <c:idx val="19"/>
              <c:layout>
                <c:manualLayout>
                  <c:x val="-5.5854777578296429E-3"/>
                  <c:y val="0"/>
                </c:manualLayout>
              </c:layout>
              <c:tx>
                <c:rich>
                  <a:bodyPr/>
                  <a:lstStyle/>
                  <a:p>
                    <a:fld id="{C1590BF0-08B9-4F04-BCC7-7D160D1A4A4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FD14-4788-9BFB-6F65372E8E4A}"/>
                </c:ext>
              </c:extLst>
            </c:dLbl>
            <c:dLbl>
              <c:idx val="20"/>
              <c:layout>
                <c:manualLayout>
                  <c:x val="-4.7711008037803308E-3"/>
                  <c:y val="-1.7491250587232147E-3"/>
                </c:manualLayout>
              </c:layout>
              <c:tx>
                <c:rich>
                  <a:bodyPr/>
                  <a:lstStyle/>
                  <a:p>
                    <a:fld id="{A1313E3D-4D7C-45F4-8528-324FF4618E2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FD14-4788-9BFB-6F65372E8E4A}"/>
                </c:ext>
              </c:extLst>
            </c:dLbl>
            <c:dLbl>
              <c:idx val="21"/>
              <c:layout>
                <c:manualLayout>
                  <c:x val="-5.490438533392164E-3"/>
                  <c:y val="7.3699807166335937E-2"/>
                </c:manualLayout>
              </c:layout>
              <c:tx>
                <c:rich>
                  <a:bodyPr/>
                  <a:lstStyle/>
                  <a:p>
                    <a:fld id="{988CCF53-F210-4280-806F-EA14FE5A134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FD14-4788-9BFB-6F65372E8E4A}"/>
                </c:ext>
              </c:extLst>
            </c:dLbl>
            <c:dLbl>
              <c:idx val="22"/>
              <c:layout>
                <c:manualLayout>
                  <c:x val="-4.7121414474163986E-3"/>
                  <c:y val="3.1484256078962061E-2"/>
                </c:manualLayout>
              </c:layout>
              <c:tx>
                <c:rich>
                  <a:bodyPr/>
                  <a:lstStyle/>
                  <a:p>
                    <a:fld id="{DD67FA0B-FBDD-46B1-993C-9335FB60FA4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FD14-4788-9BFB-6F65372E8E4A}"/>
                </c:ext>
              </c:extLst>
            </c:dLbl>
            <c:dLbl>
              <c:idx val="23"/>
              <c:layout>
                <c:manualLayout>
                  <c:x val="-6.3614677383737363E-3"/>
                  <c:y val="1.7491250587230863E-3"/>
                </c:manualLayout>
              </c:layout>
              <c:tx>
                <c:rich>
                  <a:bodyPr/>
                  <a:lstStyle/>
                  <a:p>
                    <a:fld id="{42B839CE-AB63-407F-A388-07953F96219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FD14-4788-9BFB-6F65372E8E4A}"/>
                </c:ext>
              </c:extLst>
            </c:dLbl>
            <c:dLbl>
              <c:idx val="24"/>
              <c:tx>
                <c:rich>
                  <a:bodyPr/>
                  <a:lstStyle/>
                  <a:p>
                    <a:fld id="{770810FD-767C-49D7-91C4-B0343788684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B-FD14-4788-9BFB-6F65372E8E4A}"/>
                </c:ext>
              </c:extLst>
            </c:dLbl>
            <c:dLbl>
              <c:idx val="25"/>
              <c:layout>
                <c:manualLayout>
                  <c:x val="-7.1676084581725587E-3"/>
                  <c:y val="4.8975501644246293E-2"/>
                </c:manualLayout>
              </c:layout>
              <c:tx>
                <c:rich>
                  <a:bodyPr/>
                  <a:lstStyle/>
                  <a:p>
                    <a:fld id="{A8F44980-FDF0-4392-B20A-005B979E0A6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FD14-4788-9BFB-6F65372E8E4A}"/>
                </c:ext>
              </c:extLst>
            </c:dLbl>
            <c:dLbl>
              <c:idx val="26"/>
              <c:layout>
                <c:manualLayout>
                  <c:x val="-5.4904385333922837E-3"/>
                  <c:y val="4.8913130818363015E-2"/>
                </c:manualLayout>
              </c:layout>
              <c:tx>
                <c:rich>
                  <a:bodyPr/>
                  <a:lstStyle/>
                  <a:p>
                    <a:fld id="{F4099E9D-BDFB-48F2-B4E9-C8555F7606D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FD14-4788-9BFB-6F65372E8E4A}"/>
                </c:ext>
              </c:extLst>
            </c:dLbl>
            <c:dLbl>
              <c:idx val="27"/>
              <c:layout>
                <c:manualLayout>
                  <c:x val="-6.3614677383737363E-3"/>
                  <c:y val="-8.7456252936154322E-3"/>
                </c:manualLayout>
              </c:layout>
              <c:tx>
                <c:rich>
                  <a:bodyPr/>
                  <a:lstStyle/>
                  <a:p>
                    <a:fld id="{66392DE5-BE20-4BA2-9CD5-84C043C6664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FD14-4788-9BFB-6F65372E8E4A}"/>
                </c:ext>
              </c:extLst>
            </c:dLbl>
            <c:dLbl>
              <c:idx val="28"/>
              <c:tx>
                <c:rich>
                  <a:bodyPr/>
                  <a:lstStyle/>
                  <a:p>
                    <a:fld id="{513B2D5D-D2A6-4CDA-B631-F3FFEAEEEA2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F-FD14-4788-9BFB-6F65372E8E4A}"/>
                </c:ext>
              </c:extLst>
            </c:dLbl>
            <c:dLbl>
              <c:idx val="29"/>
              <c:layout>
                <c:manualLayout>
                  <c:x val="-6.3779349235625199E-3"/>
                  <c:y val="6.9965002348923389E-2"/>
                </c:manualLayout>
              </c:layout>
              <c:tx>
                <c:rich>
                  <a:bodyPr/>
                  <a:lstStyle/>
                  <a:p>
                    <a:fld id="{CC607F49-E8CC-4F92-AD85-530659378A5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FD14-4788-9BFB-6F65372E8E4A}"/>
                </c:ext>
              </c:extLst>
            </c:dLbl>
            <c:dLbl>
              <c:idx val="30"/>
              <c:layout>
                <c:manualLayout>
                  <c:x val="-6.361467738373503E-3"/>
                  <c:y val="6.1219377055307958E-2"/>
                </c:manualLayout>
              </c:layout>
              <c:tx>
                <c:rich>
                  <a:bodyPr/>
                  <a:lstStyle/>
                  <a:p>
                    <a:fld id="{B3E23A3A-0C1E-4092-8672-1BF41CDE30F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FD14-4788-9BFB-6F65372E8E4A}"/>
                </c:ext>
              </c:extLst>
            </c:dLbl>
            <c:dLbl>
              <c:idx val="31"/>
              <c:layout>
                <c:manualLayout>
                  <c:x val="-3.11357459555923E-3"/>
                  <c:y val="1.6867466999199261E-3"/>
                </c:manualLayout>
              </c:layout>
              <c:tx>
                <c:rich>
                  <a:bodyPr/>
                  <a:lstStyle/>
                  <a:p>
                    <a:fld id="{6DD7EB1E-3D78-408B-8009-743D72BF644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FD14-4788-9BFB-6F65372E8E4A}"/>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15:leaderLines>
                  <c:spPr>
                    <a:ln>
                      <a:noFill/>
                    </a:ln>
                  </c:spPr>
                </c15:leaderLines>
              </c:ext>
            </c:extLst>
          </c:dLbls>
          <c:cat>
            <c:multiLvlStrRef>
              <c:f>TD8_G!$S$8:$U$39</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(TD8_D!$G$57:$G$60,TD8_D!$J$57:$J$60,TD8_D!$M$57:$M$60,TD8_D!$P$57:$P$60,TD8_D!$H$57:$H$60,TD8_D!$K$57:$K$60,TD8_D!$N$57:$N$60,TD8_D!$Q$57:$Q$60)</c:f>
              <c:numCache>
                <c:formatCode>0.0</c:formatCode>
                <c:ptCount val="32"/>
                <c:pt idx="0">
                  <c:v>23.893264533333351</c:v>
                </c:pt>
                <c:pt idx="1">
                  <c:v>127.88645815000015</c:v>
                </c:pt>
                <c:pt idx="2">
                  <c:v>61.157924374999851</c:v>
                </c:pt>
                <c:pt idx="3">
                  <c:v>24.270781749999983</c:v>
                </c:pt>
                <c:pt idx="4">
                  <c:v>22.147632633333352</c:v>
                </c:pt>
                <c:pt idx="5">
                  <c:v>125.76778414166684</c:v>
                </c:pt>
                <c:pt idx="6">
                  <c:v>62.924263675000148</c:v>
                </c:pt>
                <c:pt idx="7">
                  <c:v>28.072377433333312</c:v>
                </c:pt>
                <c:pt idx="8">
                  <c:v>26.215208450000002</c:v>
                </c:pt>
                <c:pt idx="9">
                  <c:v>134.48619765833314</c:v>
                </c:pt>
                <c:pt idx="10">
                  <c:v>77.605990899999853</c:v>
                </c:pt>
                <c:pt idx="11">
                  <c:v>27.046037858333349</c:v>
                </c:pt>
                <c:pt idx="12">
                  <c:v>20.3572582</c:v>
                </c:pt>
                <c:pt idx="13">
                  <c:v>112.00290733333335</c:v>
                </c:pt>
                <c:pt idx="14">
                  <c:v>62.021839516666851</c:v>
                </c:pt>
                <c:pt idx="15">
                  <c:v>24.190873558333351</c:v>
                </c:pt>
                <c:pt idx="16">
                  <c:v>19.703124766666651</c:v>
                </c:pt>
                <c:pt idx="17">
                  <c:v>140.13849494166649</c:v>
                </c:pt>
                <c:pt idx="18">
                  <c:v>102.41912374999984</c:v>
                </c:pt>
                <c:pt idx="19">
                  <c:v>35.832775908333353</c:v>
                </c:pt>
                <c:pt idx="20">
                  <c:v>18.691310574999999</c:v>
                </c:pt>
                <c:pt idx="21">
                  <c:v>143.16559375833316</c:v>
                </c:pt>
                <c:pt idx="22">
                  <c:v>112.88273644166665</c:v>
                </c:pt>
                <c:pt idx="23">
                  <c:v>35.453034983333353</c:v>
                </c:pt>
                <c:pt idx="24">
                  <c:v>21.889475016666651</c:v>
                </c:pt>
                <c:pt idx="25">
                  <c:v>146.25678858333333</c:v>
                </c:pt>
                <c:pt idx="26">
                  <c:v>122.61711029166651</c:v>
                </c:pt>
                <c:pt idx="27">
                  <c:v>48.335561999999996</c:v>
                </c:pt>
                <c:pt idx="28">
                  <c:v>23.059131883333301</c:v>
                </c:pt>
                <c:pt idx="29">
                  <c:v>159.36887189999985</c:v>
                </c:pt>
                <c:pt idx="30">
                  <c:v>137.02202485000015</c:v>
                </c:pt>
                <c:pt idx="31">
                  <c:v>55.8054744916667</c:v>
                </c:pt>
              </c:numCache>
            </c:numRef>
          </c:val>
          <c:smooth val="0"/>
          <c:extLst xmlns:c15="http://schemas.microsoft.com/office/drawing/2012/chart">
            <c:ext xmlns:c15="http://schemas.microsoft.com/office/drawing/2012/chart" uri="{02D57815-91ED-43cb-92C2-25804820EDAC}">
              <c15:datalabelsRange>
                <c15:f>(TD8_D!$K$64:$K$67,TD8_D!$L$64:$L$67,TD8_D!$M$64:$M$67,TD8_D!$N$64:$N$67,TD8_D!$K$69:$K$72,TD8_D!$L$69:$L$72,TD8_D!$M$69:$M$72,TD8_D!$N$69:$N$72)</c15:f>
                <c15:dlblRangeCache>
                  <c:ptCount val="32"/>
                  <c:pt idx="0">
                    <c:v> 17 </c:v>
                  </c:pt>
                  <c:pt idx="1">
                    <c:v> 200 </c:v>
                  </c:pt>
                  <c:pt idx="2">
                    <c:v> 93 </c:v>
                  </c:pt>
                  <c:pt idx="3">
                    <c:v> 32 </c:v>
                  </c:pt>
                  <c:pt idx="4">
                    <c:v> 17 </c:v>
                  </c:pt>
                  <c:pt idx="5">
                    <c:v> 196 </c:v>
                  </c:pt>
                  <c:pt idx="6">
                    <c:v> 95 </c:v>
                  </c:pt>
                  <c:pt idx="7">
                    <c:v> 37 </c:v>
                  </c:pt>
                  <c:pt idx="8">
                    <c:v> 18 </c:v>
                  </c:pt>
                  <c:pt idx="9">
                    <c:v> 193 </c:v>
                  </c:pt>
                  <c:pt idx="10">
                    <c:v> 112 </c:v>
                  </c:pt>
                  <c:pt idx="11">
                    <c:v> 34 </c:v>
                  </c:pt>
                  <c:pt idx="12">
                    <c:v> 13 </c:v>
                  </c:pt>
                  <c:pt idx="13">
                    <c:v> 166 </c:v>
                  </c:pt>
                  <c:pt idx="14">
                    <c:v> 92 </c:v>
                  </c:pt>
                  <c:pt idx="15">
                    <c:v> 31 </c:v>
                  </c:pt>
                  <c:pt idx="16">
                    <c:v> 10 </c:v>
                  </c:pt>
                  <c:pt idx="17">
                    <c:v> 175 </c:v>
                  </c:pt>
                  <c:pt idx="18">
                    <c:v> 142 </c:v>
                  </c:pt>
                  <c:pt idx="19">
                    <c:v> 43 </c:v>
                  </c:pt>
                  <c:pt idx="20">
                    <c:v> 8 </c:v>
                  </c:pt>
                  <c:pt idx="21">
                    <c:v> 173 </c:v>
                  </c:pt>
                  <c:pt idx="22">
                    <c:v> 154 </c:v>
                  </c:pt>
                  <c:pt idx="23">
                    <c:v> 41 </c:v>
                  </c:pt>
                  <c:pt idx="24">
                    <c:v> 9 </c:v>
                  </c:pt>
                  <c:pt idx="25">
                    <c:v> 162 </c:v>
                  </c:pt>
                  <c:pt idx="26">
                    <c:v> 162 </c:v>
                  </c:pt>
                  <c:pt idx="27">
                    <c:v> 54 </c:v>
                  </c:pt>
                  <c:pt idx="28">
                    <c:v> 10 </c:v>
                  </c:pt>
                  <c:pt idx="29">
                    <c:v> 181 </c:v>
                  </c:pt>
                  <c:pt idx="30">
                    <c:v> 181 </c:v>
                  </c:pt>
                  <c:pt idx="31">
                    <c:v> 62 </c:v>
                  </c:pt>
                </c15:dlblRangeCache>
              </c15:datalabelsRange>
            </c:ext>
            <c:ext xmlns:c16="http://schemas.microsoft.com/office/drawing/2014/chart" uri="{C3380CC4-5D6E-409C-BE32-E72D297353CC}">
              <c16:uniqueId val="{00000010-FD14-4788-9BFB-6F65372E8E4A}"/>
            </c:ext>
          </c:extLst>
        </c:ser>
        <c:dLbls>
          <c:showLegendKey val="0"/>
          <c:showVal val="1"/>
          <c:showCatName val="0"/>
          <c:showSerName val="0"/>
          <c:showPercent val="0"/>
          <c:showBubbleSize val="0"/>
        </c:dLbls>
        <c:hiLowLines>
          <c:spPr>
            <a:ln>
              <a:prstDash val="lgDash"/>
            </a:ln>
          </c:spPr>
        </c:hiLowLines>
        <c:marker val="1"/>
        <c:smooth val="0"/>
        <c:axId val="443098400"/>
        <c:axId val="443098792"/>
        <c:extLst/>
      </c:lineChart>
      <c:catAx>
        <c:axId val="443098400"/>
        <c:scaling>
          <c:orientation val="minMax"/>
        </c:scaling>
        <c:delete val="0"/>
        <c:axPos val="b"/>
        <c:numFmt formatCode="General" sourceLinked="1"/>
        <c:majorTickMark val="out"/>
        <c:minorTickMark val="none"/>
        <c:tickLblPos val="nextTo"/>
        <c:spPr>
          <a:ln/>
        </c:spPr>
        <c:txPr>
          <a:bodyPr rot="0" vert="horz" anchor="b" anchorCtr="0"/>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i="0" u="none" strike="noStrike" kern="1200" baseline="0">
                    <a:solidFill>
                      <a:srgbClr val="002060"/>
                    </a:solidFill>
                    <a:latin typeface="Trebuchet MS" pitchFamily="34" charset="0"/>
                  </a:rPr>
                  <a:t>Horas totales semanales (millones de horas)</a:t>
                </a:r>
              </a:p>
            </c:rich>
          </c:tx>
          <c:layout>
            <c:manualLayout>
              <c:xMode val="edge"/>
              <c:yMode val="edge"/>
              <c:x val="5.5489713208980683E-3"/>
              <c:y val="0.26776332175864448"/>
            </c:manualLayout>
          </c:layout>
          <c:overlay val="0"/>
        </c:title>
        <c:numFmt formatCode="0" sourceLinked="0"/>
        <c:majorTickMark val="out"/>
        <c:minorTickMark val="none"/>
        <c:tickLblPos val="nextTo"/>
        <c:txPr>
          <a:bodyPr/>
          <a:lstStyle/>
          <a:p>
            <a:pPr>
              <a:defRPr sz="1200">
                <a:solidFill>
                  <a:srgbClr val="002060"/>
                </a:solidFill>
              </a:defRPr>
            </a:pPr>
            <a:endParaRPr lang="es-MX"/>
          </a:p>
        </c:txPr>
        <c:crossAx val="443098400"/>
        <c:crossesAt val="1"/>
        <c:crossBetween val="midCat"/>
      </c:valAx>
      <c:spPr>
        <a:solidFill>
          <a:sysClr val="window" lastClr="FFFFFF"/>
        </a:solidFill>
        <a:ln w="9525"/>
      </c:spPr>
    </c:plotArea>
    <c:legend>
      <c:legendPos val="r"/>
      <c:legendEntry>
        <c:idx val="2"/>
        <c:delete val="1"/>
      </c:legendEntry>
      <c:layout>
        <c:manualLayout>
          <c:xMode val="edge"/>
          <c:yMode val="edge"/>
          <c:x val="0.77434832478706228"/>
          <c:y val="0.10451286549707603"/>
          <c:w val="0.21019512199092974"/>
          <c:h val="5.1278591662121599E-2"/>
        </c:manualLayout>
      </c:layout>
      <c:overlay val="0"/>
      <c:txPr>
        <a:bodyPr/>
        <a:lstStyle/>
        <a:p>
          <a:pPr>
            <a:defRPr sz="14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735481707743938E-2"/>
          <c:y val="0.12237453817826048"/>
          <c:w val="0.9487396784807608"/>
          <c:h val="0.71059325480121183"/>
        </c:manualLayout>
      </c:layout>
      <c:lineChart>
        <c:grouping val="standard"/>
        <c:varyColors val="0"/>
        <c:ser>
          <c:idx val="0"/>
          <c:order val="0"/>
          <c:tx>
            <c:strRef>
              <c:f>TRA9_D!$G$37</c:f>
              <c:strCache>
                <c:ptCount val="1"/>
                <c:pt idx="0">
                  <c:v>Mujeres</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030A0"/>
                  </a:solidFill>
                </a:ln>
              </c:spPr>
            </c:marker>
            <c:bubble3D val="0"/>
            <c:extLst>
              <c:ext xmlns:c16="http://schemas.microsoft.com/office/drawing/2014/chart" uri="{C3380CC4-5D6E-409C-BE32-E72D297353CC}">
                <c16:uniqueId val="{00000001-D36A-437D-8A5A-46C1C4941A9A}"/>
              </c:ext>
            </c:extLst>
          </c:dPt>
          <c:dPt>
            <c:idx val="4"/>
            <c:bubble3D val="0"/>
            <c:spPr>
              <a:ln w="12700">
                <a:noFill/>
                <a:prstDash val="dash"/>
              </a:ln>
            </c:spPr>
            <c:extLst>
              <c:ext xmlns:c16="http://schemas.microsoft.com/office/drawing/2014/chart" uri="{C3380CC4-5D6E-409C-BE32-E72D297353CC}">
                <c16:uniqueId val="{00000002-D36A-437D-8A5A-46C1C4941A9A}"/>
              </c:ext>
            </c:extLst>
          </c:dPt>
          <c:dLbls>
            <c:spPr>
              <a:noFill/>
              <a:ln>
                <a:noFill/>
              </a:ln>
              <a:effectLst/>
            </c:spPr>
            <c:txPr>
              <a:bodyPr wrap="square" lIns="38100" tIns="19050" rIns="38100" bIns="19050" anchor="ctr">
                <a:spAutoFit/>
              </a:bodyPr>
              <a:lstStyle/>
              <a:p>
                <a:pPr>
                  <a:defRPr sz="1100">
                    <a:solidFill>
                      <a:sysClr val="windowText" lastClr="000000"/>
                    </a:solidFill>
                    <a:latin typeface="Trebuchet MS" panose="020B0603020202020204" pitchFamily="34" charset="0"/>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TRA9_G!$U$24:$AC$25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(TRA9_D!$G$45,TRA9_D!$J$45,TRA9_D!$M$45,TRA9_D!$P$45,TRA9_D!$G$49,TRA9_D!$J$49,TRA9_D!$M$49,TRA9_D!$P$49)</c:f>
              <c:numCache>
                <c:formatCode>0.0</c:formatCode>
                <c:ptCount val="8"/>
                <c:pt idx="0">
                  <c:v>46.17730626931364</c:v>
                </c:pt>
                <c:pt idx="1">
                  <c:v>46.925341895144001</c:v>
                </c:pt>
                <c:pt idx="2">
                  <c:v>46.559572345200927</c:v>
                </c:pt>
                <c:pt idx="3">
                  <c:v>47.018146485823728</c:v>
                </c:pt>
                <c:pt idx="4">
                  <c:v>55.503783824988936</c:v>
                </c:pt>
                <c:pt idx="5">
                  <c:v>55.374987290747349</c:v>
                </c:pt>
                <c:pt idx="6">
                  <c:v>53.301441205243137</c:v>
                </c:pt>
                <c:pt idx="7">
                  <c:v>55.596118981395605</c:v>
                </c:pt>
              </c:numCache>
            </c:numRef>
          </c:val>
          <c:smooth val="0"/>
          <c:extLst>
            <c:ext xmlns:c16="http://schemas.microsoft.com/office/drawing/2014/chart" uri="{C3380CC4-5D6E-409C-BE32-E72D297353CC}">
              <c16:uniqueId val="{00000038-1CE2-49D2-A6EE-BBFD013438CC}"/>
            </c:ext>
          </c:extLst>
        </c:ser>
        <c:ser>
          <c:idx val="1"/>
          <c:order val="1"/>
          <c:tx>
            <c:strRef>
              <c:f>TRA9_D!$F$37</c:f>
              <c:strCache>
                <c:ptCount val="1"/>
                <c:pt idx="0">
                  <c:v>Hombres</c:v>
                </c:pt>
              </c:strCache>
            </c:strRef>
          </c:tx>
          <c:spPr>
            <a:ln w="12700">
              <a:solidFill>
                <a:srgbClr val="C9C39F"/>
              </a:solidFill>
              <a:prstDash val="dash"/>
            </a:ln>
          </c:spPr>
          <c:marker>
            <c:symbol val="circle"/>
            <c:size val="14"/>
            <c:spPr>
              <a:solidFill>
                <a:srgbClr val="C9C39F"/>
              </a:solidFill>
              <a:ln>
                <a:solidFill>
                  <a:srgbClr val="C9C39F"/>
                </a:solidFill>
              </a:ln>
            </c:spPr>
          </c:marker>
          <c:dPt>
            <c:idx val="3"/>
            <c:bubble3D val="0"/>
            <c:extLst>
              <c:ext xmlns:c16="http://schemas.microsoft.com/office/drawing/2014/chart" uri="{C3380CC4-5D6E-409C-BE32-E72D297353CC}">
                <c16:uniqueId val="{00000004-D36A-437D-8A5A-46C1C4941A9A}"/>
              </c:ext>
            </c:extLst>
          </c:dPt>
          <c:dPt>
            <c:idx val="4"/>
            <c:marker>
              <c:spPr>
                <a:solidFill>
                  <a:srgbClr val="C9C39F"/>
                </a:solidFill>
                <a:ln>
                  <a:noFill/>
                </a:ln>
              </c:spPr>
            </c:marker>
            <c:bubble3D val="0"/>
            <c:spPr>
              <a:ln w="12700">
                <a:noFill/>
                <a:prstDash val="dash"/>
              </a:ln>
            </c:spPr>
            <c:extLst>
              <c:ext xmlns:c16="http://schemas.microsoft.com/office/drawing/2014/chart" uri="{C3380CC4-5D6E-409C-BE32-E72D297353CC}">
                <c16:uniqueId val="{00000005-D36A-437D-8A5A-46C1C4941A9A}"/>
              </c:ext>
            </c:extLst>
          </c:dPt>
          <c:dLbls>
            <c:spPr>
              <a:noFill/>
              <a:ln>
                <a:noFill/>
              </a:ln>
              <a:effectLst/>
            </c:spPr>
            <c:txPr>
              <a:bodyPr wrap="square" lIns="38100" tIns="19050" rIns="38100" bIns="19050" anchor="ctr">
                <a:spAutoFit/>
              </a:bodyPr>
              <a:lstStyle/>
              <a:p>
                <a:pPr>
                  <a:defRPr sz="1100">
                    <a:solidFill>
                      <a:sysClr val="windowText" lastClr="000000"/>
                    </a:solidFill>
                    <a:latin typeface="Trebuchet MS" panose="020B0603020202020204" pitchFamily="34" charset="0"/>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TRA9_G!$U$24:$AC$25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(TRA9_D!$F$45,TRA9_D!$I$45,TRA9_D!$L$45,TRA9_D!$O$45,TRA9_D!$F$49,TRA9_D!$I$49,TRA9_D!$L$49,TRA9_D!$O$49)</c:f>
              <c:numCache>
                <c:formatCode>0.0</c:formatCode>
                <c:ptCount val="8"/>
                <c:pt idx="0">
                  <c:v>84.03645339508715</c:v>
                </c:pt>
                <c:pt idx="1">
                  <c:v>83.331605204428371</c:v>
                </c:pt>
                <c:pt idx="2">
                  <c:v>83.471083941927333</c:v>
                </c:pt>
                <c:pt idx="3">
                  <c:v>82.491188126237091</c:v>
                </c:pt>
                <c:pt idx="4">
                  <c:v>82.489325186288326</c:v>
                </c:pt>
                <c:pt idx="5">
                  <c:v>82.463981245087467</c:v>
                </c:pt>
                <c:pt idx="6">
                  <c:v>79.692013537345403</c:v>
                </c:pt>
                <c:pt idx="7">
                  <c:v>80.954198577177067</c:v>
                </c:pt>
              </c:numCache>
            </c:numRef>
          </c:val>
          <c:smooth val="0"/>
          <c:extLst>
            <c:ext xmlns:c16="http://schemas.microsoft.com/office/drawing/2014/chart" uri="{C3380CC4-5D6E-409C-BE32-E72D297353CC}">
              <c16:uniqueId val="{00000039-1CE2-49D2-A6EE-BBFD013438CC}"/>
            </c:ext>
          </c:extLst>
        </c:ser>
        <c:ser>
          <c:idx val="2"/>
          <c:order val="2"/>
          <c:tx>
            <c:v>Brecha</c:v>
          </c:tx>
          <c:spPr>
            <a:ln>
              <a:noFill/>
            </a:ln>
          </c:spPr>
          <c:marker>
            <c:spPr>
              <a:noFill/>
              <a:ln>
                <a:noFill/>
              </a:ln>
            </c:spPr>
          </c:marker>
          <c:dLbls>
            <c:dLbl>
              <c:idx val="0"/>
              <c:tx>
                <c:rich>
                  <a:bodyPr/>
                  <a:lstStyle/>
                  <a:p>
                    <a:fld id="{4DE57BFC-D247-465D-9224-7C4C03B624A6}"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DC6A-40BD-B2C2-1362976589FF}"/>
                </c:ext>
              </c:extLst>
            </c:dLbl>
            <c:dLbl>
              <c:idx val="1"/>
              <c:tx>
                <c:rich>
                  <a:bodyPr/>
                  <a:lstStyle/>
                  <a:p>
                    <a:fld id="{9E720BF2-DA9E-440D-A7E2-0DFD1EC7BCB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DC6A-40BD-B2C2-1362976589FF}"/>
                </c:ext>
              </c:extLst>
            </c:dLbl>
            <c:dLbl>
              <c:idx val="2"/>
              <c:tx>
                <c:rich>
                  <a:bodyPr/>
                  <a:lstStyle/>
                  <a:p>
                    <a:fld id="{BC8BA579-FE5C-4A4E-9807-12EAAC53368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DC6A-40BD-B2C2-1362976589FF}"/>
                </c:ext>
              </c:extLst>
            </c:dLbl>
            <c:dLbl>
              <c:idx val="3"/>
              <c:tx>
                <c:rich>
                  <a:bodyPr/>
                  <a:lstStyle/>
                  <a:p>
                    <a:fld id="{B530E0C2-706B-4BA3-91CA-13723278392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D36A-437D-8A5A-46C1C4941A9A}"/>
                </c:ext>
              </c:extLst>
            </c:dLbl>
            <c:dLbl>
              <c:idx val="4"/>
              <c:tx>
                <c:rich>
                  <a:bodyPr/>
                  <a:lstStyle/>
                  <a:p>
                    <a:fld id="{7F43C9D0-4538-4B25-84DA-883D823B231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D36A-437D-8A5A-46C1C4941A9A}"/>
                </c:ext>
              </c:extLst>
            </c:dLbl>
            <c:dLbl>
              <c:idx val="5"/>
              <c:tx>
                <c:rich>
                  <a:bodyPr/>
                  <a:lstStyle/>
                  <a:p>
                    <a:fld id="{D4D0BECB-A416-4F33-8A93-CC4AF7303CD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E-1CE2-49D2-A6EE-BBFD013438CC}"/>
                </c:ext>
              </c:extLst>
            </c:dLbl>
            <c:dLbl>
              <c:idx val="6"/>
              <c:tx>
                <c:rich>
                  <a:bodyPr/>
                  <a:lstStyle/>
                  <a:p>
                    <a:fld id="{0486001C-D842-4153-822D-BAA3E007125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AFAB-46C0-BDF5-32063D22F0FC}"/>
                </c:ext>
              </c:extLst>
            </c:dLbl>
            <c:dLbl>
              <c:idx val="7"/>
              <c:tx>
                <c:rich>
                  <a:bodyPr/>
                  <a:lstStyle/>
                  <a:p>
                    <a:fld id="{ECEDE6D8-D872-4972-802B-E95BA3BBC41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AFAB-46C0-BDF5-32063D22F0FC}"/>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TRA9_G!$U$24:$AC$25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(TRA9_D!$G$76:$J$76,TRA9_D!$G$80:$J$80)</c:f>
              <c:numCache>
                <c:formatCode>0.0</c:formatCode>
                <c:ptCount val="8"/>
                <c:pt idx="0">
                  <c:v>65.106879832200391</c:v>
                </c:pt>
                <c:pt idx="1">
                  <c:v>65.128473549786179</c:v>
                </c:pt>
                <c:pt idx="2">
                  <c:v>65.015328143564133</c:v>
                </c:pt>
                <c:pt idx="3">
                  <c:v>64.754667306030413</c:v>
                </c:pt>
                <c:pt idx="4">
                  <c:v>68.996554505638628</c:v>
                </c:pt>
                <c:pt idx="5">
                  <c:v>68.919484267917412</c:v>
                </c:pt>
                <c:pt idx="6">
                  <c:v>66.49672737129427</c:v>
                </c:pt>
                <c:pt idx="7">
                  <c:v>68.275158779286329</c:v>
                </c:pt>
              </c:numCache>
            </c:numRef>
          </c:val>
          <c:smooth val="0"/>
          <c:extLst>
            <c:ext xmlns:c15="http://schemas.microsoft.com/office/drawing/2012/chart" uri="{02D57815-91ED-43cb-92C2-25804820EDAC}">
              <c15:datalabelsRange>
                <c15:f>(TRA9_D!$E$25:$H$25,TRA9_D!$E$29:$H$29)</c15:f>
                <c15:dlblRangeCache>
                  <c:ptCount val="8"/>
                  <c:pt idx="0">
                    <c:v>-37.9</c:v>
                  </c:pt>
                  <c:pt idx="1">
                    <c:v>-36.4</c:v>
                  </c:pt>
                  <c:pt idx="2">
                    <c:v>-36.9</c:v>
                  </c:pt>
                  <c:pt idx="3">
                    <c:v>-35.5</c:v>
                  </c:pt>
                  <c:pt idx="4">
                    <c:v>-27.0</c:v>
                  </c:pt>
                  <c:pt idx="5">
                    <c:v>-27.1</c:v>
                  </c:pt>
                  <c:pt idx="6">
                    <c:v>-26.4</c:v>
                  </c:pt>
                  <c:pt idx="7">
                    <c:v>-25.4</c:v>
                  </c:pt>
                </c15:dlblRangeCache>
              </c15:datalabelsRange>
            </c:ext>
            <c:ext xmlns:c16="http://schemas.microsoft.com/office/drawing/2014/chart" uri="{C3380CC4-5D6E-409C-BE32-E72D297353CC}">
              <c16:uniqueId val="{0000003B-1CE2-49D2-A6EE-BBFD013438CC}"/>
            </c:ext>
          </c:extLst>
        </c:ser>
        <c:dLbls>
          <c:showLegendKey val="0"/>
          <c:showVal val="1"/>
          <c:showCatName val="0"/>
          <c:showSerName val="0"/>
          <c:showPercent val="0"/>
          <c:showBubbleSize val="0"/>
        </c:dLbls>
        <c:hiLowLines>
          <c:spPr>
            <a:ln>
              <a:solidFill>
                <a:srgbClr val="002060"/>
              </a:solidFill>
              <a:prstDash val="dash"/>
              <a:round/>
              <a:headEnd type="none" w="sm" len="sm"/>
              <a:tailEnd w="sm" len="sm"/>
            </a:ln>
            <a:effectLst/>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a:solidFill>
              <a:schemeClr val="bg1">
                <a:lumMod val="75000"/>
              </a:schemeClr>
            </a:solidFill>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1.8726671800559321E-3"/>
              <c:y val="0.37478157281922664"/>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ln>
          <a:noFill/>
        </a:ln>
      </c:spPr>
    </c:plotArea>
    <c:legend>
      <c:legendPos val="b"/>
      <c:legendEntry>
        <c:idx val="2"/>
        <c:delete val="1"/>
      </c:legendEntry>
      <c:layout>
        <c:manualLayout>
          <c:xMode val="edge"/>
          <c:yMode val="edge"/>
          <c:x val="0.77637972136964395"/>
          <c:y val="8.917988592150855E-2"/>
          <c:w val="0.20160562117188252"/>
          <c:h val="3.8710438675537834E-2"/>
        </c:manualLayout>
      </c:layout>
      <c:overlay val="0"/>
      <c:spPr>
        <a:noFill/>
      </c:spPr>
      <c:txPr>
        <a:bodyPr/>
        <a:lstStyle/>
        <a:p>
          <a:pPr>
            <a:defRPr sz="1200" b="0">
              <a:solidFill>
                <a:sysClr val="windowText" lastClr="000000"/>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6927807397963886E-2"/>
          <c:y val="0.16043424100965084"/>
          <c:w val="0.94283199274868368"/>
          <c:h val="0.6585715550101604"/>
        </c:manualLayout>
      </c:layout>
      <c:lineChart>
        <c:grouping val="standard"/>
        <c:varyColors val="0"/>
        <c:ser>
          <c:idx val="0"/>
          <c:order val="0"/>
          <c:tx>
            <c:strRef>
              <c:f>TRA9_D!$G$37</c:f>
              <c:strCache>
                <c:ptCount val="1"/>
                <c:pt idx="0">
                  <c:v>Mujeres</c:v>
                </c:pt>
              </c:strCache>
            </c:strRef>
          </c:tx>
          <c:spPr>
            <a:ln w="12700">
              <a:solidFill>
                <a:srgbClr val="7030A0"/>
              </a:solidFill>
              <a:prstDash val="solid"/>
            </a:ln>
          </c:spPr>
          <c:marker>
            <c:symbol val="square"/>
            <c:size val="14"/>
            <c:spPr>
              <a:solidFill>
                <a:srgbClr val="7030A0"/>
              </a:solidFill>
              <a:ln w="12700">
                <a:solidFill>
                  <a:srgbClr val="7030A0"/>
                </a:solidFill>
                <a:prstDash val="solid"/>
              </a:ln>
            </c:spPr>
          </c:marker>
          <c:dPt>
            <c:idx val="3"/>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00-F665-4B6D-A3BB-4BC39FF17682}"/>
              </c:ext>
            </c:extLst>
          </c:dPt>
          <c:dPt>
            <c:idx val="4"/>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2-F665-4B6D-A3BB-4BC39FF17682}"/>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7-7040-44D0-B38B-A1B31DAAA7D5}"/>
              </c:ext>
            </c:extLst>
          </c:dPt>
          <c:dPt>
            <c:idx val="6"/>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13-F665-4B6D-A3BB-4BC39FF17682}"/>
              </c:ext>
            </c:extLst>
          </c:dPt>
          <c:dPt>
            <c:idx val="7"/>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E-7040-44D0-B38B-A1B31DAAA7D5}"/>
              </c:ext>
            </c:extLst>
          </c:dPt>
          <c:dPt>
            <c:idx val="8"/>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D-7040-44D0-B38B-A1B31DAAA7D5}"/>
              </c:ext>
            </c:extLst>
          </c:dPt>
          <c:dPt>
            <c:idx val="9"/>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15-F665-4B6D-A3BB-4BC39FF17682}"/>
              </c:ext>
            </c:extLst>
          </c:dPt>
          <c:dPt>
            <c:idx val="1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5-7040-44D0-B38B-A1B31DAAA7D5}"/>
              </c:ext>
            </c:extLst>
          </c:dPt>
          <c:dPt>
            <c:idx val="1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4-7040-44D0-B38B-A1B31DAAA7D5}"/>
              </c:ext>
            </c:extLst>
          </c:dPt>
          <c:dPt>
            <c:idx val="12"/>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16-F665-4B6D-A3BB-4BC39FF17682}"/>
              </c:ext>
            </c:extLst>
          </c:dPt>
          <c:dPt>
            <c:idx val="15"/>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19-F665-4B6D-A3BB-4BC39FF17682}"/>
              </c:ext>
            </c:extLst>
          </c:dPt>
          <c:dPt>
            <c:idx val="1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8-7040-44D0-B38B-A1B31DAAA7D5}"/>
              </c:ext>
            </c:extLst>
          </c:dPt>
          <c:dPt>
            <c:idx val="1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9-7040-44D0-B38B-A1B31DAAA7D5}"/>
              </c:ext>
            </c:extLst>
          </c:dPt>
          <c:dPt>
            <c:idx val="1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1A-F665-4B6D-A3BB-4BC39FF17682}"/>
              </c:ext>
            </c:extLst>
          </c:dPt>
          <c:dPt>
            <c:idx val="19"/>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F-7040-44D0-B38B-A1B31DAAA7D5}"/>
              </c:ext>
            </c:extLst>
          </c:dPt>
          <c:dPt>
            <c:idx val="20"/>
            <c:marker>
              <c:spPr>
                <a:solidFill>
                  <a:srgbClr val="B3A2C7"/>
                </a:solidFill>
                <a:ln w="12700">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0-7040-44D0-B38B-A1B31DAAA7D5}"/>
              </c:ext>
            </c:extLst>
          </c:dPt>
          <c:dPt>
            <c:idx val="21"/>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1C-F665-4B6D-A3BB-4BC39FF17682}"/>
              </c:ext>
            </c:extLst>
          </c:dPt>
          <c:dPt>
            <c:idx val="22"/>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4-7040-44D0-B38B-A1B31DAAA7D5}"/>
              </c:ext>
            </c:extLst>
          </c:dPt>
          <c:dPt>
            <c:idx val="2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3-7040-44D0-B38B-A1B31DAAA7D5}"/>
              </c:ext>
            </c:extLst>
          </c:dPt>
          <c:dLbls>
            <c:dLbl>
              <c:idx val="10"/>
              <c:layout>
                <c:manualLayout>
                  <c:x val="-1.8086285314453908E-2"/>
                  <c:y val="2.16963163526622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7040-44D0-B38B-A1B31DAAA7D5}"/>
                </c:ext>
              </c:extLst>
            </c:dLbl>
            <c:dLbl>
              <c:idx val="11"/>
              <c:layout>
                <c:manualLayout>
                  <c:x val="-1.2339774524471435E-2"/>
                  <c:y val="2.18584156018493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7040-44D0-B38B-A1B31DAAA7D5}"/>
                </c:ext>
              </c:extLst>
            </c:dLbl>
            <c:dLbl>
              <c:idx val="12"/>
              <c:layout>
                <c:manualLayout>
                  <c:x val="-2.1698679803536559E-2"/>
                  <c:y val="2.39191965946290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665-4B6D-A3BB-4BC39FF17682}"/>
                </c:ext>
              </c:extLst>
            </c:dLbl>
            <c:dLbl>
              <c:idx val="13"/>
              <c:layout>
                <c:manualLayout>
                  <c:x val="-1.2339765437603007E-2"/>
                  <c:y val="3.5311497193487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7040-44D0-B38B-A1B31DAAA7D5}"/>
                </c:ext>
              </c:extLst>
            </c:dLbl>
            <c:dLbl>
              <c:idx val="14"/>
              <c:layout>
                <c:manualLayout>
                  <c:x val="-2.1698679803536559E-2"/>
                  <c:y val="2.20204798281525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7040-44D0-B38B-A1B31DAAA7D5}"/>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TRA9_G!$U$37:$W$60</c:f>
              <c:multiLvlStrCache>
                <c:ptCount val="24"/>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pt idx="18">
                    <c:v>16-44</c:v>
                  </c:pt>
                  <c:pt idx="19">
                    <c:v>45-64</c:v>
                  </c:pt>
                  <c:pt idx="20">
                    <c:v>65 o más</c:v>
                  </c:pt>
                  <c:pt idx="21">
                    <c:v>16-44</c:v>
                  </c:pt>
                  <c:pt idx="22">
                    <c:v>45-64</c:v>
                  </c:pt>
                  <c:pt idx="23">
                    <c:v>65 o más</c:v>
                  </c:pt>
                </c:lvl>
                <c:lvl>
                  <c:pt idx="0">
                    <c:v>2016</c:v>
                  </c:pt>
                  <c:pt idx="3">
                    <c:v>2018</c:v>
                  </c:pt>
                  <c:pt idx="6">
                    <c:v>2020</c:v>
                  </c:pt>
                  <c:pt idx="9">
                    <c:v>2022</c:v>
                  </c:pt>
                  <c:pt idx="12">
                    <c:v>2016</c:v>
                  </c:pt>
                  <c:pt idx="15">
                    <c:v>2018</c:v>
                  </c:pt>
                  <c:pt idx="18">
                    <c:v>2020</c:v>
                  </c:pt>
                  <c:pt idx="21">
                    <c:v>2022</c:v>
                  </c:pt>
                </c:lvl>
                <c:lvl>
                  <c:pt idx="0">
                    <c:v>En situación de pobreza </c:v>
                  </c:pt>
                  <c:pt idx="12">
                    <c:v>En situación de no pobreza </c:v>
                  </c:pt>
                </c:lvl>
              </c:multiLvlStrCache>
            </c:multiLvlStrRef>
          </c:cat>
          <c:val>
            <c:numRef>
              <c:f>(TRA9_D!$G$42:$G$44,TRA9_D!$J$42:$J$44,TRA9_D!$M$42:$M$44,TRA9_D!$P$42:$P$44,TRA9_D!$G$46:$G$48,TRA9_D!$J$46:$J$48,TRA9_D!$M$46:$M$48,TRA9_D!$P$46:$P$48)</c:f>
              <c:numCache>
                <c:formatCode>0.0</c:formatCode>
                <c:ptCount val="24"/>
                <c:pt idx="0">
                  <c:v>47.900015005612069</c:v>
                </c:pt>
                <c:pt idx="1">
                  <c:v>53.281256201247317</c:v>
                </c:pt>
                <c:pt idx="2">
                  <c:v>22.982197953511417</c:v>
                </c:pt>
                <c:pt idx="3">
                  <c:v>48.437962872214719</c:v>
                </c:pt>
                <c:pt idx="4">
                  <c:v>54.688589215527074</c:v>
                </c:pt>
                <c:pt idx="5">
                  <c:v>25.429967615200788</c:v>
                </c:pt>
                <c:pt idx="6">
                  <c:v>49.303802870862789</c:v>
                </c:pt>
                <c:pt idx="7">
                  <c:v>51.295140753187432</c:v>
                </c:pt>
                <c:pt idx="8">
                  <c:v>22.15333717266515</c:v>
                </c:pt>
                <c:pt idx="9">
                  <c:v>49.594068023958506</c:v>
                </c:pt>
                <c:pt idx="10">
                  <c:v>52.922371268078386</c:v>
                </c:pt>
                <c:pt idx="11">
                  <c:v>22.36130421725592</c:v>
                </c:pt>
                <c:pt idx="12">
                  <c:v>62.209412864822134</c:v>
                </c:pt>
                <c:pt idx="13">
                  <c:v>56.183201308863381</c:v>
                </c:pt>
                <c:pt idx="14">
                  <c:v>17.588185745191762</c:v>
                </c:pt>
                <c:pt idx="15">
                  <c:v>61.707556153318336</c:v>
                </c:pt>
                <c:pt idx="16">
                  <c:v>56.507905129037873</c:v>
                </c:pt>
                <c:pt idx="17">
                  <c:v>19.254858524453656</c:v>
                </c:pt>
                <c:pt idx="18">
                  <c:v>62.181404967420086</c:v>
                </c:pt>
                <c:pt idx="19">
                  <c:v>54.528244319982363</c:v>
                </c:pt>
                <c:pt idx="20">
                  <c:v>15.682751552847716</c:v>
                </c:pt>
                <c:pt idx="21">
                  <c:v>64.40845797795582</c:v>
                </c:pt>
                <c:pt idx="22">
                  <c:v>57.538849107559145</c:v>
                </c:pt>
                <c:pt idx="23">
                  <c:v>17.691341954697197</c:v>
                </c:pt>
              </c:numCache>
            </c:numRef>
          </c:val>
          <c:smooth val="0"/>
          <c:extLst>
            <c:ext xmlns:c16="http://schemas.microsoft.com/office/drawing/2014/chart" uri="{C3380CC4-5D6E-409C-BE32-E72D297353CC}">
              <c16:uniqueId val="{00000003-F665-4B6D-A3BB-4BC39FF17682}"/>
            </c:ext>
          </c:extLst>
        </c:ser>
        <c:ser>
          <c:idx val="1"/>
          <c:order val="1"/>
          <c:tx>
            <c:strRef>
              <c:f>TRA9_D!$F$37</c:f>
              <c:strCache>
                <c:ptCount val="1"/>
                <c:pt idx="0">
                  <c:v>Hombres</c:v>
                </c:pt>
              </c:strCache>
            </c:strRef>
          </c:tx>
          <c:spPr>
            <a:ln w="12700">
              <a:solidFill>
                <a:srgbClr val="008080"/>
              </a:solidFill>
              <a:prstDash val="solid"/>
            </a:ln>
          </c:spPr>
          <c:marker>
            <c:symbol val="circle"/>
            <c:size val="14"/>
            <c:spPr>
              <a:solidFill>
                <a:srgbClr val="008080"/>
              </a:solidFill>
              <a:ln w="12700">
                <a:solidFill>
                  <a:srgbClr val="008080"/>
                </a:solidFill>
                <a:prstDash val="solid"/>
              </a:ln>
            </c:spPr>
          </c:marker>
          <c:dPt>
            <c:idx val="3"/>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05-F665-4B6D-A3BB-4BC39FF17682}"/>
              </c:ext>
            </c:extLst>
          </c:dPt>
          <c:dPt>
            <c:idx val="4"/>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07-F665-4B6D-A3BB-4BC39FF17682}"/>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A-7040-44D0-B38B-A1B31DAAA7D5}"/>
              </c:ext>
            </c:extLst>
          </c:dPt>
          <c:dPt>
            <c:idx val="6"/>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12-F665-4B6D-A3BB-4BC39FF17682}"/>
              </c:ext>
            </c:extLst>
          </c:dPt>
          <c:dPt>
            <c:idx val="7"/>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1-7040-44D0-B38B-A1B31DAAA7D5}"/>
              </c:ext>
            </c:extLst>
          </c:dPt>
          <c:dPt>
            <c:idx val="8"/>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0-7040-44D0-B38B-A1B31DAAA7D5}"/>
              </c:ext>
            </c:extLst>
          </c:dPt>
          <c:dPt>
            <c:idx val="9"/>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14-F665-4B6D-A3BB-4BC39FF17682}"/>
              </c:ext>
            </c:extLst>
          </c:dPt>
          <c:dPt>
            <c:idx val="1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5-7040-44D0-B38B-A1B31DAAA7D5}"/>
              </c:ext>
            </c:extLst>
          </c:dPt>
          <c:dPt>
            <c:idx val="1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6-7040-44D0-B38B-A1B31DAAA7D5}"/>
              </c:ext>
            </c:extLst>
          </c:dPt>
          <c:dPt>
            <c:idx val="12"/>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17-F665-4B6D-A3BB-4BC39FF17682}"/>
              </c:ext>
            </c:extLst>
          </c:dPt>
          <c:dPt>
            <c:idx val="15"/>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18-F665-4B6D-A3BB-4BC39FF17682}"/>
              </c:ext>
            </c:extLst>
          </c:dPt>
          <c:dPt>
            <c:idx val="1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B-7040-44D0-B38B-A1B31DAAA7D5}"/>
              </c:ext>
            </c:extLst>
          </c:dPt>
          <c:dPt>
            <c:idx val="1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C-7040-44D0-B38B-A1B31DAAA7D5}"/>
              </c:ext>
            </c:extLst>
          </c:dPt>
          <c:dPt>
            <c:idx val="18"/>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1B-F665-4B6D-A3BB-4BC39FF17682}"/>
              </c:ext>
            </c:extLst>
          </c:dPt>
          <c:dPt>
            <c:idx val="19"/>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2-7040-44D0-B38B-A1B31DAAA7D5}"/>
              </c:ext>
            </c:extLst>
          </c:dPt>
          <c:dPt>
            <c:idx val="20"/>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8-11A8-498A-827E-DF97FE803621}"/>
              </c:ext>
            </c:extLst>
          </c:dPt>
          <c:dPt>
            <c:idx val="21"/>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1D-F665-4B6D-A3BB-4BC39FF17682}"/>
              </c:ext>
            </c:extLst>
          </c:dPt>
          <c:dPt>
            <c:idx val="22"/>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7-7040-44D0-B38B-A1B31DAAA7D5}"/>
              </c:ext>
            </c:extLst>
          </c:dPt>
          <c:dPt>
            <c:idx val="2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6-7040-44D0-B38B-A1B31DAAA7D5}"/>
              </c:ext>
            </c:extLst>
          </c:dPt>
          <c:dLbls>
            <c:dLbl>
              <c:idx val="11"/>
              <c:layout>
                <c:manualLayout>
                  <c:x val="-1.0467982564416297E-2"/>
                  <c:y val="-1.63241800234663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7040-44D0-B38B-A1B31DAAA7D5}"/>
                </c:ext>
              </c:extLst>
            </c:dLbl>
            <c:dLbl>
              <c:idx val="14"/>
              <c:layout>
                <c:manualLayout>
                  <c:x val="-1.0467982564416365E-2"/>
                  <c:y val="-2.39190470893718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7040-44D0-B38B-A1B31DAAA7D5}"/>
                </c:ext>
              </c:extLst>
            </c:dLbl>
            <c:dLbl>
              <c:idx val="20"/>
              <c:layout>
                <c:manualLayout>
                  <c:x val="-6.7244168180428075E-3"/>
                  <c:y val="-2.2020330322895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11A8-498A-827E-DF97FE803621}"/>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TRA9_G!$U$37:$W$60</c:f>
              <c:multiLvlStrCache>
                <c:ptCount val="24"/>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pt idx="18">
                    <c:v>16-44</c:v>
                  </c:pt>
                  <c:pt idx="19">
                    <c:v>45-64</c:v>
                  </c:pt>
                  <c:pt idx="20">
                    <c:v>65 o más</c:v>
                  </c:pt>
                  <c:pt idx="21">
                    <c:v>16-44</c:v>
                  </c:pt>
                  <c:pt idx="22">
                    <c:v>45-64</c:v>
                  </c:pt>
                  <c:pt idx="23">
                    <c:v>65 o más</c:v>
                  </c:pt>
                </c:lvl>
                <c:lvl>
                  <c:pt idx="0">
                    <c:v>2016</c:v>
                  </c:pt>
                  <c:pt idx="3">
                    <c:v>2018</c:v>
                  </c:pt>
                  <c:pt idx="6">
                    <c:v>2020</c:v>
                  </c:pt>
                  <c:pt idx="9">
                    <c:v>2022</c:v>
                  </c:pt>
                  <c:pt idx="12">
                    <c:v>2016</c:v>
                  </c:pt>
                  <c:pt idx="15">
                    <c:v>2018</c:v>
                  </c:pt>
                  <c:pt idx="18">
                    <c:v>2020</c:v>
                  </c:pt>
                  <c:pt idx="21">
                    <c:v>2022</c:v>
                  </c:pt>
                </c:lvl>
                <c:lvl>
                  <c:pt idx="0">
                    <c:v>En situación de pobreza </c:v>
                  </c:pt>
                  <c:pt idx="12">
                    <c:v>En situación de no pobreza </c:v>
                  </c:pt>
                </c:lvl>
              </c:multiLvlStrCache>
            </c:multiLvlStrRef>
          </c:cat>
          <c:val>
            <c:numRef>
              <c:f>(TRA9_D!$F$42:$F$44,TRA9_D!$I$42:$I$44,TRA9_D!$L$42:$L$44,TRA9_D!$O$42:$O$44,TRA9_D!$F$46:$F$48,TRA9_D!$I$46:$I$48,TRA9_D!$L$46:$L$48,TRA9_D!$O$46:$O$48)</c:f>
              <c:numCache>
                <c:formatCode>0.0</c:formatCode>
                <c:ptCount val="24"/>
                <c:pt idx="0">
                  <c:v>86.637769501474054</c:v>
                </c:pt>
                <c:pt idx="1">
                  <c:v>91.231052233879169</c:v>
                </c:pt>
                <c:pt idx="2">
                  <c:v>54.584541171771541</c:v>
                </c:pt>
                <c:pt idx="3">
                  <c:v>86.521686346830506</c:v>
                </c:pt>
                <c:pt idx="4">
                  <c:v>91.642775614937648</c:v>
                </c:pt>
                <c:pt idx="5">
                  <c:v>51.476204964742124</c:v>
                </c:pt>
                <c:pt idx="6">
                  <c:v>86.404123235374726</c:v>
                </c:pt>
                <c:pt idx="7">
                  <c:v>90.535722188999841</c:v>
                </c:pt>
                <c:pt idx="8">
                  <c:v>50.82792109077856</c:v>
                </c:pt>
                <c:pt idx="9">
                  <c:v>85.1381221282452</c:v>
                </c:pt>
                <c:pt idx="10">
                  <c:v>90.063329312424614</c:v>
                </c:pt>
                <c:pt idx="11">
                  <c:v>52.331997711694477</c:v>
                </c:pt>
                <c:pt idx="12">
                  <c:v>86.072307343404603</c:v>
                </c:pt>
                <c:pt idx="13">
                  <c:v>89.092829577465409</c:v>
                </c:pt>
                <c:pt idx="14">
                  <c:v>41.943050539415154</c:v>
                </c:pt>
                <c:pt idx="15">
                  <c:v>85.572895640704033</c:v>
                </c:pt>
                <c:pt idx="16">
                  <c:v>89.510007026146624</c:v>
                </c:pt>
                <c:pt idx="17">
                  <c:v>43.72926226158868</c:v>
                </c:pt>
                <c:pt idx="18">
                  <c:v>84.93502879500339</c:v>
                </c:pt>
                <c:pt idx="19">
                  <c:v>87.208034050599622</c:v>
                </c:pt>
                <c:pt idx="20">
                  <c:v>37.948793150695074</c:v>
                </c:pt>
                <c:pt idx="21">
                  <c:v>85.279095456757389</c:v>
                </c:pt>
                <c:pt idx="22">
                  <c:v>89.106659337159016</c:v>
                </c:pt>
                <c:pt idx="23">
                  <c:v>42.016042879057444</c:v>
                </c:pt>
              </c:numCache>
            </c:numRef>
          </c:val>
          <c:smooth val="0"/>
          <c:extLst>
            <c:ext xmlns:c16="http://schemas.microsoft.com/office/drawing/2014/chart" uri="{C3380CC4-5D6E-409C-BE32-E72D297353CC}">
              <c16:uniqueId val="{00000008-F665-4B6D-A3BB-4BC39FF17682}"/>
            </c:ext>
          </c:extLst>
        </c:ser>
        <c:ser>
          <c:idx val="2"/>
          <c:order val="2"/>
          <c:tx>
            <c:v>Brecha</c:v>
          </c:tx>
          <c:spPr>
            <a:ln>
              <a:noFill/>
            </a:ln>
          </c:spPr>
          <c:marker>
            <c:spPr>
              <a:noFill/>
              <a:ln>
                <a:noFill/>
              </a:ln>
            </c:spPr>
          </c:marker>
          <c:dLbls>
            <c:dLbl>
              <c:idx val="0"/>
              <c:tx>
                <c:rich>
                  <a:bodyPr/>
                  <a:lstStyle/>
                  <a:p>
                    <a:fld id="{66CD598F-C884-44F8-885B-AD705B60FB4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11A8-498A-827E-DF97FE803621}"/>
                </c:ext>
              </c:extLst>
            </c:dLbl>
            <c:dLbl>
              <c:idx val="1"/>
              <c:layout>
                <c:manualLayout>
                  <c:x val="-4.679457182966776E-3"/>
                  <c:y val="3.6075618563051082E-2"/>
                </c:manualLayout>
              </c:layout>
              <c:tx>
                <c:rich>
                  <a:bodyPr/>
                  <a:lstStyle/>
                  <a:p>
                    <a:fld id="{A69EC319-C33A-4EC8-B6FF-70986755C06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11A8-498A-827E-DF97FE803621}"/>
                </c:ext>
              </c:extLst>
            </c:dLbl>
            <c:dLbl>
              <c:idx val="2"/>
              <c:layout>
                <c:manualLayout>
                  <c:x val="-4.8106658294845483E-3"/>
                  <c:y val="-6.7637405957051436E-17"/>
                </c:manualLayout>
              </c:layout>
              <c:tx>
                <c:rich>
                  <a:bodyPr/>
                  <a:lstStyle/>
                  <a:p>
                    <a:fld id="{8F327339-9E1A-4EF5-B206-9F0FBAA20FA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11A8-498A-827E-DF97FE803621}"/>
                </c:ext>
              </c:extLst>
            </c:dLbl>
            <c:dLbl>
              <c:idx val="3"/>
              <c:layout>
                <c:manualLayout>
                  <c:x val="-5.6153486195601307E-3"/>
                  <c:y val="-1.8987167664763765E-3"/>
                </c:manualLayout>
              </c:layout>
              <c:tx>
                <c:rich>
                  <a:bodyPr/>
                  <a:lstStyle/>
                  <a:p>
                    <a:fld id="{5B0D66CC-0F8C-47BE-A117-52EE8EC7F86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11A8-498A-827E-DF97FE803621}"/>
                </c:ext>
              </c:extLst>
            </c:dLbl>
            <c:dLbl>
              <c:idx val="4"/>
              <c:layout>
                <c:manualLayout>
                  <c:x val="-4.679457182966776E-3"/>
                  <c:y val="2.2784601197716515E-2"/>
                </c:manualLayout>
              </c:layout>
              <c:tx>
                <c:rich>
                  <a:bodyPr/>
                  <a:lstStyle/>
                  <a:p>
                    <a:fld id="{E19371A1-D81D-48CC-B295-6FF84E9F5CB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11A8-498A-827E-DF97FE803621}"/>
                </c:ext>
              </c:extLst>
            </c:dLbl>
            <c:dLbl>
              <c:idx val="5"/>
              <c:layout>
                <c:manualLayout>
                  <c:x val="-5.6153486195601654E-3"/>
                  <c:y val="-1.8987167664763765E-3"/>
                </c:manualLayout>
              </c:layout>
              <c:tx>
                <c:rich>
                  <a:bodyPr/>
                  <a:lstStyle/>
                  <a:p>
                    <a:fld id="{0349609F-F914-47D2-88AC-E5203731892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11A8-498A-827E-DF97FE803621}"/>
                </c:ext>
              </c:extLst>
            </c:dLbl>
            <c:dLbl>
              <c:idx val="6"/>
              <c:layout>
                <c:manualLayout>
                  <c:x val="-6.5512400561534515E-3"/>
                  <c:y val="0"/>
                </c:manualLayout>
              </c:layout>
              <c:tx>
                <c:rich>
                  <a:bodyPr/>
                  <a:lstStyle/>
                  <a:p>
                    <a:fld id="{031EC740-EF2A-42F0-B977-1E61F5DAC49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11A8-498A-827E-DF97FE803621}"/>
                </c:ext>
              </c:extLst>
            </c:dLbl>
            <c:dLbl>
              <c:idx val="7"/>
              <c:layout>
                <c:manualLayout>
                  <c:x val="-4.679457182966776E-3"/>
                  <c:y val="3.4176901796574774E-2"/>
                </c:manualLayout>
              </c:layout>
              <c:tx>
                <c:rich>
                  <a:bodyPr/>
                  <a:lstStyle/>
                  <a:p>
                    <a:fld id="{C278F64F-CACA-43E9-BA6B-65F5FE5A91F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11A8-498A-827E-DF97FE803621}"/>
                </c:ext>
              </c:extLst>
            </c:dLbl>
            <c:dLbl>
              <c:idx val="8"/>
              <c:layout>
                <c:manualLayout>
                  <c:x val="-5.6153486195601307E-3"/>
                  <c:y val="7.5948670659055752E-3"/>
                </c:manualLayout>
              </c:layout>
              <c:tx>
                <c:rich>
                  <a:bodyPr/>
                  <a:lstStyle/>
                  <a:p>
                    <a:fld id="{3A5B289E-9DAC-4662-9B5C-5D933A1DF0B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11A8-498A-827E-DF97FE803621}"/>
                </c:ext>
              </c:extLst>
            </c:dLbl>
            <c:dLbl>
              <c:idx val="9"/>
              <c:tx>
                <c:rich>
                  <a:bodyPr/>
                  <a:lstStyle/>
                  <a:p>
                    <a:fld id="{D01C2F71-5805-4880-8991-23CCC950C57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5-11A8-498A-827E-DF97FE803621}"/>
                </c:ext>
              </c:extLst>
            </c:dLbl>
            <c:dLbl>
              <c:idx val="10"/>
              <c:tx>
                <c:rich>
                  <a:bodyPr/>
                  <a:lstStyle/>
                  <a:p>
                    <a:fld id="{84148072-0C7D-4E55-B3B9-E55DF6E1F0E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6-11A8-498A-827E-DF97FE803621}"/>
                </c:ext>
              </c:extLst>
            </c:dLbl>
            <c:dLbl>
              <c:idx val="11"/>
              <c:tx>
                <c:rich>
                  <a:bodyPr/>
                  <a:lstStyle/>
                  <a:p>
                    <a:fld id="{24E6D076-6FD5-4E7B-94ED-9F0212D0ECB6}"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7-11A8-498A-827E-DF97FE803621}"/>
                </c:ext>
              </c:extLst>
            </c:dLbl>
            <c:dLbl>
              <c:idx val="12"/>
              <c:layout>
                <c:manualLayout>
                  <c:x val="-4.679457182966776E-3"/>
                  <c:y val="1.1392300598858223E-2"/>
                </c:manualLayout>
              </c:layout>
              <c:tx>
                <c:rich>
                  <a:bodyPr/>
                  <a:lstStyle/>
                  <a:p>
                    <a:fld id="{5ED15CEA-BA20-4D5A-BE8F-93A21962CF2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11A8-498A-827E-DF97FE803621}"/>
                </c:ext>
              </c:extLst>
            </c:dLbl>
            <c:dLbl>
              <c:idx val="13"/>
              <c:layout>
                <c:manualLayout>
                  <c:x val="-7.4871314927469788E-3"/>
                  <c:y val="5.6961502994291292E-2"/>
                </c:manualLayout>
              </c:layout>
              <c:tx>
                <c:rich>
                  <a:bodyPr/>
                  <a:lstStyle/>
                  <a:p>
                    <a:fld id="{186FD536-BC42-46AF-9EA0-B70252D56F3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11A8-498A-827E-DF97FE803621}"/>
                </c:ext>
              </c:extLst>
            </c:dLbl>
            <c:dLbl>
              <c:idx val="14"/>
              <c:layout>
                <c:manualLayout>
                  <c:x val="-6.4462922115093649E-3"/>
                  <c:y val="-1.8987109187933598E-3"/>
                </c:manualLayout>
              </c:layout>
              <c:tx>
                <c:rich>
                  <a:bodyPr/>
                  <a:lstStyle/>
                  <a:p>
                    <a:fld id="{6306DB7A-43CA-45A7-9B7F-607F4115EC1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11A8-498A-827E-DF97FE803621}"/>
                </c:ext>
              </c:extLst>
            </c:dLbl>
            <c:dLbl>
              <c:idx val="15"/>
              <c:layout>
                <c:manualLayout>
                  <c:x val="-8.4230229293403343E-3"/>
                  <c:y val="0"/>
                </c:manualLayout>
              </c:layout>
              <c:tx>
                <c:rich>
                  <a:bodyPr/>
                  <a:lstStyle/>
                  <a:p>
                    <a:fld id="{A13001B1-A326-4856-83EE-8C45488D2C3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11A8-498A-827E-DF97FE803621}"/>
                </c:ext>
              </c:extLst>
            </c:dLbl>
            <c:dLbl>
              <c:idx val="16"/>
              <c:layout>
                <c:manualLayout>
                  <c:x val="-8.4230229293403343E-3"/>
                  <c:y val="3.4176901796574774E-2"/>
                </c:manualLayout>
              </c:layout>
              <c:tx>
                <c:rich>
                  <a:bodyPr/>
                  <a:lstStyle/>
                  <a:p>
                    <a:fld id="{3319E6A3-1134-4E59-B875-A8BBEB418FC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11A8-498A-827E-DF97FE803621}"/>
                </c:ext>
              </c:extLst>
            </c:dLbl>
            <c:dLbl>
              <c:idx val="17"/>
              <c:layout>
                <c:manualLayout>
                  <c:x val="-5.6153486195601307E-3"/>
                  <c:y val="-5.6961502994291287E-3"/>
                </c:manualLayout>
              </c:layout>
              <c:tx>
                <c:rich>
                  <a:bodyPr/>
                  <a:lstStyle/>
                  <a:p>
                    <a:fld id="{5A314215-5C0E-4EAA-9395-D3C3E0776D9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11A8-498A-827E-DF97FE803621}"/>
                </c:ext>
              </c:extLst>
            </c:dLbl>
            <c:dLbl>
              <c:idx val="18"/>
              <c:layout>
                <c:manualLayout>
                  <c:x val="-6.5512400561534862E-3"/>
                  <c:y val="-3.4809405264180218E-17"/>
                </c:manualLayout>
              </c:layout>
              <c:tx>
                <c:rich>
                  <a:bodyPr/>
                  <a:lstStyle/>
                  <a:p>
                    <a:fld id="{822158C5-B21B-4A89-A9B5-5D371DABA31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11A8-498A-827E-DF97FE803621}"/>
                </c:ext>
              </c:extLst>
            </c:dLbl>
            <c:dLbl>
              <c:idx val="19"/>
              <c:layout>
                <c:manualLayout>
                  <c:x val="-6.4725046583912101E-3"/>
                  <c:y val="4.7467918220057283E-2"/>
                </c:manualLayout>
              </c:layout>
              <c:tx>
                <c:rich>
                  <a:bodyPr/>
                  <a:lstStyle/>
                  <a:p>
                    <a:fld id="{3D4D5902-94D8-4A8F-A9B6-9B893283E5A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11A8-498A-827E-DF97FE803621}"/>
                </c:ext>
              </c:extLst>
            </c:dLbl>
            <c:dLbl>
              <c:idx val="20"/>
              <c:layout>
                <c:manualLayout>
                  <c:x val="-5.6153486195601307E-3"/>
                  <c:y val="-3.7974335329527529E-3"/>
                </c:manualLayout>
              </c:layout>
              <c:tx>
                <c:rich>
                  <a:bodyPr/>
                  <a:lstStyle/>
                  <a:p>
                    <a:fld id="{C6E1D65B-BFED-4033-A639-4344F684E44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11A8-498A-827E-DF97FE803621}"/>
                </c:ext>
              </c:extLst>
            </c:dLbl>
            <c:dLbl>
              <c:idx val="21"/>
              <c:layout>
                <c:manualLayout>
                  <c:x val="-7.4871314927468418E-3"/>
                  <c:y val="1.1392300598858294E-2"/>
                </c:manualLayout>
              </c:layout>
              <c:tx>
                <c:rich>
                  <a:bodyPr/>
                  <a:lstStyle/>
                  <a:p>
                    <a:fld id="{8A4CF5A0-AB84-4AD4-A5A1-24A385B1D25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11A8-498A-827E-DF97FE803621}"/>
                </c:ext>
              </c:extLst>
            </c:dLbl>
            <c:dLbl>
              <c:idx val="22"/>
              <c:layout>
                <c:manualLayout>
                  <c:x val="-5.6153486195601307E-3"/>
                  <c:y val="4.556920239543296E-2"/>
                </c:manualLayout>
              </c:layout>
              <c:tx>
                <c:rich>
                  <a:bodyPr/>
                  <a:lstStyle/>
                  <a:p>
                    <a:fld id="{43227669-2E10-49DF-A2A8-0198308441A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11A8-498A-827E-DF97FE803621}"/>
                </c:ext>
              </c:extLst>
            </c:dLbl>
            <c:dLbl>
              <c:idx val="23"/>
              <c:layout>
                <c:manualLayout>
                  <c:x val="-5.6153486195601307E-3"/>
                  <c:y val="5.6961502994290593E-3"/>
                </c:manualLayout>
              </c:layout>
              <c:tx>
                <c:rich>
                  <a:bodyPr/>
                  <a:lstStyle/>
                  <a:p>
                    <a:fld id="{F41E79FB-76C0-4B80-954F-B9E99A45EE5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11A8-498A-827E-DF97FE803621}"/>
                </c:ext>
              </c:extLst>
            </c:dLbl>
            <c:spPr>
              <a:noFill/>
              <a:ln>
                <a:noFill/>
              </a:ln>
              <a:effectLst/>
            </c:spPr>
            <c:txPr>
              <a:bodyPr rot="-5400000" vert="horz"/>
              <a:lstStyle/>
              <a:p>
                <a:pPr>
                  <a:defRPr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a:noFill/>
                    </a:ln>
                  </c:spPr>
                </c15:leaderLines>
              </c:ext>
            </c:extLst>
          </c:dLbls>
          <c:cat>
            <c:multiLvlStrRef>
              <c:f>TRA9_G!$U$37:$W$60</c:f>
              <c:multiLvlStrCache>
                <c:ptCount val="24"/>
                <c:lvl>
                  <c:pt idx="0">
                    <c:v>16-44</c:v>
                  </c:pt>
                  <c:pt idx="1">
                    <c:v>45-64</c:v>
                  </c:pt>
                  <c:pt idx="2">
                    <c:v>65 o más</c:v>
                  </c:pt>
                  <c:pt idx="3">
                    <c:v>16-44</c:v>
                  </c:pt>
                  <c:pt idx="4">
                    <c:v>45-64</c:v>
                  </c:pt>
                  <c:pt idx="5">
                    <c:v>65 o más</c:v>
                  </c:pt>
                  <c:pt idx="6">
                    <c:v>16-44</c:v>
                  </c:pt>
                  <c:pt idx="7">
                    <c:v>45-64</c:v>
                  </c:pt>
                  <c:pt idx="8">
                    <c:v>65 o más</c:v>
                  </c:pt>
                  <c:pt idx="9">
                    <c:v>16-44</c:v>
                  </c:pt>
                  <c:pt idx="10">
                    <c:v>45-64</c:v>
                  </c:pt>
                  <c:pt idx="11">
                    <c:v>65 o más</c:v>
                  </c:pt>
                  <c:pt idx="12">
                    <c:v>16-44</c:v>
                  </c:pt>
                  <c:pt idx="13">
                    <c:v>45-64</c:v>
                  </c:pt>
                  <c:pt idx="14">
                    <c:v>65 o más</c:v>
                  </c:pt>
                  <c:pt idx="15">
                    <c:v>16-44</c:v>
                  </c:pt>
                  <c:pt idx="16">
                    <c:v>45-64</c:v>
                  </c:pt>
                  <c:pt idx="17">
                    <c:v>65 o más</c:v>
                  </c:pt>
                  <c:pt idx="18">
                    <c:v>16-44</c:v>
                  </c:pt>
                  <c:pt idx="19">
                    <c:v>45-64</c:v>
                  </c:pt>
                  <c:pt idx="20">
                    <c:v>65 o más</c:v>
                  </c:pt>
                  <c:pt idx="21">
                    <c:v>16-44</c:v>
                  </c:pt>
                  <c:pt idx="22">
                    <c:v>45-64</c:v>
                  </c:pt>
                  <c:pt idx="23">
                    <c:v>65 o más</c:v>
                  </c:pt>
                </c:lvl>
                <c:lvl>
                  <c:pt idx="0">
                    <c:v>2016</c:v>
                  </c:pt>
                  <c:pt idx="3">
                    <c:v>2018</c:v>
                  </c:pt>
                  <c:pt idx="6">
                    <c:v>2020</c:v>
                  </c:pt>
                  <c:pt idx="9">
                    <c:v>2022</c:v>
                  </c:pt>
                  <c:pt idx="12">
                    <c:v>2016</c:v>
                  </c:pt>
                  <c:pt idx="15">
                    <c:v>2018</c:v>
                  </c:pt>
                  <c:pt idx="18">
                    <c:v>2020</c:v>
                  </c:pt>
                  <c:pt idx="21">
                    <c:v>2022</c:v>
                  </c:pt>
                </c:lvl>
                <c:lvl>
                  <c:pt idx="0">
                    <c:v>En situación de pobreza </c:v>
                  </c:pt>
                  <c:pt idx="12">
                    <c:v>En situación de no pobreza </c:v>
                  </c:pt>
                </c:lvl>
              </c:multiLvlStrCache>
            </c:multiLvlStrRef>
          </c:cat>
          <c:val>
            <c:numRef>
              <c:f>(TRA9_D!$G$73:$G$75,TRA9_D!$H$73:$H$75,TRA9_D!$I$73:$I$75,TRA9_D!$J$73:$J$75,TRA9_D!$G$77:$G$79,TRA9_D!$H$77:$H$79,TRA9_D!$I$77:$I$79,TRA9_D!$J$77:$J$79)</c:f>
              <c:numCache>
                <c:formatCode>0.0</c:formatCode>
                <c:ptCount val="24"/>
                <c:pt idx="0">
                  <c:v>67.268892253543058</c:v>
                </c:pt>
                <c:pt idx="1">
                  <c:v>72.25615421756325</c:v>
                </c:pt>
                <c:pt idx="2">
                  <c:v>38.783369562641482</c:v>
                </c:pt>
                <c:pt idx="3">
                  <c:v>67.479824609522609</c:v>
                </c:pt>
                <c:pt idx="4">
                  <c:v>73.165682415232368</c:v>
                </c:pt>
                <c:pt idx="5">
                  <c:v>38.453086289971452</c:v>
                </c:pt>
                <c:pt idx="6">
                  <c:v>67.853963053118761</c:v>
                </c:pt>
                <c:pt idx="7">
                  <c:v>70.91543147109364</c:v>
                </c:pt>
                <c:pt idx="8">
                  <c:v>36.490629131721853</c:v>
                </c:pt>
                <c:pt idx="9">
                  <c:v>67.366095076101857</c:v>
                </c:pt>
                <c:pt idx="10">
                  <c:v>71.492850290251496</c:v>
                </c:pt>
                <c:pt idx="11">
                  <c:v>37.346650964475202</c:v>
                </c:pt>
                <c:pt idx="12">
                  <c:v>74.140860104113372</c:v>
                </c:pt>
                <c:pt idx="13">
                  <c:v>72.638015443164392</c:v>
                </c:pt>
                <c:pt idx="14">
                  <c:v>29.76561814230346</c:v>
                </c:pt>
                <c:pt idx="15">
                  <c:v>73.640225897011192</c:v>
                </c:pt>
                <c:pt idx="16">
                  <c:v>73.008956077592245</c:v>
                </c:pt>
                <c:pt idx="17">
                  <c:v>31.49206039302117</c:v>
                </c:pt>
                <c:pt idx="18">
                  <c:v>73.558216881211735</c:v>
                </c:pt>
                <c:pt idx="19">
                  <c:v>70.868139185291</c:v>
                </c:pt>
                <c:pt idx="20">
                  <c:v>26.815772351771393</c:v>
                </c:pt>
                <c:pt idx="21">
                  <c:v>74.843776717356604</c:v>
                </c:pt>
                <c:pt idx="22">
                  <c:v>73.32275422235908</c:v>
                </c:pt>
                <c:pt idx="23">
                  <c:v>29.853692416877323</c:v>
                </c:pt>
              </c:numCache>
            </c:numRef>
          </c:val>
          <c:smooth val="0"/>
          <c:extLst>
            <c:ext xmlns:c15="http://schemas.microsoft.com/office/drawing/2012/chart" uri="{02D57815-91ED-43cb-92C2-25804820EDAC}">
              <c15:datalabelsRange>
                <c15:f>(TRA9_D!$E$22:$E$24,TRA9_D!$F$22:$F$24,TRA9_D!$G$22:$G$24,TRA9_D!$H$22:$H$24,TRA9_D!$E$26:$E$28,TRA9_D!$F$26:$F$28,TRA9_D!$G$26:$G$28,TRA9_D!$H$26:$H$28)</c15:f>
                <c15:dlblRangeCache>
                  <c:ptCount val="24"/>
                  <c:pt idx="0">
                    <c:v>-38.7</c:v>
                  </c:pt>
                  <c:pt idx="1">
                    <c:v>-37.9</c:v>
                  </c:pt>
                  <c:pt idx="2">
                    <c:v>-31.6</c:v>
                  </c:pt>
                  <c:pt idx="3">
                    <c:v>-38.1</c:v>
                  </c:pt>
                  <c:pt idx="4">
                    <c:v>-37.0</c:v>
                  </c:pt>
                  <c:pt idx="5">
                    <c:v>-26.0</c:v>
                  </c:pt>
                  <c:pt idx="6">
                    <c:v>-37.1</c:v>
                  </c:pt>
                  <c:pt idx="7">
                    <c:v>-39.2</c:v>
                  </c:pt>
                  <c:pt idx="8">
                    <c:v>-28.7</c:v>
                  </c:pt>
                  <c:pt idx="9">
                    <c:v>-35.5</c:v>
                  </c:pt>
                  <c:pt idx="10">
                    <c:v>-37.1</c:v>
                  </c:pt>
                  <c:pt idx="11">
                    <c:v>-30.0</c:v>
                  </c:pt>
                  <c:pt idx="12">
                    <c:v>-23.9</c:v>
                  </c:pt>
                  <c:pt idx="13">
                    <c:v>-32.9</c:v>
                  </c:pt>
                  <c:pt idx="14">
                    <c:v>-24.4</c:v>
                  </c:pt>
                  <c:pt idx="15">
                    <c:v>-23.9</c:v>
                  </c:pt>
                  <c:pt idx="16">
                    <c:v>-33.0</c:v>
                  </c:pt>
                  <c:pt idx="17">
                    <c:v>-24.5</c:v>
                  </c:pt>
                  <c:pt idx="18">
                    <c:v>-22.8</c:v>
                  </c:pt>
                  <c:pt idx="19">
                    <c:v>-32.7</c:v>
                  </c:pt>
                  <c:pt idx="20">
                    <c:v>-22.3</c:v>
                  </c:pt>
                  <c:pt idx="21">
                    <c:v>-20.9</c:v>
                  </c:pt>
                  <c:pt idx="22">
                    <c:v>-31.6</c:v>
                  </c:pt>
                  <c:pt idx="23">
                    <c:v>-24.3</c:v>
                  </c:pt>
                </c15:dlblRangeCache>
              </c15:datalabelsRange>
            </c:ext>
            <c:ext xmlns:c16="http://schemas.microsoft.com/office/drawing/2014/chart" uri="{C3380CC4-5D6E-409C-BE32-E72D297353CC}">
              <c16:uniqueId val="{00000011-F665-4B6D-A3BB-4BC39FF17682}"/>
            </c:ext>
          </c:extLst>
        </c:ser>
        <c:dLbls>
          <c:showLegendKey val="0"/>
          <c:showVal val="1"/>
          <c:showCatName val="0"/>
          <c:showSerName val="0"/>
          <c:showPercent val="0"/>
          <c:showBubbleSize val="0"/>
        </c:dLbls>
        <c:hiLowLines>
          <c:spPr>
            <a:ln>
              <a:solidFill>
                <a:srgbClr val="002060"/>
              </a:solidFill>
              <a:prstDash val="dash"/>
              <a:round/>
              <a:headEnd type="none" w="sm" len="sm"/>
              <a:tailEnd w="sm" len="sm"/>
            </a:ln>
            <a:effectLst/>
          </c:spPr>
        </c:hiLowLines>
        <c:marker val="1"/>
        <c:smooth val="0"/>
        <c:axId val="443098400"/>
        <c:axId val="443098792"/>
      </c:lineChart>
      <c:catAx>
        <c:axId val="443098400"/>
        <c:scaling>
          <c:orientation val="minMax"/>
        </c:scaling>
        <c:delete val="0"/>
        <c:axPos val="b"/>
        <c:numFmt formatCode="General" sourceLinked="1"/>
        <c:majorTickMark val="out"/>
        <c:minorTickMark val="none"/>
        <c:tickLblPos val="nextTo"/>
        <c:spPr>
          <a:ln>
            <a:solidFill>
              <a:schemeClr val="bg1">
                <a:lumMod val="75000"/>
              </a:schemeClr>
            </a:solidFill>
          </a:ln>
        </c:spPr>
        <c:txPr>
          <a:bodyPr/>
          <a:lstStyle/>
          <a:p>
            <a:pPr>
              <a:defRPr>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5.616232926429353E-3"/>
              <c:y val="0.42180946729931451"/>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ln>
          <a:noFill/>
        </a:ln>
      </c:spPr>
    </c:plotArea>
    <c:legend>
      <c:legendPos val="b"/>
      <c:legendEntry>
        <c:idx val="2"/>
        <c:delete val="1"/>
      </c:legendEntry>
      <c:layout>
        <c:manualLayout>
          <c:xMode val="edge"/>
          <c:yMode val="edge"/>
          <c:x val="0.77825150424283063"/>
          <c:y val="0.10035609119834014"/>
          <c:w val="0.17079687102752775"/>
          <c:h val="3.7586219681828889E-2"/>
        </c:manualLayout>
      </c:layout>
      <c:overlay val="0"/>
      <c:spPr>
        <a:noFill/>
      </c:spPr>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sz="1050">
          <a:latin typeface="Trebuchet MS" pitchFamily="34" charset="0"/>
        </a:defRPr>
      </a:pPr>
      <a:endParaRPr lang="es-MX"/>
    </a:p>
  </c:txPr>
  <c:printSettings>
    <c:headerFooter/>
    <c:pageMargins b="0.75" l="0.7" r="0.7" t="0.75" header="0.3" footer="0.3"/>
    <c:pageSetup/>
  </c:printSettings>
  <c:userShapes r:id="rId2"/>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2793988027099371E-2"/>
          <c:y val="0.10200662960215053"/>
          <c:w val="0.82525965536584944"/>
          <c:h val="0.73989548944729167"/>
        </c:manualLayout>
      </c:layout>
      <c:lineChart>
        <c:grouping val="standard"/>
        <c:varyColors val="0"/>
        <c:ser>
          <c:idx val="4"/>
          <c:order val="0"/>
          <c:tx>
            <c:v>Hombres con hijos(as) de 5 años o menos</c:v>
          </c:tx>
          <c:spPr>
            <a:ln w="12700">
              <a:solidFill>
                <a:srgbClr val="008000"/>
              </a:solidFill>
              <a:prstDash val="dash"/>
            </a:ln>
          </c:spPr>
          <c:marker>
            <c:symbol val="circle"/>
            <c:size val="14"/>
            <c:spPr>
              <a:solidFill>
                <a:srgbClr val="008000"/>
              </a:solidFill>
              <a:ln w="12700">
                <a:solidFill>
                  <a:srgbClr val="008000"/>
                </a:solidFill>
                <a:prstDash val="dash"/>
              </a:ln>
            </c:spPr>
          </c:marker>
          <c:dPt>
            <c:idx val="4"/>
            <c:marker>
              <c:spPr>
                <a:solidFill>
                  <a:srgbClr val="008000"/>
                </a:solidFill>
                <a:ln w="12700">
                  <a:noFill/>
                  <a:prstDash val="dash"/>
                </a:ln>
              </c:spPr>
            </c:marker>
            <c:bubble3D val="0"/>
            <c:spPr>
              <a:ln w="12700">
                <a:noFill/>
                <a:prstDash val="dash"/>
              </a:ln>
            </c:spPr>
            <c:extLst>
              <c:ext xmlns:c16="http://schemas.microsoft.com/office/drawing/2014/chart" uri="{C3380CC4-5D6E-409C-BE32-E72D297353CC}">
                <c16:uniqueId val="{0000000D-6AC3-4F70-8A7A-74433B26CF57}"/>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TRA10_G!$R$1:$Y$2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('TRA10_D '!$H$29,'TRA10_D '!$N$29,'TRA10_D '!$T$29,'TRA10_D '!$Z$29,'TRA10_D '!$H$35,'TRA10_D '!$N$35,'TRA10_D '!$T$35,'TRA10_D '!$Z$35)</c:f>
              <c:numCache>
                <c:formatCode>0.0</c:formatCode>
                <c:ptCount val="8"/>
                <c:pt idx="0">
                  <c:v>96.606349878850736</c:v>
                </c:pt>
                <c:pt idx="1">
                  <c:v>96.713054500174295</c:v>
                </c:pt>
                <c:pt idx="2">
                  <c:v>94.460424373320578</c:v>
                </c:pt>
                <c:pt idx="3">
                  <c:v>97.132683368566802</c:v>
                </c:pt>
                <c:pt idx="4">
                  <c:v>98.314047552294539</c:v>
                </c:pt>
                <c:pt idx="5">
                  <c:v>97.769841910156728</c:v>
                </c:pt>
                <c:pt idx="6">
                  <c:v>97.697795584963131</c:v>
                </c:pt>
                <c:pt idx="7">
                  <c:v>98.341503904042668</c:v>
                </c:pt>
              </c:numCache>
            </c:numRef>
          </c:val>
          <c:smooth val="0"/>
          <c:extLst>
            <c:ext xmlns:c16="http://schemas.microsoft.com/office/drawing/2014/chart" uri="{C3380CC4-5D6E-409C-BE32-E72D297353CC}">
              <c16:uniqueId val="{0000000E-6AC3-4F70-8A7A-74433B26CF57}"/>
            </c:ext>
          </c:extLst>
        </c:ser>
        <c:ser>
          <c:idx val="5"/>
          <c:order val="1"/>
          <c:tx>
            <c:v>Hombres con hijos(as) mayores de 5 años</c:v>
          </c:tx>
          <c:spPr>
            <a:ln w="12700">
              <a:solidFill>
                <a:srgbClr val="92D050"/>
              </a:solidFill>
              <a:prstDash val="dash"/>
            </a:ln>
          </c:spPr>
          <c:marker>
            <c:symbol val="triangle"/>
            <c:size val="14"/>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c:ext xmlns:c16="http://schemas.microsoft.com/office/drawing/2014/chart" uri="{C3380CC4-5D6E-409C-BE32-E72D297353CC}">
                <c16:uniqueId val="{00000010-6AC3-4F70-8A7A-74433B26CF57}"/>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TRA10_G!$R$1:$Y$2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('TRA10_D '!$I$29,'TRA10_D '!$O$29,'TRA10_D '!$U$29,'TRA10_D '!$AA$29,'TRA10_D '!$I$35,'TRA10_D '!$O$35,'TRA10_D '!$U$35,'TRA10_D '!$AA$35)</c:f>
              <c:numCache>
                <c:formatCode>0.0</c:formatCode>
                <c:ptCount val="8"/>
                <c:pt idx="0">
                  <c:v>93.750814798637492</c:v>
                </c:pt>
                <c:pt idx="1">
                  <c:v>95.069610641562846</c:v>
                </c:pt>
                <c:pt idx="2">
                  <c:v>92.643062259894833</c:v>
                </c:pt>
                <c:pt idx="3">
                  <c:v>95.342978885954892</c:v>
                </c:pt>
                <c:pt idx="4">
                  <c:v>96.722484164888982</c:v>
                </c:pt>
                <c:pt idx="5">
                  <c:v>97.065030835081245</c:v>
                </c:pt>
                <c:pt idx="6">
                  <c:v>95.36140082560523</c:v>
                </c:pt>
                <c:pt idx="7">
                  <c:v>96.759683425527157</c:v>
                </c:pt>
              </c:numCache>
            </c:numRef>
          </c:val>
          <c:smooth val="0"/>
          <c:extLst>
            <c:ext xmlns:c16="http://schemas.microsoft.com/office/drawing/2014/chart" uri="{C3380CC4-5D6E-409C-BE32-E72D297353CC}">
              <c16:uniqueId val="{00000011-6AC3-4F70-8A7A-74433B26CF57}"/>
            </c:ext>
          </c:extLst>
        </c:ser>
        <c:ser>
          <c:idx val="6"/>
          <c:order val="2"/>
          <c:tx>
            <c:v>Hombres, sin hijos(as)</c:v>
          </c:tx>
          <c:spPr>
            <a:ln w="12700">
              <a:solidFill>
                <a:srgbClr val="008080"/>
              </a:solidFill>
              <a:prstDash val="dash"/>
            </a:ln>
          </c:spPr>
          <c:marker>
            <c:symbol val="plus"/>
            <c:size val="12"/>
            <c:spPr>
              <a:solidFill>
                <a:srgbClr val="008080"/>
              </a:solidFill>
              <a:ln w="12700">
                <a:solidFill>
                  <a:srgbClr val="008080"/>
                </a:solidFill>
                <a:prstDash val="dash"/>
              </a:ln>
            </c:spPr>
          </c:marker>
          <c:dPt>
            <c:idx val="4"/>
            <c:marker>
              <c:spPr>
                <a:solidFill>
                  <a:srgbClr val="008080"/>
                </a:solidFill>
                <a:ln w="12700">
                  <a:noFill/>
                  <a:prstDash val="dash"/>
                </a:ln>
              </c:spPr>
            </c:marker>
            <c:bubble3D val="0"/>
            <c:spPr>
              <a:ln w="12700">
                <a:noFill/>
                <a:prstDash val="dash"/>
              </a:ln>
            </c:spPr>
            <c:extLst>
              <c:ext xmlns:c16="http://schemas.microsoft.com/office/drawing/2014/chart" uri="{C3380CC4-5D6E-409C-BE32-E72D297353CC}">
                <c16:uniqueId val="{00000013-6AC3-4F70-8A7A-74433B26CF57}"/>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TRA10_G!$R$1:$Y$2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('TRA10_D '!$J$29,'TRA10_D '!$P$29,'TRA10_D '!$V$29,'TRA10_D '!$AB$29,'TRA10_D '!$J$35,'TRA10_D '!$P$35,'TRA10_D '!$V$35,'TRA10_D '!$AB$35)</c:f>
              <c:numCache>
                <c:formatCode>0.0</c:formatCode>
                <c:ptCount val="8"/>
                <c:pt idx="0">
                  <c:v>67.268733579187639</c:v>
                </c:pt>
                <c:pt idx="1">
                  <c:v>66.610351004893189</c:v>
                </c:pt>
                <c:pt idx="2">
                  <c:v>64.447836317232614</c:v>
                </c:pt>
                <c:pt idx="3">
                  <c:v>64.320417959933224</c:v>
                </c:pt>
                <c:pt idx="4">
                  <c:v>75.736409567709757</c:v>
                </c:pt>
                <c:pt idx="5">
                  <c:v>76.535309248332737</c:v>
                </c:pt>
                <c:pt idx="6">
                  <c:v>74.505719850264128</c:v>
                </c:pt>
                <c:pt idx="7">
                  <c:v>77.482927754593248</c:v>
                </c:pt>
              </c:numCache>
            </c:numRef>
          </c:val>
          <c:smooth val="0"/>
          <c:extLst>
            <c:ext xmlns:c16="http://schemas.microsoft.com/office/drawing/2014/chart" uri="{C3380CC4-5D6E-409C-BE32-E72D297353CC}">
              <c16:uniqueId val="{00000014-6AC3-4F70-8A7A-74433B26CF57}"/>
            </c:ext>
          </c:extLst>
        </c:ser>
        <c:ser>
          <c:idx val="3"/>
          <c:order val="3"/>
          <c:tx>
            <c:v>Mujeres sin hijos(as)</c:v>
          </c:tx>
          <c:spPr>
            <a:ln w="12700">
              <a:solidFill>
                <a:srgbClr val="CC48A3"/>
              </a:solidFill>
              <a:prstDash val="dash"/>
            </a:ln>
          </c:spPr>
          <c:marker>
            <c:symbol val="star"/>
            <c:size val="14"/>
            <c:spPr>
              <a:solidFill>
                <a:srgbClr val="CC48A3"/>
              </a:solidFill>
              <a:ln w="12700">
                <a:solidFill>
                  <a:srgbClr val="CC48A3"/>
                </a:solidFill>
                <a:prstDash val="dash"/>
              </a:ln>
            </c:spPr>
          </c:marker>
          <c:dPt>
            <c:idx val="4"/>
            <c:marker>
              <c:spPr>
                <a:solidFill>
                  <a:srgbClr val="CC48A3"/>
                </a:solidFill>
                <a:ln w="12700">
                  <a:noFill/>
                  <a:prstDash val="dash"/>
                </a:ln>
              </c:spPr>
            </c:marker>
            <c:bubble3D val="0"/>
            <c:spPr>
              <a:ln w="12700">
                <a:noFill/>
                <a:prstDash val="dash"/>
              </a:ln>
            </c:spPr>
            <c:extLst>
              <c:ext xmlns:c16="http://schemas.microsoft.com/office/drawing/2014/chart" uri="{C3380CC4-5D6E-409C-BE32-E72D297353CC}">
                <c16:uniqueId val="{0000000A-6AC3-4F70-8A7A-74433B26CF57}"/>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TRA10_G!$R$1:$Y$2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('TRA10_D '!$G$29,'TRA10_D '!$M$29,'TRA10_D '!$S$29,'TRA10_D '!$Y$29,'TRA10_D '!$G$35,'TRA10_D '!$M$35,'TRA10_D '!$S$35,'TRA10_D '!$Y$35)</c:f>
              <c:numCache>
                <c:formatCode>0.0</c:formatCode>
                <c:ptCount val="8"/>
                <c:pt idx="0">
                  <c:v>41.521248574874107</c:v>
                </c:pt>
                <c:pt idx="1">
                  <c:v>41.894387257766319</c:v>
                </c:pt>
                <c:pt idx="2">
                  <c:v>39.937891903679706</c:v>
                </c:pt>
                <c:pt idx="3">
                  <c:v>41.784036140378603</c:v>
                </c:pt>
                <c:pt idx="4">
                  <c:v>58.156315570599645</c:v>
                </c:pt>
                <c:pt idx="5">
                  <c:v>58.246254441982003</c:v>
                </c:pt>
                <c:pt idx="6">
                  <c:v>58.205909272808796</c:v>
                </c:pt>
                <c:pt idx="7">
                  <c:v>60.240125000853965</c:v>
                </c:pt>
              </c:numCache>
            </c:numRef>
          </c:val>
          <c:smooth val="0"/>
          <c:extLst>
            <c:ext xmlns:c16="http://schemas.microsoft.com/office/drawing/2014/chart" uri="{C3380CC4-5D6E-409C-BE32-E72D297353CC}">
              <c16:uniqueId val="{0000000B-6AC3-4F70-8A7A-74433B26CF57}"/>
            </c:ext>
          </c:extLst>
        </c:ser>
        <c:ser>
          <c:idx val="1"/>
          <c:order val="4"/>
          <c:tx>
            <c:v>Mujeres con hijos(as) mayores de 5 años</c:v>
          </c:tx>
          <c:spPr>
            <a:ln w="12700">
              <a:solidFill>
                <a:srgbClr val="BBA1CB"/>
              </a:solidFill>
              <a:prstDash val="dash"/>
            </a:ln>
          </c:spPr>
          <c:marker>
            <c:symbol val="triangle"/>
            <c:size val="14"/>
            <c:spPr>
              <a:solidFill>
                <a:srgbClr val="8064A2">
                  <a:lumMod val="60000"/>
                  <a:lumOff val="40000"/>
                </a:srgbClr>
              </a:solidFill>
              <a:ln>
                <a:solidFill>
                  <a:srgbClr val="BBA1CB"/>
                </a:solidFill>
                <a:prstDash val="dash"/>
              </a:ln>
            </c:spPr>
          </c:marker>
          <c:dPt>
            <c:idx val="3"/>
            <c:bubble3D val="0"/>
            <c:extLst xmlns:c15="http://schemas.microsoft.com/office/drawing/2012/chart">
              <c:ext xmlns:c16="http://schemas.microsoft.com/office/drawing/2014/chart" uri="{C3380CC4-5D6E-409C-BE32-E72D297353CC}">
                <c16:uniqueId val="{00000005-6AC3-4F70-8A7A-74433B26CF57}"/>
              </c:ext>
            </c:extLst>
          </c:dPt>
          <c:dPt>
            <c:idx val="4"/>
            <c:marker>
              <c:spPr>
                <a:solidFill>
                  <a:srgbClr val="8064A2">
                    <a:lumMod val="60000"/>
                    <a:lumOff val="40000"/>
                  </a:srgbClr>
                </a:solidFill>
                <a:ln>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07-6AC3-4F70-8A7A-74433B26CF57}"/>
              </c:ext>
            </c:extLst>
          </c:dPt>
          <c:dLbls>
            <c:spPr>
              <a:noFill/>
              <a:ln>
                <a:noFill/>
              </a:ln>
              <a:effectLst/>
            </c:spPr>
            <c:txPr>
              <a:bodyPr wrap="square" lIns="38100" tIns="19050" rIns="38100" bIns="19050" anchor="ctr">
                <a:spAutoFit/>
              </a:bodyPr>
              <a:lstStyle/>
              <a:p>
                <a:pPr>
                  <a:defRPr sz="1000" b="0" i="0">
                    <a:solidFill>
                      <a:schemeClr val="tx1"/>
                    </a:solidFill>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TRA10_G!$R$1:$Y$2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('TRA10_D '!$F$29,'TRA10_D '!$L$29,'TRA10_D '!$R$29,'TRA10_D '!$X$29,'TRA10_D '!$F$35,'TRA10_D '!$L$35,'TRA10_D '!$R$35,'TRA10_D '!$X$35)</c:f>
              <c:numCache>
                <c:formatCode>0.0</c:formatCode>
                <c:ptCount val="8"/>
                <c:pt idx="0">
                  <c:v>56.869195207895949</c:v>
                </c:pt>
                <c:pt idx="1">
                  <c:v>59.110226444301937</c:v>
                </c:pt>
                <c:pt idx="2">
                  <c:v>56.166554108758582</c:v>
                </c:pt>
                <c:pt idx="3">
                  <c:v>57.816977132785674</c:v>
                </c:pt>
                <c:pt idx="4">
                  <c:v>66.332466675206305</c:v>
                </c:pt>
                <c:pt idx="5">
                  <c:v>65.535589494766739</c:v>
                </c:pt>
                <c:pt idx="6">
                  <c:v>63.592380511373904</c:v>
                </c:pt>
                <c:pt idx="7">
                  <c:v>68.540698520017713</c:v>
                </c:pt>
              </c:numCache>
            </c:numRef>
          </c:val>
          <c:smooth val="0"/>
          <c:extLst xmlns:c15="http://schemas.microsoft.com/office/drawing/2012/chart">
            <c:ext xmlns:c16="http://schemas.microsoft.com/office/drawing/2014/chart" uri="{C3380CC4-5D6E-409C-BE32-E72D297353CC}">
              <c16:uniqueId val="{00000008-6AC3-4F70-8A7A-74433B26CF57}"/>
            </c:ext>
          </c:extLst>
        </c:ser>
        <c:ser>
          <c:idx val="0"/>
          <c:order val="5"/>
          <c:tx>
            <c:v>Mujeres con hijos(as) de 5 años o menos</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6AC3-4F70-8A7A-74433B26CF57}"/>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6AC3-4F70-8A7A-74433B26CF57}"/>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TRA10_G!$R$1:$Y$2</c:f>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f>('TRA10_D '!$E$29,'TRA10_D '!$K$29,'TRA10_D '!$Q$29,'TRA10_D '!$W$29,'TRA10_D '!$E$35,'TRA10_D '!$K$35,'TRA10_D '!$Q$35,'TRA10_D '!$W$35)</c:f>
              <c:numCache>
                <c:formatCode>0.0</c:formatCode>
                <c:ptCount val="8"/>
                <c:pt idx="0">
                  <c:v>42.165636455804389</c:v>
                </c:pt>
                <c:pt idx="1">
                  <c:v>42.547898151635039</c:v>
                </c:pt>
                <c:pt idx="2">
                  <c:v>42.091486564844658</c:v>
                </c:pt>
                <c:pt idx="3">
                  <c:v>44.248043745122473</c:v>
                </c:pt>
                <c:pt idx="4">
                  <c:v>57.285565530755974</c:v>
                </c:pt>
                <c:pt idx="5">
                  <c:v>56.84828704366226</c:v>
                </c:pt>
                <c:pt idx="6">
                  <c:v>57.199332742102897</c:v>
                </c:pt>
                <c:pt idx="7">
                  <c:v>59.044901048444551</c:v>
                </c:pt>
              </c:numCache>
            </c:numRef>
          </c:val>
          <c:smooth val="0"/>
          <c:extLst xmlns:c15="http://schemas.microsoft.com/office/drawing/2012/chart">
            <c:ext xmlns:c16="http://schemas.microsoft.com/office/drawing/2014/chart" uri="{C3380CC4-5D6E-409C-BE32-E72D297353CC}">
              <c16:uniqueId val="{00000004-6AC3-4F70-8A7A-74433B26CF57}"/>
            </c:ext>
          </c:extLst>
        </c:ser>
        <c:dLbls>
          <c:showLegendKey val="0"/>
          <c:showVal val="1"/>
          <c:showCatName val="0"/>
          <c:showSerName val="0"/>
          <c:showPercent val="0"/>
          <c:showBubbleSize val="0"/>
        </c:dLbls>
        <c:marker val="1"/>
        <c:smooth val="0"/>
        <c:axId val="443098400"/>
        <c:axId val="443098792"/>
        <c:extLst>
          <c:ext xmlns:c15="http://schemas.microsoft.com/office/drawing/2012/chart" uri="{02D57815-91ED-43cb-92C2-25804820EDAC}">
            <c15:filteredLineSeries>
              <c15:ser>
                <c:idx val="9"/>
                <c:order val="6"/>
                <c:tx>
                  <c:v>Superior</c:v>
                </c:tx>
                <c:spPr>
                  <a:ln w="9525">
                    <a:solidFill>
                      <a:srgbClr val="990099"/>
                    </a:solidFill>
                    <a:prstDash val="lgDash"/>
                  </a:ln>
                </c:spPr>
                <c:marker>
                  <c:symbol val="circle"/>
                  <c:size val="8"/>
                  <c:spPr>
                    <a:solidFill>
                      <a:srgbClr val="990099"/>
                    </a:solidFill>
                    <a:ln w="9525">
                      <a:solidFill>
                        <a:srgbClr val="990099"/>
                      </a:solidFill>
                      <a:prstDash val="lgDash"/>
                    </a:ln>
                  </c:spPr>
                </c:marker>
                <c:dPt>
                  <c:idx val="3"/>
                  <c:marker>
                    <c:symbol val="circle"/>
                    <c:size val="10"/>
                  </c:marker>
                  <c:bubble3D val="0"/>
                  <c:extLst>
                    <c:ext xmlns:c16="http://schemas.microsoft.com/office/drawing/2014/chart" uri="{C3380CC4-5D6E-409C-BE32-E72D297353CC}">
                      <c16:uniqueId val="{00000015-6AC3-4F70-8A7A-74433B26CF57}"/>
                    </c:ext>
                  </c:extLst>
                </c:dPt>
                <c:dPt>
                  <c:idx val="4"/>
                  <c:marker>
                    <c:spPr>
                      <a:solidFill>
                        <a:srgbClr val="990099"/>
                      </a:solidFill>
                      <a:ln w="9525">
                        <a:noFill/>
                        <a:prstDash val="lgDash"/>
                      </a:ln>
                    </c:spPr>
                  </c:marker>
                  <c:bubble3D val="0"/>
                  <c:spPr>
                    <a:ln w="9525">
                      <a:noFill/>
                      <a:prstDash val="lgDash"/>
                    </a:ln>
                  </c:spPr>
                  <c:extLst>
                    <c:ext xmlns:c16="http://schemas.microsoft.com/office/drawing/2014/chart" uri="{C3380CC4-5D6E-409C-BE32-E72D297353CC}">
                      <c16:uniqueId val="{00000017-6AC3-4F70-8A7A-74433B26CF57}"/>
                    </c:ext>
                  </c:extLst>
                </c:dPt>
                <c:dLbls>
                  <c:dLbl>
                    <c:idx val="1"/>
                    <c:layout>
                      <c:manualLayout>
                        <c:x val="-4.2027100271002711E-2"/>
                        <c:y val="-5.8513843164837631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8-6AC3-4F70-8A7A-74433B26CF57}"/>
                      </c:ext>
                    </c:extLst>
                  </c:dLbl>
                  <c:spPr>
                    <a:noFill/>
                    <a:ln>
                      <a:noFill/>
                    </a:ln>
                    <a:effectLst/>
                  </c:spPr>
                  <c:txPr>
                    <a:bodyPr wrap="square" lIns="38100" tIns="19050" rIns="38100" bIns="19050" anchor="ctr">
                      <a:spAutoFit/>
                    </a:bodyPr>
                    <a:lstStyle/>
                    <a:p>
                      <a:pPr>
                        <a:defRPr sz="1100">
                          <a:solidFill>
                            <a:srgbClr val="990099"/>
                          </a:solidFill>
                        </a:defRPr>
                      </a:pPr>
                      <a:endParaRPr lang="es-MX"/>
                    </a:p>
                  </c:txPr>
                  <c:dLblPos val="t"/>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TRA10_G!$R$1:$Y$2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c:ext uri="{02D57815-91ED-43cb-92C2-25804820EDAC}">
                        <c15:formulaRef>
                          <c15:sqref>(ING20_D!$E$27:$H$27,ING20_D!$E$32:$H$32)</c15:sqref>
                        </c15:formulaRef>
                      </c:ext>
                    </c:extLst>
                    <c:numCache>
                      <c:formatCode>0</c:formatCode>
                      <c:ptCount val="8"/>
                      <c:pt idx="0">
                        <c:v>79.332821711303993</c:v>
                      </c:pt>
                      <c:pt idx="1">
                        <c:v>68.214092677050473</c:v>
                      </c:pt>
                      <c:pt idx="2">
                        <c:v>86.778169308230062</c:v>
                      </c:pt>
                      <c:pt idx="3">
                        <c:v>93.819106057051826</c:v>
                      </c:pt>
                      <c:pt idx="4">
                        <c:v>89.725129841459449</c:v>
                      </c:pt>
                      <c:pt idx="5">
                        <c:v>96.435249097583892</c:v>
                      </c:pt>
                      <c:pt idx="6">
                        <c:v>92.959708765646354</c:v>
                      </c:pt>
                      <c:pt idx="7">
                        <c:v>90.161684339690993</c:v>
                      </c:pt>
                    </c:numCache>
                  </c:numRef>
                </c:val>
                <c:smooth val="0"/>
                <c:extLst>
                  <c:ext xmlns:c16="http://schemas.microsoft.com/office/drawing/2014/chart" uri="{C3380CC4-5D6E-409C-BE32-E72D297353CC}">
                    <c16:uniqueId val="{00000019-6AC3-4F70-8A7A-74433B26CF57}"/>
                  </c:ext>
                </c:extLst>
              </c15:ser>
            </c15:filteredLineSeries>
            <c15:filteredLineSeries>
              <c15:ser>
                <c:idx val="10"/>
                <c:order val="7"/>
                <c:tx>
                  <c:v>Mujeres de 65 o más </c:v>
                </c:tx>
                <c:spPr>
                  <a:ln w="9525">
                    <a:solidFill>
                      <a:srgbClr val="FF4BFF"/>
                    </a:solidFill>
                    <a:prstDash val="dash"/>
                  </a:ln>
                </c:spPr>
                <c:marker>
                  <c:symbol val="triangle"/>
                  <c:size val="9"/>
                  <c:spPr>
                    <a:solidFill>
                      <a:srgbClr val="FF4BFF"/>
                    </a:solidFill>
                    <a:ln w="9525">
                      <a:solidFill>
                        <a:srgbClr val="FF4BFF"/>
                      </a:solidFill>
                      <a:prstDash val="dash"/>
                    </a:ln>
                  </c:spPr>
                </c:marker>
                <c:dPt>
                  <c:idx val="4"/>
                  <c:marker>
                    <c:spPr>
                      <a:solidFill>
                        <a:srgbClr val="FF4BFF"/>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1B-6AC3-4F70-8A7A-74433B26CF57}"/>
                    </c:ext>
                  </c:extLst>
                </c:dPt>
                <c:dLbls>
                  <c:spPr>
                    <a:noFill/>
                    <a:ln>
                      <a:noFill/>
                    </a:ln>
                    <a:effectLst/>
                  </c:spPr>
                  <c:txPr>
                    <a:bodyPr wrap="square" lIns="38100" tIns="19050" rIns="38100" bIns="19050" anchor="ctr">
                      <a:spAutoFit/>
                    </a:bodyPr>
                    <a:lstStyle/>
                    <a:p>
                      <a:pPr>
                        <a:defRPr sz="1100" b="1">
                          <a:solidFill>
                            <a:srgbClr val="FF4BFF"/>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TRA10_G!$R$1:$Y$2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(EDU25_D!$G$54,EDU25_D!$J$54,EDU25_D!$M$54,EDU25_D!$P$54,EDU25_D!$G$60,EDU25_D!$J$60,EDU25_D!$M$60,EDU25_D!$P$60)</c15:sqref>
                        </c15:formulaRef>
                      </c:ext>
                    </c:extLst>
                    <c:numCache>
                      <c:formatCode>0.0</c:formatCode>
                      <c:ptCount val="8"/>
                      <c:pt idx="0">
                        <c:v>85.368727000000007</c:v>
                      </c:pt>
                      <c:pt idx="1">
                        <c:v>82.050259999999994</c:v>
                      </c:pt>
                      <c:pt idx="2">
                        <c:v>80.032482999999999</c:v>
                      </c:pt>
                      <c:pt idx="3">
                        <c:v>78.931219999999996</c:v>
                      </c:pt>
                      <c:pt idx="4">
                        <c:v>39.447935000000001</c:v>
                      </c:pt>
                      <c:pt idx="5">
                        <c:v>37.521171000000002</c:v>
                      </c:pt>
                      <c:pt idx="6">
                        <c:v>34.198324</c:v>
                      </c:pt>
                      <c:pt idx="7">
                        <c:v>34.244284999999998</c:v>
                      </c:pt>
                    </c:numCache>
                  </c:numRef>
                </c:val>
                <c:smooth val="0"/>
                <c:extLst xmlns:c15="http://schemas.microsoft.com/office/drawing/2012/chart">
                  <c:ext xmlns:c16="http://schemas.microsoft.com/office/drawing/2014/chart" uri="{C3380CC4-5D6E-409C-BE32-E72D297353CC}">
                    <c16:uniqueId val="{0000001C-6AC3-4F70-8A7A-74433B26CF57}"/>
                  </c:ext>
                </c:extLst>
              </c15:ser>
            </c15:filteredLineSeries>
            <c15:filteredLineSeries>
              <c15:ser>
                <c:idx val="2"/>
                <c:order val="8"/>
                <c:tx>
                  <c:v>Hombres, superior</c:v>
                </c:tx>
                <c:spPr>
                  <a:ln w="12700">
                    <a:prstDash val="lgDash"/>
                  </a:ln>
                </c:spPr>
                <c:marker>
                  <c:symbol val="circle"/>
                  <c:size val="8"/>
                  <c:spPr>
                    <a:ln w="12700">
                      <a:prstDash val="lgDash"/>
                    </a:ln>
                  </c:spPr>
                </c:marker>
                <c:dPt>
                  <c:idx val="4"/>
                  <c:marker>
                    <c:spPr>
                      <a:ln w="12700">
                        <a:noFill/>
                        <a:prstDash val="lgDash"/>
                      </a:ln>
                    </c:spPr>
                  </c:marker>
                  <c:bubble3D val="0"/>
                  <c:spPr>
                    <a:ln w="12700">
                      <a:noFill/>
                      <a:prstDash val="lgDash"/>
                    </a:ln>
                  </c:spPr>
                  <c:extLst xmlns:c15="http://schemas.microsoft.com/office/drawing/2012/chart">
                    <c:ext xmlns:c16="http://schemas.microsoft.com/office/drawing/2014/chart" uri="{C3380CC4-5D6E-409C-BE32-E72D297353CC}">
                      <c16:uniqueId val="{0000001E-6AC3-4F70-8A7A-74433B26CF57}"/>
                    </c:ext>
                  </c:extLst>
                </c:dPt>
                <c:dLbls>
                  <c:spPr>
                    <a:noFill/>
                    <a:ln>
                      <a:noFill/>
                    </a:ln>
                    <a:effectLst/>
                  </c:spPr>
                  <c:txPr>
                    <a:bodyPr wrap="square" lIns="38100" tIns="19050" rIns="38100" bIns="19050" anchor="ctr">
                      <a:spAutoFit/>
                    </a:bodyPr>
                    <a:lstStyle/>
                    <a:p>
                      <a:pPr>
                        <a:defRPr sz="1100" b="1">
                          <a:solidFill>
                            <a:schemeClr val="accent3">
                              <a:lumMod val="75000"/>
                            </a:schemeClr>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TRA10_G!$R$1:$Y$2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(ING20_D!$F$51,ING20_D!$I$51,ING20_D!$L$51,ING20_D!$O$51,ING20_D!$F$56,ING20_D!$I$56,ING20_D!$L$56,ING20_D!$O$56)</c15:sqref>
                        </c15:formulaRef>
                      </c:ext>
                    </c:extLst>
                    <c:numCache>
                      <c:formatCode>0.0</c:formatCode>
                      <c:ptCount val="8"/>
                      <c:pt idx="0">
                        <c:v>25.385928</c:v>
                      </c:pt>
                      <c:pt idx="1">
                        <c:v>28.306899999999999</c:v>
                      </c:pt>
                      <c:pt idx="2">
                        <c:v>21.307836000000002</c:v>
                      </c:pt>
                      <c:pt idx="3">
                        <c:v>26.784103000000002</c:v>
                      </c:pt>
                      <c:pt idx="4">
                        <c:v>86.128883999999999</c:v>
                      </c:pt>
                      <c:pt idx="5">
                        <c:v>79.118712000000002</c:v>
                      </c:pt>
                      <c:pt idx="6">
                        <c:v>77.282640999999998</c:v>
                      </c:pt>
                      <c:pt idx="7">
                        <c:v>77.518330000000006</c:v>
                      </c:pt>
                    </c:numCache>
                  </c:numRef>
                </c:val>
                <c:smooth val="0"/>
                <c:extLst xmlns:c15="http://schemas.microsoft.com/office/drawing/2012/chart">
                  <c:ext xmlns:c16="http://schemas.microsoft.com/office/drawing/2014/chart" uri="{C3380CC4-5D6E-409C-BE32-E72D297353CC}">
                    <c16:uniqueId val="{0000001F-6AC3-4F70-8A7A-74433B26CF57}"/>
                  </c:ext>
                </c:extLst>
              </c15:ser>
            </c15:filteredLineSeries>
            <c15:filteredLineSeries>
              <c15:ser>
                <c:idx val="7"/>
                <c:order val="9"/>
                <c:tx>
                  <c:v>Hombres de 65 o más </c:v>
                </c:tx>
                <c:spPr>
                  <a:ln w="12700">
                    <a:solidFill>
                      <a:srgbClr val="92D050"/>
                    </a:solidFill>
                    <a:prstDash val="dash"/>
                  </a:ln>
                </c:spPr>
                <c:marker>
                  <c:symbol val="triangle"/>
                  <c:size val="9"/>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21-6AC3-4F70-8A7A-74433B26CF57}"/>
                    </c:ext>
                  </c:extLst>
                </c:dPt>
                <c:dLbls>
                  <c:spPr>
                    <a:noFill/>
                    <a:ln>
                      <a:noFill/>
                    </a:ln>
                    <a:effectLst/>
                  </c:spPr>
                  <c:txPr>
                    <a:bodyPr wrap="square" lIns="38100" tIns="19050" rIns="38100" bIns="19050" anchor="ctr">
                      <a:spAutoFit/>
                    </a:bodyPr>
                    <a:lstStyle/>
                    <a:p>
                      <a:pPr>
                        <a:defRPr sz="1200" b="1">
                          <a:solidFill>
                            <a:schemeClr val="accent3">
                              <a:lumMod val="75000"/>
                            </a:schemeClr>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TRA10_G!$R$1:$Y$2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(EDU25_D!$F$54,EDU25_D!$I$54,EDU25_D!$L$54,EDU25_D!$O$54,EDU25_D!$F$60,EDU25_D!$I$60,EDU25_D!$L$60,EDU25_D!$O$60)</c15:sqref>
                        </c15:formulaRef>
                      </c:ext>
                    </c:extLst>
                    <c:numCache>
                      <c:formatCode>0.0</c:formatCode>
                      <c:ptCount val="8"/>
                      <c:pt idx="0">
                        <c:v>80.710381999999996</c:v>
                      </c:pt>
                      <c:pt idx="1">
                        <c:v>77.374353999999997</c:v>
                      </c:pt>
                      <c:pt idx="2">
                        <c:v>72.617942999999997</c:v>
                      </c:pt>
                      <c:pt idx="3">
                        <c:v>73.238302000000004</c:v>
                      </c:pt>
                      <c:pt idx="4">
                        <c:v>35.116411999999997</c:v>
                      </c:pt>
                      <c:pt idx="5">
                        <c:v>31.828472000000001</c:v>
                      </c:pt>
                      <c:pt idx="6">
                        <c:v>30.126128999999999</c:v>
                      </c:pt>
                      <c:pt idx="7">
                        <c:v>30.032548999999999</c:v>
                      </c:pt>
                    </c:numCache>
                  </c:numRef>
                </c:val>
                <c:smooth val="0"/>
                <c:extLst xmlns:c15="http://schemas.microsoft.com/office/drawing/2012/chart">
                  <c:ext xmlns:c16="http://schemas.microsoft.com/office/drawing/2014/chart" uri="{C3380CC4-5D6E-409C-BE32-E72D297353CC}">
                    <c16:uniqueId val="{00000022-6AC3-4F70-8A7A-74433B26CF57}"/>
                  </c:ext>
                </c:extLst>
              </c15:ser>
            </c15:filteredLineSeries>
            <c15:filteredLineSeries>
              <c15:ser>
                <c:idx val="8"/>
                <c:order val="10"/>
                <c:tx>
                  <c:v>Brecha1</c:v>
                </c:tx>
                <c:spPr>
                  <a:ln>
                    <a:noFill/>
                  </a:ln>
                </c:spPr>
                <c:marker>
                  <c:spPr>
                    <a:noFill/>
                    <a:ln>
                      <a:noFill/>
                    </a:ln>
                  </c:spPr>
                </c:marker>
                <c:dLbls>
                  <c:dLbl>
                    <c:idx val="0"/>
                    <c:tx>
                      <c:rich>
                        <a:bodyPr/>
                        <a:lstStyle/>
                        <a:p>
                          <a:fld id="{E5D2934B-3828-41DA-90EB-F61EF3FA3D1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6AC3-4F70-8A7A-74433B26CF57}"/>
                      </c:ext>
                    </c:extLst>
                  </c:dLbl>
                  <c:dLbl>
                    <c:idx val="1"/>
                    <c:tx>
                      <c:rich>
                        <a:bodyPr/>
                        <a:lstStyle/>
                        <a:p>
                          <a:fld id="{3AFE0B79-A261-4BD4-B47B-71256F72BC14}"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6AC3-4F70-8A7A-74433B26CF57}"/>
                      </c:ext>
                    </c:extLst>
                  </c:dLbl>
                  <c:dLbl>
                    <c:idx val="2"/>
                    <c:tx>
                      <c:rich>
                        <a:bodyPr/>
                        <a:lstStyle/>
                        <a:p>
                          <a:fld id="{C0890263-78EB-43D9-AA82-F7136C013F2C}"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6AC3-4F70-8A7A-74433B26CF57}"/>
                      </c:ext>
                    </c:extLst>
                  </c:dLbl>
                  <c:dLbl>
                    <c:idx val="3"/>
                    <c:tx>
                      <c:rich>
                        <a:bodyPr/>
                        <a:lstStyle/>
                        <a:p>
                          <a:fld id="{7681B548-CFD1-4035-9A5B-A5C388B46C7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6AC3-4F70-8A7A-74433B26CF57}"/>
                      </c:ext>
                    </c:extLst>
                  </c:dLbl>
                  <c:dLbl>
                    <c:idx val="4"/>
                    <c:tx>
                      <c:rich>
                        <a:bodyPr/>
                        <a:lstStyle/>
                        <a:p>
                          <a:fld id="{226A03EA-A041-47A6-B465-FFDD44419F4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6AC3-4F70-8A7A-74433B26CF57}"/>
                      </c:ext>
                    </c:extLst>
                  </c:dLbl>
                  <c:dLbl>
                    <c:idx val="5"/>
                    <c:tx>
                      <c:rich>
                        <a:bodyPr/>
                        <a:lstStyle/>
                        <a:p>
                          <a:fld id="{9EE9B8FB-E593-453F-BD9D-91E69847C33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6AC3-4F70-8A7A-74433B26CF57}"/>
                      </c:ext>
                    </c:extLst>
                  </c:dLbl>
                  <c:dLbl>
                    <c:idx val="6"/>
                    <c:tx>
                      <c:rich>
                        <a:bodyPr/>
                        <a:lstStyle/>
                        <a:p>
                          <a:fld id="{770F3768-4604-4F88-B49E-306CC2627C1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9-6AC3-4F70-8A7A-74433B26CF57}"/>
                      </c:ext>
                    </c:extLst>
                  </c:dLbl>
                  <c:dLbl>
                    <c:idx val="7"/>
                    <c:tx>
                      <c:rich>
                        <a:bodyPr/>
                        <a:lstStyle/>
                        <a:p>
                          <a:fld id="{AF7F351F-7DDB-471E-8586-34B07F3CDE2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6AC3-4F70-8A7A-74433B26CF57}"/>
                      </c:ext>
                    </c:extLst>
                  </c:dLbl>
                  <c:spPr>
                    <a:noFill/>
                    <a:ln>
                      <a:noFill/>
                    </a:ln>
                    <a:effectLst/>
                  </c:spPr>
                  <c:txPr>
                    <a:bodyPr rot="-5400000" vert="horz" wrap="square" lIns="38100" tIns="19050" rIns="38100" bIns="19050" anchor="ctr" anchorCtr="0">
                      <a:spAutoFit/>
                    </a:bodyPr>
                    <a:lstStyle/>
                    <a:p>
                      <a:pPr algn="ctr">
                        <a:defRPr sz="1200" b="1">
                          <a:solidFill>
                            <a:srgbClr val="002060"/>
                          </a:solidFill>
                        </a:defRPr>
                      </a:pPr>
                      <a:endParaRPr lang="es-MX"/>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ext>
                  </c:extLst>
                </c:dLbls>
                <c:cat>
                  <c:multiLvlStrRef>
                    <c:extLst xmlns:c15="http://schemas.microsoft.com/office/drawing/2012/chart">
                      <c:ext xmlns:c15="http://schemas.microsoft.com/office/drawing/2012/chart" uri="{02D57815-91ED-43cb-92C2-25804820EDAC}">
                        <c15:formulaRef>
                          <c15:sqref>TRA10_G!$R$1:$Y$2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c:v>
                        </c:pt>
                        <c:pt idx="4">
                          <c:v>Situación de no pobreza</c:v>
                        </c:pt>
                      </c:lvl>
                    </c:multiLvlStrCache>
                  </c:multiLvlStrRef>
                </c:cat>
                <c:val>
                  <c:numRef>
                    <c:extLst xmlns:c15="http://schemas.microsoft.com/office/drawing/2012/chart">
                      <c:ext xmlns:c15="http://schemas.microsoft.com/office/drawing/2012/chart" uri="{02D57815-91ED-43cb-92C2-25804820EDAC}">
                        <c15:formulaRef>
                          <c15:sqref>('TRA10_D '!$J$65:$M$65,'TRA10_D '!$J$66:$M$66)</c15:sqref>
                        </c15:formulaRef>
                      </c:ext>
                    </c:extLst>
                    <c:numCache>
                      <c:formatCode>#,##0</c:formatCode>
                      <c:ptCount val="8"/>
                      <c:pt idx="0">
                        <c:v>69.38599316732757</c:v>
                      </c:pt>
                      <c:pt idx="1">
                        <c:v>69.630476325904667</c:v>
                      </c:pt>
                      <c:pt idx="2">
                        <c:v>68.275955469082618</c:v>
                      </c:pt>
                      <c:pt idx="3">
                        <c:v>70.69036355684463</c:v>
                      </c:pt>
                      <c:pt idx="4">
                        <c:v>57.066926287209114</c:v>
                      </c:pt>
                      <c:pt idx="5">
                        <c:v>77.309064476909498</c:v>
                      </c:pt>
                      <c:pt idx="6">
                        <c:v>77.448564163533007</c:v>
                      </c:pt>
                      <c:pt idx="7">
                        <c:v>78.693202476243613</c:v>
                      </c:pt>
                    </c:numCache>
                  </c:numRef>
                </c:val>
                <c:smooth val="0"/>
                <c:extLst xmlns:c15="http://schemas.microsoft.com/office/drawing/2012/chart">
                  <c:ext xmlns:c15="http://schemas.microsoft.com/office/drawing/2012/chart" uri="{02D57815-91ED-43cb-92C2-25804820EDAC}">
                    <c15:datalabelsRange>
                      <c15:f>('TRA10_D '!$O$65:$R$65,'TRA10_D '!$O$66:$R$66)</c15:f>
                      <c15:dlblRangeCache>
                        <c:ptCount val="8"/>
                        <c:pt idx="0">
                          <c:v>-54</c:v>
                        </c:pt>
                        <c:pt idx="1">
                          <c:v>-54</c:v>
                        </c:pt>
                        <c:pt idx="2">
                          <c:v>-52</c:v>
                        </c:pt>
                        <c:pt idx="3">
                          <c:v>-53</c:v>
                        </c:pt>
                        <c:pt idx="4">
                          <c:v>-41</c:v>
                        </c:pt>
                        <c:pt idx="5">
                          <c:v>-41</c:v>
                        </c:pt>
                        <c:pt idx="6">
                          <c:v>-40</c:v>
                        </c:pt>
                        <c:pt idx="7">
                          <c:v>-39</c:v>
                        </c:pt>
                      </c15:dlblRangeCache>
                    </c15:datalabelsRange>
                  </c:ext>
                  <c:ext xmlns:c16="http://schemas.microsoft.com/office/drawing/2014/chart" uri="{C3380CC4-5D6E-409C-BE32-E72D297353CC}">
                    <c16:uniqueId val="{0000002B-6AC3-4F70-8A7A-74433B26CF57}"/>
                  </c:ext>
                </c:extLst>
              </c15:ser>
            </c15:filteredLineSeries>
          </c:ext>
        </c:extLst>
      </c:lineChart>
      <c:catAx>
        <c:axId val="443098400"/>
        <c:scaling>
          <c:orientation val="minMax"/>
        </c:scaling>
        <c:delete val="0"/>
        <c:axPos val="b"/>
        <c:numFmt formatCode="General" sourceLinked="1"/>
        <c:majorTickMark val="out"/>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Porcentaje</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7.7996213259752035E-4"/>
              <c:y val="0.40745048407713197"/>
            </c:manualLayout>
          </c:layout>
          <c:overlay val="0"/>
        </c:title>
        <c:numFmt formatCode="0" sourceLinked="0"/>
        <c:majorTickMark val="out"/>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7979894967072825"/>
          <c:y val="9.5362505577719747E-2"/>
          <c:w val="0.11899137010661648"/>
          <c:h val="0.86634195049554108"/>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6157483947864212E-2"/>
          <c:y val="0.12246385151589861"/>
          <c:w val="0.8327766029707665"/>
          <c:h val="0.7033456452051291"/>
        </c:manualLayout>
      </c:layout>
      <c:lineChart>
        <c:grouping val="standard"/>
        <c:varyColors val="0"/>
        <c:ser>
          <c:idx val="4"/>
          <c:order val="0"/>
          <c:tx>
            <c:v>Hombres con hijos(as) de 5 años o menos</c:v>
          </c:tx>
          <c:spPr>
            <a:ln w="12700">
              <a:solidFill>
                <a:srgbClr val="008000"/>
              </a:solidFill>
              <a:prstDash val="dash"/>
            </a:ln>
          </c:spPr>
          <c:marker>
            <c:symbol val="circle"/>
            <c:size val="12"/>
            <c:spPr>
              <a:solidFill>
                <a:srgbClr val="008000"/>
              </a:solidFill>
              <a:ln w="12700">
                <a:solidFill>
                  <a:srgbClr val="008000"/>
                </a:solidFill>
                <a:prstDash val="dash"/>
              </a:ln>
            </c:spPr>
          </c:marker>
          <c:dPt>
            <c:idx val="4"/>
            <c:bubble3D val="0"/>
            <c:extLst>
              <c:ext xmlns:c16="http://schemas.microsoft.com/office/drawing/2014/chart" uri="{C3380CC4-5D6E-409C-BE32-E72D297353CC}">
                <c16:uniqueId val="{00000001-B911-47DD-BD6B-968062B6C921}"/>
              </c:ext>
            </c:extLst>
          </c:dPt>
          <c:dPt>
            <c:idx val="5"/>
            <c:marker>
              <c:spPr>
                <a:solidFill>
                  <a:srgbClr val="008000"/>
                </a:solidFill>
                <a:ln w="12700">
                  <a:noFill/>
                  <a:prstDash val="dash"/>
                </a:ln>
              </c:spPr>
            </c:marker>
            <c:bubble3D val="0"/>
            <c:spPr>
              <a:ln w="12700">
                <a:noFill/>
                <a:prstDash val="dash"/>
              </a:ln>
            </c:spPr>
            <c:extLst>
              <c:ext xmlns:c16="http://schemas.microsoft.com/office/drawing/2014/chart" uri="{C3380CC4-5D6E-409C-BE32-E72D297353CC}">
                <c16:uniqueId val="{00000034-B911-47DD-BD6B-968062B6C921}"/>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'!$H$24:$H$28,'TRA10_D '!$H$30:$H$34)</c:f>
              <c:numCache>
                <c:formatCode>0.0</c:formatCode>
                <c:ptCount val="10"/>
                <c:pt idx="0">
                  <c:v>95.870824983945965</c:v>
                </c:pt>
                <c:pt idx="1">
                  <c:v>95.878929272708049</c:v>
                </c:pt>
                <c:pt idx="2">
                  <c:v>97.230578874789458</c:v>
                </c:pt>
                <c:pt idx="3">
                  <c:v>96.184892424163721</c:v>
                </c:pt>
                <c:pt idx="4">
                  <c:v>96.289499803799373</c:v>
                </c:pt>
                <c:pt idx="5">
                  <c:v>99.636806008568556</c:v>
                </c:pt>
                <c:pt idx="6">
                  <c:v>98.012411295889336</c:v>
                </c:pt>
                <c:pt idx="7">
                  <c:v>98.428832659758555</c:v>
                </c:pt>
                <c:pt idx="8">
                  <c:v>98.309586964398989</c:v>
                </c:pt>
                <c:pt idx="9">
                  <c:v>97.36227612786216</c:v>
                </c:pt>
              </c:numCache>
            </c:numRef>
          </c:val>
          <c:smooth val="0"/>
          <c:extLst>
            <c:ext xmlns:c16="http://schemas.microsoft.com/office/drawing/2014/chart" uri="{C3380CC4-5D6E-409C-BE32-E72D297353CC}">
              <c16:uniqueId val="{00000002-B911-47DD-BD6B-968062B6C921}"/>
            </c:ext>
          </c:extLst>
        </c:ser>
        <c:ser>
          <c:idx val="5"/>
          <c:order val="1"/>
          <c:tx>
            <c:v>Hombres con hijos(as) mayores de 5 años</c:v>
          </c:tx>
          <c:spPr>
            <a:ln w="9525">
              <a:solidFill>
                <a:srgbClr val="92D050"/>
              </a:solidFill>
              <a:prstDash val="dash"/>
            </a:ln>
          </c:spPr>
          <c:marker>
            <c:symbol val="triangle"/>
            <c:size val="12"/>
            <c:spPr>
              <a:solidFill>
                <a:srgbClr val="92D050"/>
              </a:solidFill>
              <a:ln w="9525">
                <a:solidFill>
                  <a:srgbClr val="92D050"/>
                </a:solidFill>
                <a:prstDash val="dash"/>
              </a:ln>
            </c:spPr>
          </c:marker>
          <c:dPt>
            <c:idx val="4"/>
            <c:bubble3D val="0"/>
            <c:extLst>
              <c:ext xmlns:c16="http://schemas.microsoft.com/office/drawing/2014/chart" uri="{C3380CC4-5D6E-409C-BE32-E72D297353CC}">
                <c16:uniqueId val="{00000004-B911-47DD-BD6B-968062B6C921}"/>
              </c:ext>
            </c:extLst>
          </c:dPt>
          <c:dPt>
            <c:idx val="5"/>
            <c:marker>
              <c:spPr>
                <a:solidFill>
                  <a:srgbClr val="92D050"/>
                </a:solidFill>
                <a:ln w="9525">
                  <a:noFill/>
                  <a:prstDash val="dash"/>
                </a:ln>
              </c:spPr>
            </c:marker>
            <c:bubble3D val="0"/>
            <c:spPr>
              <a:ln w="9525">
                <a:noFill/>
                <a:prstDash val="dash"/>
              </a:ln>
            </c:spPr>
            <c:extLst>
              <c:ext xmlns:c16="http://schemas.microsoft.com/office/drawing/2014/chart" uri="{C3380CC4-5D6E-409C-BE32-E72D297353CC}">
                <c16:uniqueId val="{00000032-B911-47DD-BD6B-968062B6C921}"/>
              </c:ext>
            </c:extLst>
          </c:dPt>
          <c:dLbls>
            <c:dLbl>
              <c:idx val="0"/>
              <c:layout>
                <c:manualLayout>
                  <c:x val="-2.3549284222128236E-2"/>
                  <c:y val="2.05182775073666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9E8B-4F91-9042-F1458BE2A089}"/>
                </c:ext>
              </c:extLst>
            </c:dLbl>
            <c:dLbl>
              <c:idx val="2"/>
              <c:layout>
                <c:manualLayout>
                  <c:x val="-2.3549284222128236E-2"/>
                  <c:y val="1.87033101431951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9E8B-4F91-9042-F1458BE2A089}"/>
                </c:ext>
              </c:extLst>
            </c:dLbl>
            <c:dLbl>
              <c:idx val="3"/>
              <c:layout>
                <c:manualLayout>
                  <c:x val="-2.3549284222128236E-2"/>
                  <c:y val="2.23332448715381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9E8B-4F91-9042-F1458BE2A089}"/>
                </c:ext>
              </c:extLst>
            </c:dLbl>
            <c:dLbl>
              <c:idx val="4"/>
              <c:layout>
                <c:manualLayout>
                  <c:x val="-2.3549284222128316E-2"/>
                  <c:y val="1.87033101431951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911-47DD-BD6B-968062B6C921}"/>
                </c:ext>
              </c:extLst>
            </c:dLbl>
            <c:dLbl>
              <c:idx val="7"/>
              <c:layout>
                <c:manualLayout>
                  <c:x val="-2.4296255969010465E-2"/>
                  <c:y val="1.64117540122859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1AE6-49EC-AF5F-268A8D3E0D92}"/>
                </c:ext>
              </c:extLst>
            </c:dLbl>
            <c:dLbl>
              <c:idx val="8"/>
              <c:layout>
                <c:manualLayout>
                  <c:x val="-7.8760834705473154E-3"/>
                  <c:y val="1.43852480587997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9E8B-4F91-9042-F1458BE2A089}"/>
                </c:ext>
              </c:extLst>
            </c:dLbl>
            <c:dLbl>
              <c:idx val="9"/>
              <c:layout>
                <c:manualLayout>
                  <c:x val="-4.5175440490956755E-3"/>
                  <c:y val="7.074161201937980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E8B-4F91-9042-F1458BE2A089}"/>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'!$I$24:$I$28,'TRA10_D '!$I$30:$I$34)</c:f>
              <c:numCache>
                <c:formatCode>0.0</c:formatCode>
                <c:ptCount val="10"/>
                <c:pt idx="0">
                  <c:v>89.082568807339442</c:v>
                </c:pt>
                <c:pt idx="1">
                  <c:v>99.295946464047958</c:v>
                </c:pt>
                <c:pt idx="2">
                  <c:v>97.018102495920928</c:v>
                </c:pt>
                <c:pt idx="3">
                  <c:v>94.521032352713064</c:v>
                </c:pt>
                <c:pt idx="4">
                  <c:v>91.582316732867071</c:v>
                </c:pt>
                <c:pt idx="5">
                  <c:v>100</c:v>
                </c:pt>
                <c:pt idx="6">
                  <c:v>99.407202890900976</c:v>
                </c:pt>
                <c:pt idx="7">
                  <c:v>98.630102052296735</c:v>
                </c:pt>
                <c:pt idx="8">
                  <c:v>98.596007333621273</c:v>
                </c:pt>
                <c:pt idx="9">
                  <c:v>94.469818056452297</c:v>
                </c:pt>
              </c:numCache>
            </c:numRef>
          </c:val>
          <c:smooth val="0"/>
          <c:extLst>
            <c:ext xmlns:c16="http://schemas.microsoft.com/office/drawing/2014/chart" uri="{C3380CC4-5D6E-409C-BE32-E72D297353CC}">
              <c16:uniqueId val="{00000005-B911-47DD-BD6B-968062B6C921}"/>
            </c:ext>
          </c:extLst>
        </c:ser>
        <c:ser>
          <c:idx val="6"/>
          <c:order val="2"/>
          <c:tx>
            <c:v>Hombres, sin hijos(as)</c:v>
          </c:tx>
          <c:spPr>
            <a:ln w="12700">
              <a:solidFill>
                <a:srgbClr val="008080"/>
              </a:solidFill>
              <a:prstDash val="dash"/>
            </a:ln>
          </c:spPr>
          <c:marker>
            <c:symbol val="plus"/>
            <c:size val="12"/>
            <c:spPr>
              <a:solidFill>
                <a:srgbClr val="008080"/>
              </a:solidFill>
              <a:ln w="12700">
                <a:solidFill>
                  <a:srgbClr val="008080"/>
                </a:solidFill>
                <a:prstDash val="dash"/>
              </a:ln>
            </c:spPr>
          </c:marker>
          <c:dPt>
            <c:idx val="4"/>
            <c:bubble3D val="0"/>
            <c:extLst>
              <c:ext xmlns:c16="http://schemas.microsoft.com/office/drawing/2014/chart" uri="{C3380CC4-5D6E-409C-BE32-E72D297353CC}">
                <c16:uniqueId val="{00000007-B911-47DD-BD6B-968062B6C921}"/>
              </c:ext>
            </c:extLst>
          </c:dPt>
          <c:dPt>
            <c:idx val="5"/>
            <c:marker>
              <c:spPr>
                <a:solidFill>
                  <a:srgbClr val="008080"/>
                </a:solidFill>
                <a:ln w="12700">
                  <a:noFill/>
                  <a:prstDash val="dash"/>
                </a:ln>
              </c:spPr>
            </c:marker>
            <c:bubble3D val="0"/>
            <c:spPr>
              <a:ln w="12700">
                <a:noFill/>
                <a:prstDash val="dash"/>
              </a:ln>
            </c:spPr>
            <c:extLst>
              <c:ext xmlns:c16="http://schemas.microsoft.com/office/drawing/2014/chart" uri="{C3380CC4-5D6E-409C-BE32-E72D297353CC}">
                <c16:uniqueId val="{00000031-B911-47DD-BD6B-968062B6C921}"/>
              </c:ext>
            </c:extLst>
          </c:dPt>
          <c:dLbls>
            <c:dLbl>
              <c:idx val="1"/>
              <c:layout>
                <c:manualLayout>
                  <c:x val="-2.3549284222128236E-2"/>
                  <c:y val="-2.5963036689065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9E8B-4F91-9042-F1458BE2A089}"/>
                </c:ext>
              </c:extLst>
            </c:dLbl>
            <c:dLbl>
              <c:idx val="3"/>
              <c:layout>
                <c:manualLayout>
                  <c:x val="-2.029400079459678E-2"/>
                  <c:y val="-1.50732325040361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9E8B-4F91-9042-F1458BE2A089}"/>
                </c:ext>
              </c:extLst>
            </c:dLbl>
            <c:dLbl>
              <c:idx val="4"/>
              <c:layout>
                <c:manualLayout>
                  <c:x val="-2.3725201460894452E-2"/>
                  <c:y val="1.60729311415642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911-47DD-BD6B-968062B6C921}"/>
                </c:ext>
              </c:extLst>
            </c:dLbl>
            <c:dLbl>
              <c:idx val="7"/>
              <c:layout>
                <c:manualLayout>
                  <c:x val="-4.1450194403016092E-3"/>
                  <c:y val="2.989624017317515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1AE6-49EC-AF5F-268A8D3E0D92}"/>
                </c:ext>
              </c:extLst>
            </c:dLbl>
            <c:dLbl>
              <c:idx val="8"/>
              <c:layout>
                <c:manualLayout>
                  <c:x val="-3.0255062998179481E-3"/>
                  <c:y val="1.00446200724914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1AE6-49EC-AF5F-268A8D3E0D92}"/>
                </c:ext>
              </c:extLst>
            </c:dLbl>
            <c:dLbl>
              <c:idx val="9"/>
              <c:layout>
                <c:manualLayout>
                  <c:x val="-1.5340150845139863E-2"/>
                  <c:y val="2.23908631690458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1AE6-49EC-AF5F-268A8D3E0D92}"/>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'!$J$24:$J$28,'TRA10_D '!$J$30:$J$34)</c:f>
              <c:numCache>
                <c:formatCode>0.0</c:formatCode>
                <c:ptCount val="10"/>
                <c:pt idx="0">
                  <c:v>54.983483459432136</c:v>
                </c:pt>
                <c:pt idx="1">
                  <c:v>69.817884182525063</c:v>
                </c:pt>
                <c:pt idx="2">
                  <c:v>79.65083690790847</c:v>
                </c:pt>
                <c:pt idx="3">
                  <c:v>79.290602997975853</c:v>
                </c:pt>
                <c:pt idx="4">
                  <c:v>80.60822989785899</c:v>
                </c:pt>
                <c:pt idx="5">
                  <c:v>48.224470518013561</c:v>
                </c:pt>
                <c:pt idx="6">
                  <c:v>75.066642661521783</c:v>
                </c:pt>
                <c:pt idx="7">
                  <c:v>91.543096242771981</c:v>
                </c:pt>
                <c:pt idx="8">
                  <c:v>93.446322564386449</c:v>
                </c:pt>
                <c:pt idx="9">
                  <c:v>90.884959125610337</c:v>
                </c:pt>
              </c:numCache>
            </c:numRef>
          </c:val>
          <c:smooth val="0"/>
          <c:extLst>
            <c:ext xmlns:c16="http://schemas.microsoft.com/office/drawing/2014/chart" uri="{C3380CC4-5D6E-409C-BE32-E72D297353CC}">
              <c16:uniqueId val="{00000008-B911-47DD-BD6B-968062B6C921}"/>
            </c:ext>
          </c:extLst>
        </c:ser>
        <c:ser>
          <c:idx val="3"/>
          <c:order val="3"/>
          <c:tx>
            <c:v>Mujeres sin hijos(as)</c:v>
          </c:tx>
          <c:spPr>
            <a:ln w="12700">
              <a:solidFill>
                <a:srgbClr val="BC008B"/>
              </a:solidFill>
              <a:prstDash val="dash"/>
            </a:ln>
          </c:spPr>
          <c:marker>
            <c:symbol val="star"/>
            <c:size val="12"/>
            <c:spPr>
              <a:solidFill>
                <a:srgbClr val="BC008B"/>
              </a:solidFill>
              <a:ln w="12700">
                <a:solidFill>
                  <a:srgbClr val="BC008B"/>
                </a:solidFill>
                <a:prstDash val="dash"/>
              </a:ln>
            </c:spPr>
          </c:marker>
          <c:dPt>
            <c:idx val="4"/>
            <c:bubble3D val="0"/>
            <c:extLst>
              <c:ext xmlns:c16="http://schemas.microsoft.com/office/drawing/2014/chart" uri="{C3380CC4-5D6E-409C-BE32-E72D297353CC}">
                <c16:uniqueId val="{0000000A-B911-47DD-BD6B-968062B6C921}"/>
              </c:ext>
            </c:extLst>
          </c:dPt>
          <c:dPt>
            <c:idx val="5"/>
            <c:marker>
              <c:spPr>
                <a:solidFill>
                  <a:srgbClr val="BC008B"/>
                </a:solidFill>
                <a:ln w="12700">
                  <a:noFill/>
                  <a:prstDash val="dash"/>
                </a:ln>
              </c:spPr>
            </c:marker>
            <c:bubble3D val="0"/>
            <c:spPr>
              <a:ln w="12700">
                <a:noFill/>
                <a:prstDash val="dash"/>
              </a:ln>
            </c:spPr>
            <c:extLst>
              <c:ext xmlns:c16="http://schemas.microsoft.com/office/drawing/2014/chart" uri="{C3380CC4-5D6E-409C-BE32-E72D297353CC}">
                <c16:uniqueId val="{00000035-B911-47DD-BD6B-968062B6C921}"/>
              </c:ext>
            </c:extLst>
          </c:dPt>
          <c:dLbls>
            <c:dLbl>
              <c:idx val="3"/>
              <c:layout>
                <c:manualLayout>
                  <c:x val="-6.1877726086269685E-3"/>
                  <c:y val="-5.5349359066433174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9E8B-4F91-9042-F1458BE2A089}"/>
                </c:ext>
              </c:extLst>
            </c:dLbl>
            <c:dLbl>
              <c:idx val="4"/>
              <c:layout>
                <c:manualLayout>
                  <c:x val="-2.4818401780728715E-2"/>
                  <c:y val="2.53155178956128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911-47DD-BD6B-968062B6C921}"/>
                </c:ext>
              </c:extLst>
            </c:dLbl>
            <c:dLbl>
              <c:idx val="5"/>
              <c:layout>
                <c:manualLayout>
                  <c:x val="-1.9059931593339585E-3"/>
                  <c:y val="1.1808369086284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911-47DD-BD6B-968062B6C921}"/>
                </c:ext>
              </c:extLst>
            </c:dLbl>
            <c:dLbl>
              <c:idx val="6"/>
              <c:layout>
                <c:manualLayout>
                  <c:x val="3.5789160239089222E-5"/>
                  <c:y val="-5.108483757746498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03A3-4739-8BA2-23226B4D6059}"/>
                </c:ext>
              </c:extLst>
            </c:dLbl>
            <c:dLbl>
              <c:idx val="7"/>
              <c:layout>
                <c:manualLayout>
                  <c:x val="-2.476671593993662E-2"/>
                  <c:y val="-1.7794838770425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B911-47DD-BD6B-968062B6C921}"/>
                </c:ext>
              </c:extLst>
            </c:dLbl>
            <c:dLbl>
              <c:idx val="8"/>
              <c:layout>
                <c:manualLayout>
                  <c:x val="-2.4296255969010631E-2"/>
                  <c:y val="-1.99391131619979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1AE6-49EC-AF5F-268A8D3E0D92}"/>
                </c:ext>
              </c:extLst>
            </c:dLbl>
            <c:spPr>
              <a:noFill/>
              <a:ln w="12700">
                <a:noFill/>
              </a:ln>
              <a:effectLst/>
            </c:spPr>
            <c:txPr>
              <a:bodyPr wrap="square" lIns="38100" tIns="19050" rIns="38100" bIns="19050" anchor="ctr">
                <a:spAutoFit/>
              </a:bodyPr>
              <a:lstStyle/>
              <a:p>
                <a:pPr>
                  <a:defRPr sz="1000" b="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'!$G$24:$G$28,'TRA10_D '!$G$30:$G$34)</c:f>
              <c:numCache>
                <c:formatCode>0.0</c:formatCode>
                <c:ptCount val="10"/>
                <c:pt idx="0">
                  <c:v>29.245699184541046</c:v>
                </c:pt>
                <c:pt idx="1">
                  <c:v>46.084924479908807</c:v>
                </c:pt>
                <c:pt idx="2">
                  <c:v>56.219226066554306</c:v>
                </c:pt>
                <c:pt idx="3">
                  <c:v>55.729803453566817</c:v>
                </c:pt>
                <c:pt idx="4">
                  <c:v>51.450437733481621</c:v>
                </c:pt>
                <c:pt idx="5">
                  <c:v>28.988656106607813</c:v>
                </c:pt>
                <c:pt idx="6">
                  <c:v>61.469427107831777</c:v>
                </c:pt>
                <c:pt idx="7">
                  <c:v>82.947460696913438</c:v>
                </c:pt>
                <c:pt idx="8">
                  <c:v>81.029052141869997</c:v>
                </c:pt>
                <c:pt idx="9">
                  <c:v>67.212327571154191</c:v>
                </c:pt>
              </c:numCache>
            </c:numRef>
          </c:val>
          <c:smooth val="0"/>
          <c:extLst>
            <c:ext xmlns:c16="http://schemas.microsoft.com/office/drawing/2014/chart" uri="{C3380CC4-5D6E-409C-BE32-E72D297353CC}">
              <c16:uniqueId val="{0000000B-B911-47DD-BD6B-968062B6C921}"/>
            </c:ext>
          </c:extLst>
        </c:ser>
        <c:ser>
          <c:idx val="1"/>
          <c:order val="4"/>
          <c:tx>
            <c:v>Mujeres con hijos(as) mayores de 5 años</c:v>
          </c:tx>
          <c:spPr>
            <a:ln w="12700">
              <a:solidFill>
                <a:srgbClr val="8064A2">
                  <a:lumMod val="60000"/>
                  <a:lumOff val="40000"/>
                </a:srgbClr>
              </a:solidFill>
              <a:prstDash val="lgDashDot"/>
            </a:ln>
          </c:spPr>
          <c:marker>
            <c:symbol val="triangle"/>
            <c:size val="12"/>
            <c:spPr>
              <a:solidFill>
                <a:srgbClr val="8064A2">
                  <a:lumMod val="60000"/>
                  <a:lumOff val="40000"/>
                </a:srgbClr>
              </a:solidFill>
              <a:ln>
                <a:solidFill>
                  <a:srgbClr val="8064A2">
                    <a:lumMod val="60000"/>
                    <a:lumOff val="40000"/>
                  </a:srgbClr>
                </a:solidFill>
                <a:prstDash val="lgDashDot"/>
              </a:ln>
            </c:spPr>
          </c:marker>
          <c:dPt>
            <c:idx val="3"/>
            <c:bubble3D val="0"/>
            <c:extLst xmlns:c15="http://schemas.microsoft.com/office/drawing/2012/chart">
              <c:ext xmlns:c16="http://schemas.microsoft.com/office/drawing/2014/chart" uri="{C3380CC4-5D6E-409C-BE32-E72D297353CC}">
                <c16:uniqueId val="{0000000C-B911-47DD-BD6B-968062B6C921}"/>
              </c:ext>
            </c:extLst>
          </c:dPt>
          <c:dPt>
            <c:idx val="4"/>
            <c:bubble3D val="0"/>
            <c:extLst xmlns:c15="http://schemas.microsoft.com/office/drawing/2012/chart">
              <c:ext xmlns:c16="http://schemas.microsoft.com/office/drawing/2014/chart" uri="{C3380CC4-5D6E-409C-BE32-E72D297353CC}">
                <c16:uniqueId val="{0000000E-B911-47DD-BD6B-968062B6C921}"/>
              </c:ext>
            </c:extLst>
          </c:dPt>
          <c:dPt>
            <c:idx val="5"/>
            <c:marker>
              <c:spPr>
                <a:noFill/>
                <a:ln>
                  <a:noFill/>
                  <a:prstDash val="lgDashDot"/>
                </a:ln>
              </c:spPr>
            </c:marker>
            <c:bubble3D val="0"/>
            <c:spPr>
              <a:ln w="12700">
                <a:noFill/>
                <a:prstDash val="lgDashDot"/>
              </a:ln>
            </c:spPr>
            <c:extLst>
              <c:ext xmlns:c16="http://schemas.microsoft.com/office/drawing/2014/chart" uri="{C3380CC4-5D6E-409C-BE32-E72D297353CC}">
                <c16:uniqueId val="{00000033-B911-47DD-BD6B-968062B6C921}"/>
              </c:ext>
            </c:extLst>
          </c:dPt>
          <c:dPt>
            <c:idx val="6"/>
            <c:marker>
              <c:spPr>
                <a:solidFill>
                  <a:srgbClr val="8064A2">
                    <a:lumMod val="60000"/>
                    <a:lumOff val="40000"/>
                  </a:srgbClr>
                </a:solidFill>
                <a:ln>
                  <a:noFill/>
                  <a:prstDash val="lgDashDot"/>
                </a:ln>
              </c:spPr>
            </c:marker>
            <c:bubble3D val="0"/>
            <c:spPr>
              <a:ln w="12700">
                <a:noFill/>
                <a:prstDash val="lgDashDot"/>
              </a:ln>
            </c:spPr>
            <c:extLst>
              <c:ext xmlns:c16="http://schemas.microsoft.com/office/drawing/2014/chart" uri="{C3380CC4-5D6E-409C-BE32-E72D297353CC}">
                <c16:uniqueId val="{0000001D-03A3-4739-8BA2-23226B4D6059}"/>
              </c:ext>
            </c:extLst>
          </c:dPt>
          <c:dLbls>
            <c:dLbl>
              <c:idx val="4"/>
              <c:layout>
                <c:manualLayout>
                  <c:x val="2.449530011634921E-3"/>
                  <c:y val="6.12257000174014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911-47DD-BD6B-968062B6C921}"/>
                </c:ext>
              </c:extLst>
            </c:dLbl>
            <c:dLbl>
              <c:idx val="5"/>
              <c:delete val="1"/>
              <c:extLst>
                <c:ext xmlns:c15="http://schemas.microsoft.com/office/drawing/2012/chart" uri="{CE6537A1-D6FC-4f65-9D91-7224C49458BB}"/>
                <c:ext xmlns:c16="http://schemas.microsoft.com/office/drawing/2014/chart" uri="{C3380CC4-5D6E-409C-BE32-E72D297353CC}">
                  <c16:uniqueId val="{00000033-B911-47DD-BD6B-968062B6C921}"/>
                </c:ext>
              </c:extLst>
            </c:dLbl>
            <c:dLbl>
              <c:idx val="6"/>
              <c:layout>
                <c:manualLayout>
                  <c:x val="-7.8365919833867769E-3"/>
                  <c:y val="-5.291247041380468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03A3-4739-8BA2-23226B4D6059}"/>
                </c:ext>
              </c:extLst>
            </c:dLbl>
            <c:spPr>
              <a:noFill/>
              <a:ln>
                <a:noFill/>
              </a:ln>
              <a:effectLst/>
            </c:spPr>
            <c:txPr>
              <a:bodyPr wrap="square" lIns="38100" tIns="19050" rIns="38100" bIns="19050" anchor="ctr">
                <a:spAutoFit/>
              </a:bodyPr>
              <a:lstStyle/>
              <a:p>
                <a:pPr>
                  <a:defRPr sz="1000" b="0" i="0">
                    <a:solidFill>
                      <a:sysClr val="windowText" lastClr="000000"/>
                    </a:solidFill>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'!$F$24:$F$28,'TRA10_D '!$F$30:$F$34)</c:f>
              <c:numCache>
                <c:formatCode>0.0</c:formatCode>
                <c:ptCount val="10"/>
                <c:pt idx="0">
                  <c:v>49.468085106382979</c:v>
                </c:pt>
                <c:pt idx="1">
                  <c:v>46.024468381465319</c:v>
                </c:pt>
                <c:pt idx="2">
                  <c:v>54.585208701221212</c:v>
                </c:pt>
                <c:pt idx="3">
                  <c:v>60.049477375450522</c:v>
                </c:pt>
                <c:pt idx="4">
                  <c:v>54.89958977759575</c:v>
                </c:pt>
                <c:pt idx="5">
                  <c:v>0</c:v>
                </c:pt>
                <c:pt idx="6">
                  <c:v>66.245762629549404</c:v>
                </c:pt>
                <c:pt idx="7">
                  <c:v>71.931435752283321</c:v>
                </c:pt>
                <c:pt idx="8">
                  <c:v>69.22038176249859</c:v>
                </c:pt>
                <c:pt idx="9">
                  <c:v>61.185015895873903</c:v>
                </c:pt>
              </c:numCache>
            </c:numRef>
          </c:val>
          <c:smooth val="0"/>
          <c:extLst xmlns:c15="http://schemas.microsoft.com/office/drawing/2012/chart">
            <c:ext xmlns:c16="http://schemas.microsoft.com/office/drawing/2014/chart" uri="{C3380CC4-5D6E-409C-BE32-E72D297353CC}">
              <c16:uniqueId val="{0000000F-B911-47DD-BD6B-968062B6C921}"/>
            </c:ext>
          </c:extLst>
        </c:ser>
        <c:ser>
          <c:idx val="0"/>
          <c:order val="5"/>
          <c:tx>
            <c:v>Mujeres con hijos(as) de 5 años o menos</c:v>
          </c:tx>
          <c:spPr>
            <a:ln w="12700">
              <a:solidFill>
                <a:srgbClr val="7030A0"/>
              </a:solidFill>
              <a:prstDash val="dash"/>
            </a:ln>
          </c:spPr>
          <c:marker>
            <c:symbol val="circle"/>
            <c:size val="12"/>
            <c:spPr>
              <a:solidFill>
                <a:srgbClr val="7030A0"/>
              </a:solidFill>
              <a:ln>
                <a:noFill/>
              </a:ln>
            </c:spPr>
          </c:marker>
          <c:dPt>
            <c:idx val="3"/>
            <c:bubble3D val="0"/>
            <c:extLst xmlns:c15="http://schemas.microsoft.com/office/drawing/2012/chart">
              <c:ext xmlns:c16="http://schemas.microsoft.com/office/drawing/2014/chart" uri="{C3380CC4-5D6E-409C-BE32-E72D297353CC}">
                <c16:uniqueId val="{00000011-B911-47DD-BD6B-968062B6C921}"/>
              </c:ext>
            </c:extLst>
          </c:dPt>
          <c:dPt>
            <c:idx val="4"/>
            <c:bubble3D val="0"/>
            <c:extLst xmlns:c15="http://schemas.microsoft.com/office/drawing/2012/chart">
              <c:ext xmlns:c16="http://schemas.microsoft.com/office/drawing/2014/chart" uri="{C3380CC4-5D6E-409C-BE32-E72D297353CC}">
                <c16:uniqueId val="{00000013-B911-47DD-BD6B-968062B6C921}"/>
              </c:ext>
            </c:extLst>
          </c:dPt>
          <c:dPt>
            <c:idx val="5"/>
            <c:bubble3D val="0"/>
            <c:spPr>
              <a:ln w="12700">
                <a:noFill/>
                <a:prstDash val="dash"/>
              </a:ln>
            </c:spPr>
            <c:extLst>
              <c:ext xmlns:c16="http://schemas.microsoft.com/office/drawing/2014/chart" uri="{C3380CC4-5D6E-409C-BE32-E72D297353CC}">
                <c16:uniqueId val="{0000002D-B911-47DD-BD6B-968062B6C921}"/>
              </c:ext>
            </c:extLst>
          </c:dPt>
          <c:dPt>
            <c:idx val="6"/>
            <c:marker>
              <c:spPr>
                <a:solidFill>
                  <a:srgbClr val="7030A0"/>
                </a:solidFill>
                <a:ln>
                  <a:solidFill>
                    <a:srgbClr val="7030A0"/>
                  </a:solidFill>
                </a:ln>
              </c:spPr>
            </c:marker>
            <c:bubble3D val="0"/>
            <c:extLst>
              <c:ext xmlns:c16="http://schemas.microsoft.com/office/drawing/2014/chart" uri="{C3380CC4-5D6E-409C-BE32-E72D297353CC}">
                <c16:uniqueId val="{0000002F-B911-47DD-BD6B-968062B6C921}"/>
              </c:ext>
            </c:extLst>
          </c:dPt>
          <c:dLbls>
            <c:dLbl>
              <c:idx val="4"/>
              <c:layout>
                <c:manualLayout>
                  <c:x val="-2.4334513347197079E-2"/>
                  <c:y val="-2.52160557822428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911-47DD-BD6B-968062B6C921}"/>
                </c:ext>
              </c:extLst>
            </c:dLbl>
            <c:dLbl>
              <c:idx val="5"/>
              <c:layout>
                <c:manualLayout>
                  <c:x val="-3.8849926795300277E-2"/>
                  <c:y val="1.64117540122859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911-47DD-BD6B-968062B6C921}"/>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'!$E$24:$E$28,'TRA10_D '!$E$30:$E$34)</c:f>
              <c:numCache>
                <c:formatCode>0.0</c:formatCode>
                <c:ptCount val="10"/>
                <c:pt idx="0">
                  <c:v>28.785657315506718</c:v>
                </c:pt>
                <c:pt idx="1">
                  <c:v>36.001010420160966</c:v>
                </c:pt>
                <c:pt idx="2">
                  <c:v>45.200845607270111</c:v>
                </c:pt>
                <c:pt idx="3">
                  <c:v>52.554349790311072</c:v>
                </c:pt>
                <c:pt idx="4">
                  <c:v>55.790787237246931</c:v>
                </c:pt>
                <c:pt idx="5">
                  <c:v>36.520218700563404</c:v>
                </c:pt>
                <c:pt idx="6">
                  <c:v>49.954755919129859</c:v>
                </c:pt>
                <c:pt idx="7">
                  <c:v>60.900541197285563</c:v>
                </c:pt>
                <c:pt idx="8">
                  <c:v>65.897054897089731</c:v>
                </c:pt>
                <c:pt idx="9">
                  <c:v>57.61843152866242</c:v>
                </c:pt>
              </c:numCache>
            </c:numRef>
          </c:val>
          <c:smooth val="0"/>
          <c:extLst xmlns:c15="http://schemas.microsoft.com/office/drawing/2012/chart">
            <c:ext xmlns:c16="http://schemas.microsoft.com/office/drawing/2014/chart" uri="{C3380CC4-5D6E-409C-BE32-E72D297353CC}">
              <c16:uniqueId val="{00000014-B911-47DD-BD6B-968062B6C921}"/>
            </c:ext>
          </c:extLst>
        </c:ser>
        <c:dLbls>
          <c:showLegendKey val="0"/>
          <c:showVal val="1"/>
          <c:showCatName val="0"/>
          <c:showSerName val="0"/>
          <c:showPercent val="0"/>
          <c:showBubbleSize val="0"/>
        </c:dLbls>
        <c:marker val="1"/>
        <c:smooth val="0"/>
        <c:axId val="443098400"/>
        <c:axId val="443098792"/>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Porcentaje</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3.0685104728705027E-3"/>
              <c:y val="0.38576674010853507"/>
            </c:manualLayout>
          </c:layout>
          <c:overlay val="0"/>
        </c:title>
        <c:numFmt formatCode="0" sourceLinked="0"/>
        <c:majorTickMark val="out"/>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a:noFill/>
        </a:ln>
      </c:spPr>
    </c:plotArea>
    <c:legend>
      <c:legendPos val="r"/>
      <c:layout>
        <c:manualLayout>
          <c:xMode val="edge"/>
          <c:yMode val="edge"/>
          <c:x val="0.89196582218065579"/>
          <c:y val="9.6371992075015858E-2"/>
          <c:w val="0.10246440780963315"/>
          <c:h val="0.82964498585172775"/>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3931034518260999E-2"/>
          <c:y val="0.10458823275272364"/>
          <c:w val="0.84812610362247709"/>
          <c:h val="0.73585114885834246"/>
        </c:manualLayout>
      </c:layout>
      <c:lineChart>
        <c:grouping val="standard"/>
        <c:varyColors val="0"/>
        <c:ser>
          <c:idx val="4"/>
          <c:order val="0"/>
          <c:tx>
            <c:v>Hombres con hijos(as) de 5 años o menos</c:v>
          </c:tx>
          <c:spPr>
            <a:ln w="12700">
              <a:solidFill>
                <a:srgbClr val="008000"/>
              </a:solidFill>
              <a:prstDash val="dash"/>
            </a:ln>
          </c:spPr>
          <c:marker>
            <c:symbol val="circle"/>
            <c:size val="14"/>
            <c:spPr>
              <a:solidFill>
                <a:srgbClr val="008000"/>
              </a:solidFill>
              <a:ln w="12700">
                <a:solidFill>
                  <a:srgbClr val="008000"/>
                </a:solidFill>
                <a:prstDash val="dash"/>
              </a:ln>
            </c:spPr>
          </c:marker>
          <c:dPt>
            <c:idx val="4"/>
            <c:bubble3D val="0"/>
            <c:extLst>
              <c:ext xmlns:c16="http://schemas.microsoft.com/office/drawing/2014/chart" uri="{C3380CC4-5D6E-409C-BE32-E72D297353CC}">
                <c16:uniqueId val="{00000000-7079-47D5-9EB1-F9BC4C8365EE}"/>
              </c:ext>
            </c:extLst>
          </c:dPt>
          <c:dPt>
            <c:idx val="5"/>
            <c:marker>
              <c:spPr>
                <a:solidFill>
                  <a:srgbClr val="008000"/>
                </a:solidFill>
                <a:ln w="12700">
                  <a:noFill/>
                  <a:prstDash val="dash"/>
                </a:ln>
              </c:spPr>
            </c:marker>
            <c:bubble3D val="0"/>
            <c:spPr>
              <a:ln w="12700">
                <a:noFill/>
                <a:prstDash val="dash"/>
              </a:ln>
            </c:spPr>
            <c:extLst>
              <c:ext xmlns:c16="http://schemas.microsoft.com/office/drawing/2014/chart" uri="{C3380CC4-5D6E-409C-BE32-E72D297353CC}">
                <c16:uniqueId val="{00000002-7079-47D5-9EB1-F9BC4C8365EE}"/>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'!$O$24:$O$28,'TRA10_D '!$O$30:$O$34)</c:f>
              <c:numCache>
                <c:formatCode>0.0</c:formatCode>
                <c:ptCount val="10"/>
                <c:pt idx="0">
                  <c:v>100</c:v>
                </c:pt>
                <c:pt idx="1">
                  <c:v>98.656783806155474</c:v>
                </c:pt>
                <c:pt idx="2">
                  <c:v>96.015259756581187</c:v>
                </c:pt>
                <c:pt idx="3">
                  <c:v>96.009914183539365</c:v>
                </c:pt>
                <c:pt idx="4">
                  <c:v>93.636851717169449</c:v>
                </c:pt>
                <c:pt idx="5">
                  <c:v>100</c:v>
                </c:pt>
                <c:pt idx="6">
                  <c:v>100</c:v>
                </c:pt>
                <c:pt idx="7">
                  <c:v>98.984115256741774</c:v>
                </c:pt>
                <c:pt idx="8">
                  <c:v>97.943851692656551</c:v>
                </c:pt>
                <c:pt idx="9">
                  <c:v>95.785197751824242</c:v>
                </c:pt>
              </c:numCache>
            </c:numRef>
          </c:val>
          <c:smooth val="0"/>
          <c:extLst>
            <c:ext xmlns:c16="http://schemas.microsoft.com/office/drawing/2014/chart" uri="{C3380CC4-5D6E-409C-BE32-E72D297353CC}">
              <c16:uniqueId val="{00000003-7079-47D5-9EB1-F9BC4C8365EE}"/>
            </c:ext>
          </c:extLst>
        </c:ser>
        <c:ser>
          <c:idx val="5"/>
          <c:order val="1"/>
          <c:tx>
            <c:v>Hombres con hijos(as) mayores de 5 años</c:v>
          </c:tx>
          <c:spPr>
            <a:ln w="12700">
              <a:solidFill>
                <a:srgbClr val="92D050"/>
              </a:solidFill>
              <a:prstDash val="dash"/>
            </a:ln>
          </c:spPr>
          <c:marker>
            <c:symbol val="triangle"/>
            <c:size val="14"/>
            <c:spPr>
              <a:solidFill>
                <a:srgbClr val="92D050"/>
              </a:solidFill>
              <a:ln w="12700">
                <a:solidFill>
                  <a:srgbClr val="92D050"/>
                </a:solidFill>
                <a:prstDash val="dash"/>
              </a:ln>
            </c:spPr>
          </c:marker>
          <c:dPt>
            <c:idx val="4"/>
            <c:bubble3D val="0"/>
            <c:extLst>
              <c:ext xmlns:c16="http://schemas.microsoft.com/office/drawing/2014/chart" uri="{C3380CC4-5D6E-409C-BE32-E72D297353CC}">
                <c16:uniqueId val="{00000005-7079-47D5-9EB1-F9BC4C8365EE}"/>
              </c:ext>
            </c:extLst>
          </c:dPt>
          <c:dPt>
            <c:idx val="5"/>
            <c:marker>
              <c:spPr>
                <a:solidFill>
                  <a:srgbClr val="92D050"/>
                </a:solidFill>
                <a:ln w="12700">
                  <a:noFill/>
                  <a:prstDash val="dash"/>
                </a:ln>
              </c:spPr>
            </c:marker>
            <c:bubble3D val="0"/>
            <c:spPr>
              <a:ln w="12700">
                <a:noFill/>
                <a:prstDash val="dash"/>
              </a:ln>
            </c:spPr>
            <c:extLst>
              <c:ext xmlns:c16="http://schemas.microsoft.com/office/drawing/2014/chart" uri="{C3380CC4-5D6E-409C-BE32-E72D297353CC}">
                <c16:uniqueId val="{00000007-7079-47D5-9EB1-F9BC4C8365EE}"/>
              </c:ext>
            </c:extLst>
          </c:dPt>
          <c:dLbls>
            <c:dLbl>
              <c:idx val="4"/>
              <c:layout>
                <c:manualLayout>
                  <c:x val="-2.7004802420397156E-2"/>
                  <c:y val="2.089756142717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079-47D5-9EB1-F9BC4C8365EE}"/>
                </c:ext>
              </c:extLst>
            </c:dLbl>
            <c:dLbl>
              <c:idx val="6"/>
              <c:layout>
                <c:manualLayout>
                  <c:x val="-2.4818401780728635E-2"/>
                  <c:y val="2.82916308304165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7079-47D5-9EB1-F9BC4C8365EE}"/>
                </c:ext>
              </c:extLst>
            </c:dLbl>
            <c:dLbl>
              <c:idx val="7"/>
              <c:layout>
                <c:manualLayout>
                  <c:x val="-3.0125146856354373E-3"/>
                  <c:y val="4.6877945268627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20AC-47CD-AF17-0697FE1C2852}"/>
                </c:ext>
              </c:extLst>
            </c:dLbl>
            <c:dLbl>
              <c:idx val="8"/>
              <c:layout>
                <c:manualLayout>
                  <c:x val="-2.3725201460894536E-2"/>
                  <c:y val="4.49282869877041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20AC-47CD-AF17-0697FE1C2852}"/>
                </c:ext>
              </c:extLst>
            </c:dLbl>
            <c:dLbl>
              <c:idx val="9"/>
              <c:layout>
                <c:manualLayout>
                  <c:x val="-2.4818401780728794E-2"/>
                  <c:y val="4.8625321689323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20AC-47CD-AF17-0697FE1C2852}"/>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'!$I$24:$I$28,'TRA10_D '!$I$30:$I$34)</c:f>
              <c:numCache>
                <c:formatCode>0.0</c:formatCode>
                <c:ptCount val="10"/>
                <c:pt idx="0">
                  <c:v>89.082568807339442</c:v>
                </c:pt>
                <c:pt idx="1">
                  <c:v>99.295946464047958</c:v>
                </c:pt>
                <c:pt idx="2">
                  <c:v>97.018102495920928</c:v>
                </c:pt>
                <c:pt idx="3">
                  <c:v>94.521032352713064</c:v>
                </c:pt>
                <c:pt idx="4">
                  <c:v>91.582316732867071</c:v>
                </c:pt>
                <c:pt idx="5">
                  <c:v>100</c:v>
                </c:pt>
                <c:pt idx="6">
                  <c:v>99.407202890900976</c:v>
                </c:pt>
                <c:pt idx="7">
                  <c:v>98.630102052296735</c:v>
                </c:pt>
                <c:pt idx="8">
                  <c:v>98.596007333621273</c:v>
                </c:pt>
                <c:pt idx="9">
                  <c:v>94.469818056452297</c:v>
                </c:pt>
              </c:numCache>
            </c:numRef>
          </c:val>
          <c:smooth val="0"/>
          <c:extLst>
            <c:ext xmlns:c16="http://schemas.microsoft.com/office/drawing/2014/chart" uri="{C3380CC4-5D6E-409C-BE32-E72D297353CC}">
              <c16:uniqueId val="{00000008-7079-47D5-9EB1-F9BC4C8365EE}"/>
            </c:ext>
          </c:extLst>
        </c:ser>
        <c:ser>
          <c:idx val="6"/>
          <c:order val="2"/>
          <c:tx>
            <c:v>Hombres, sin hijos(as)</c:v>
          </c:tx>
          <c:spPr>
            <a:ln w="12700">
              <a:solidFill>
                <a:srgbClr val="008080"/>
              </a:solidFill>
              <a:prstDash val="dash"/>
            </a:ln>
          </c:spPr>
          <c:marker>
            <c:symbol val="plus"/>
            <c:size val="12"/>
            <c:spPr>
              <a:solidFill>
                <a:srgbClr val="008080"/>
              </a:solidFill>
              <a:ln w="12700">
                <a:solidFill>
                  <a:srgbClr val="008080"/>
                </a:solidFill>
                <a:prstDash val="dash"/>
              </a:ln>
            </c:spPr>
          </c:marker>
          <c:dPt>
            <c:idx val="0"/>
            <c:marker>
              <c:spPr>
                <a:solidFill>
                  <a:srgbClr val="008080"/>
                </a:solidFill>
                <a:ln w="12700">
                  <a:noFill/>
                  <a:prstDash val="dash"/>
                </a:ln>
              </c:spPr>
            </c:marker>
            <c:bubble3D val="0"/>
            <c:spPr>
              <a:ln w="12700">
                <a:noFill/>
                <a:prstDash val="dash"/>
              </a:ln>
            </c:spPr>
            <c:extLst>
              <c:ext xmlns:c16="http://schemas.microsoft.com/office/drawing/2014/chart" uri="{C3380CC4-5D6E-409C-BE32-E72D297353CC}">
                <c16:uniqueId val="{0000001E-7079-47D5-9EB1-F9BC4C8365EE}"/>
              </c:ext>
            </c:extLst>
          </c:dPt>
          <c:dPt>
            <c:idx val="4"/>
            <c:bubble3D val="0"/>
            <c:extLst>
              <c:ext xmlns:c16="http://schemas.microsoft.com/office/drawing/2014/chart" uri="{C3380CC4-5D6E-409C-BE32-E72D297353CC}">
                <c16:uniqueId val="{00000009-7079-47D5-9EB1-F9BC4C8365EE}"/>
              </c:ext>
            </c:extLst>
          </c:dPt>
          <c:dPt>
            <c:idx val="5"/>
            <c:marker>
              <c:spPr>
                <a:solidFill>
                  <a:srgbClr val="008080"/>
                </a:solidFill>
                <a:ln w="12700">
                  <a:noFill/>
                  <a:prstDash val="dash"/>
                </a:ln>
              </c:spPr>
            </c:marker>
            <c:bubble3D val="0"/>
            <c:spPr>
              <a:ln w="12700">
                <a:noFill/>
                <a:prstDash val="dash"/>
              </a:ln>
            </c:spPr>
            <c:extLst>
              <c:ext xmlns:c16="http://schemas.microsoft.com/office/drawing/2014/chart" uri="{C3380CC4-5D6E-409C-BE32-E72D297353CC}">
                <c16:uniqueId val="{0000000B-7079-47D5-9EB1-F9BC4C8365EE}"/>
              </c:ext>
            </c:extLst>
          </c:dPt>
          <c:dLbls>
            <c:dLbl>
              <c:idx val="4"/>
              <c:layout>
                <c:manualLayout>
                  <c:x val="-2.2632001141060194E-2"/>
                  <c:y val="-1.9048898523820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079-47D5-9EB1-F9BC4C8365EE}"/>
                </c:ext>
              </c:extLst>
            </c:dLbl>
            <c:dLbl>
              <c:idx val="9"/>
              <c:layout>
                <c:manualLayout>
                  <c:x val="-7.3271966633804662E-3"/>
                  <c:y val="-7.95779441896227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20AC-47CD-AF17-0697FE1C2852}"/>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'!$P$24:$P$28,'TRA10_D '!$P$30:$P$34)</c:f>
              <c:numCache>
                <c:formatCode>0.0</c:formatCode>
                <c:ptCount val="10"/>
                <c:pt idx="0">
                  <c:v>55.14530070264545</c:v>
                </c:pt>
                <c:pt idx="1">
                  <c:v>68.188073737124753</c:v>
                </c:pt>
                <c:pt idx="2">
                  <c:v>75.946429111196508</c:v>
                </c:pt>
                <c:pt idx="3">
                  <c:v>78.382607931480877</c:v>
                </c:pt>
                <c:pt idx="4">
                  <c:v>79.289976124032506</c:v>
                </c:pt>
                <c:pt idx="5">
                  <c:v>49.302754379096527</c:v>
                </c:pt>
                <c:pt idx="6">
                  <c:v>74.94238612576639</c:v>
                </c:pt>
                <c:pt idx="7">
                  <c:v>91.635356704166654</c:v>
                </c:pt>
                <c:pt idx="8">
                  <c:v>93.135486614794559</c:v>
                </c:pt>
                <c:pt idx="9">
                  <c:v>91.231611570093747</c:v>
                </c:pt>
              </c:numCache>
            </c:numRef>
          </c:val>
          <c:smooth val="0"/>
          <c:extLst>
            <c:ext xmlns:c16="http://schemas.microsoft.com/office/drawing/2014/chart" uri="{C3380CC4-5D6E-409C-BE32-E72D297353CC}">
              <c16:uniqueId val="{0000000C-7079-47D5-9EB1-F9BC4C8365EE}"/>
            </c:ext>
          </c:extLst>
        </c:ser>
        <c:ser>
          <c:idx val="3"/>
          <c:order val="3"/>
          <c:tx>
            <c:v>Mujeres sin hijos(as)</c:v>
          </c:tx>
          <c:spPr>
            <a:ln w="12700">
              <a:solidFill>
                <a:srgbClr val="CC48A3"/>
              </a:solidFill>
              <a:prstDash val="dash"/>
            </a:ln>
          </c:spPr>
          <c:marker>
            <c:symbol val="star"/>
            <c:size val="12"/>
            <c:spPr>
              <a:solidFill>
                <a:srgbClr val="CC48A3"/>
              </a:solidFill>
              <a:ln w="12700">
                <a:solidFill>
                  <a:srgbClr val="CC48A3"/>
                </a:solidFill>
                <a:prstDash val="dash"/>
              </a:ln>
            </c:spPr>
          </c:marker>
          <c:dPt>
            <c:idx val="4"/>
            <c:bubble3D val="0"/>
            <c:extLst>
              <c:ext xmlns:c16="http://schemas.microsoft.com/office/drawing/2014/chart" uri="{C3380CC4-5D6E-409C-BE32-E72D297353CC}">
                <c16:uniqueId val="{0000000D-7079-47D5-9EB1-F9BC4C8365EE}"/>
              </c:ext>
            </c:extLst>
          </c:dPt>
          <c:dPt>
            <c:idx val="5"/>
            <c:marker>
              <c:spPr>
                <a:solidFill>
                  <a:srgbClr val="CC48A3"/>
                </a:solidFill>
                <a:ln w="12700">
                  <a:noFill/>
                  <a:prstDash val="dash"/>
                </a:ln>
              </c:spPr>
            </c:marker>
            <c:bubble3D val="0"/>
            <c:spPr>
              <a:ln w="12700">
                <a:noFill/>
                <a:prstDash val="dash"/>
              </a:ln>
            </c:spPr>
            <c:extLst>
              <c:ext xmlns:c16="http://schemas.microsoft.com/office/drawing/2014/chart" uri="{C3380CC4-5D6E-409C-BE32-E72D297353CC}">
                <c16:uniqueId val="{0000000F-7079-47D5-9EB1-F9BC4C8365EE}"/>
              </c:ext>
            </c:extLst>
          </c:dPt>
          <c:dLbls>
            <c:dLbl>
              <c:idx val="5"/>
              <c:layout>
                <c:manualLayout>
                  <c:x val="-2.0613066599852962E-2"/>
                  <c:y val="2.37021221797740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7079-47D5-9EB1-F9BC4C8365EE}"/>
                </c:ext>
              </c:extLst>
            </c:dLbl>
            <c:dLbl>
              <c:idx val="6"/>
              <c:layout>
                <c:manualLayout>
                  <c:x val="-6.559201919005643E-3"/>
                  <c:y val="1.10911041048584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7079-47D5-9EB1-F9BC4C8365EE}"/>
                </c:ext>
              </c:extLst>
            </c:dLbl>
            <c:dLbl>
              <c:idx val="7"/>
              <c:layout>
                <c:manualLayout>
                  <c:x val="-1.0848982420976791E-3"/>
                  <c:y val="1.09394410060495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E75B-4225-BD60-BADD774757E5}"/>
                </c:ext>
              </c:extLst>
            </c:dLbl>
            <c:spPr>
              <a:noFill/>
              <a:ln w="12700">
                <a:noFill/>
              </a:ln>
              <a:effectLst/>
            </c:spPr>
            <c:txPr>
              <a:bodyPr wrap="square" lIns="38100" tIns="19050" rIns="38100" bIns="19050" anchor="ctr">
                <a:spAutoFit/>
              </a:bodyPr>
              <a:lstStyle/>
              <a:p>
                <a:pPr>
                  <a:defRPr sz="1000" b="0">
                    <a:solidFill>
                      <a:schemeClr val="tx1"/>
                    </a:solidFill>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'!$M$24:$M$28,'TRA10_D '!$M$30:$M$34)</c:f>
              <c:numCache>
                <c:formatCode>0.0</c:formatCode>
                <c:ptCount val="10"/>
                <c:pt idx="0">
                  <c:v>28.916600300511181</c:v>
                </c:pt>
                <c:pt idx="1">
                  <c:v>47.668022095085796</c:v>
                </c:pt>
                <c:pt idx="2">
                  <c:v>55.412777226084074</c:v>
                </c:pt>
                <c:pt idx="3">
                  <c:v>56.372643891413787</c:v>
                </c:pt>
                <c:pt idx="4">
                  <c:v>54.279229472984071</c:v>
                </c:pt>
                <c:pt idx="5">
                  <c:v>28.91456289097319</c:v>
                </c:pt>
                <c:pt idx="6">
                  <c:v>60.879788138964884</c:v>
                </c:pt>
                <c:pt idx="7">
                  <c:v>83.046622630978248</c:v>
                </c:pt>
                <c:pt idx="8">
                  <c:v>81.354426017708732</c:v>
                </c:pt>
                <c:pt idx="9">
                  <c:v>65.932166515495453</c:v>
                </c:pt>
              </c:numCache>
            </c:numRef>
          </c:val>
          <c:smooth val="0"/>
          <c:extLst>
            <c:ext xmlns:c16="http://schemas.microsoft.com/office/drawing/2014/chart" uri="{C3380CC4-5D6E-409C-BE32-E72D297353CC}">
              <c16:uniqueId val="{00000011-7079-47D5-9EB1-F9BC4C8365EE}"/>
            </c:ext>
          </c:extLst>
        </c:ser>
        <c:ser>
          <c:idx val="1"/>
          <c:order val="4"/>
          <c:tx>
            <c:v>Mujeres con hijos(as) mayores de 5 años</c:v>
          </c:tx>
          <c:spPr>
            <a:ln w="12700">
              <a:solidFill>
                <a:srgbClr val="B3A2C7"/>
              </a:solidFill>
              <a:prstDash val="dash"/>
            </a:ln>
          </c:spPr>
          <c:marker>
            <c:symbol val="triangle"/>
            <c:size val="14"/>
            <c:spPr>
              <a:solidFill>
                <a:srgbClr val="8064A2">
                  <a:lumMod val="60000"/>
                  <a:lumOff val="40000"/>
                </a:srgbClr>
              </a:solidFill>
              <a:ln w="12700">
                <a:solidFill>
                  <a:srgbClr val="B3A2C7"/>
                </a:solidFill>
                <a:prstDash val="dash"/>
              </a:ln>
            </c:spPr>
          </c:marker>
          <c:dPt>
            <c:idx val="3"/>
            <c:bubble3D val="0"/>
            <c:extLst xmlns:c15="http://schemas.microsoft.com/office/drawing/2012/chart">
              <c:ext xmlns:c16="http://schemas.microsoft.com/office/drawing/2014/chart" uri="{C3380CC4-5D6E-409C-BE32-E72D297353CC}">
                <c16:uniqueId val="{00000012-7079-47D5-9EB1-F9BC4C8365EE}"/>
              </c:ext>
            </c:extLst>
          </c:dPt>
          <c:dPt>
            <c:idx val="4"/>
            <c:bubble3D val="0"/>
            <c:extLst xmlns:c15="http://schemas.microsoft.com/office/drawing/2012/chart">
              <c:ext xmlns:c16="http://schemas.microsoft.com/office/drawing/2014/chart" uri="{C3380CC4-5D6E-409C-BE32-E72D297353CC}">
                <c16:uniqueId val="{00000013-7079-47D5-9EB1-F9BC4C8365EE}"/>
              </c:ext>
            </c:extLst>
          </c:dPt>
          <c:dPt>
            <c:idx val="5"/>
            <c:marker>
              <c:spPr>
                <a:solidFill>
                  <a:srgbClr val="8064A2">
                    <a:lumMod val="60000"/>
                    <a:lumOff val="40000"/>
                  </a:srgbClr>
                </a:solidFill>
                <a:ln w="12700">
                  <a:noFill/>
                  <a:prstDash val="dash"/>
                </a:ln>
              </c:spPr>
            </c:marker>
            <c:bubble3D val="0"/>
            <c:spPr>
              <a:ln w="12700">
                <a:noFill/>
                <a:prstDash val="dash"/>
              </a:ln>
            </c:spPr>
            <c:extLst>
              <c:ext xmlns:c16="http://schemas.microsoft.com/office/drawing/2014/chart" uri="{C3380CC4-5D6E-409C-BE32-E72D297353CC}">
                <c16:uniqueId val="{00000015-7079-47D5-9EB1-F9BC4C8365EE}"/>
              </c:ext>
            </c:extLst>
          </c:dPt>
          <c:dLbls>
            <c:dLbl>
              <c:idx val="5"/>
              <c:layout>
                <c:manualLayout>
                  <c:x val="-1.1933880663072801E-2"/>
                  <c:y val="-9.192001689440180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7079-47D5-9EB1-F9BC4C8365EE}"/>
                </c:ext>
              </c:extLst>
            </c:dLbl>
            <c:dLbl>
              <c:idx val="6"/>
              <c:layout>
                <c:manualLayout>
                  <c:x val="-7.6524022388399036E-3"/>
                  <c:y val="-1.29396214556681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7079-47D5-9EB1-F9BC4C8365EE}"/>
                </c:ext>
              </c:extLst>
            </c:dLbl>
            <c:dLbl>
              <c:idx val="7"/>
              <c:layout>
                <c:manualLayout>
                  <c:x val="-5.4660015991713825E-3"/>
                  <c:y val="5.545552052429191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7079-47D5-9EB1-F9BC4C8365EE}"/>
                </c:ext>
              </c:extLst>
            </c:dLbl>
            <c:dLbl>
              <c:idx val="8"/>
              <c:layout>
                <c:manualLayout>
                  <c:x val="-7.5942876946826403E-3"/>
                  <c:y val="-1.82324016767492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E75B-4225-BD60-BADD774757E5}"/>
                </c:ext>
              </c:extLst>
            </c:dLbl>
            <c:dLbl>
              <c:idx val="9"/>
              <c:layout>
                <c:manualLayout>
                  <c:x val="-7.5942876946826403E-3"/>
                  <c:y val="3.646480335349856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E75B-4225-BD60-BADD774757E5}"/>
                </c:ext>
              </c:extLst>
            </c:dLbl>
            <c:spPr>
              <a:noFill/>
              <a:ln>
                <a:noFill/>
              </a:ln>
              <a:effectLst/>
            </c:spPr>
            <c:txPr>
              <a:bodyPr wrap="square" lIns="38100" tIns="19050" rIns="38100" bIns="19050" anchor="ctr">
                <a:spAutoFit/>
              </a:bodyPr>
              <a:lstStyle/>
              <a:p>
                <a:pPr>
                  <a:defRPr sz="1000" b="0" i="0">
                    <a:solidFill>
                      <a:sysClr val="windowText" lastClr="000000"/>
                    </a:solidFill>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'!$L$24:$L$28,'TRA10_D '!$L$30:$L$34)</c:f>
              <c:numCache>
                <c:formatCode>0.0</c:formatCode>
                <c:ptCount val="10"/>
                <c:pt idx="0">
                  <c:v>14.741035856573706</c:v>
                </c:pt>
                <c:pt idx="1">
                  <c:v>52.681813355982584</c:v>
                </c:pt>
                <c:pt idx="2">
                  <c:v>58.198928139886661</c:v>
                </c:pt>
                <c:pt idx="3">
                  <c:v>60.959140798682952</c:v>
                </c:pt>
                <c:pt idx="4">
                  <c:v>57.871612106506056</c:v>
                </c:pt>
                <c:pt idx="5">
                  <c:v>31.208178438661712</c:v>
                </c:pt>
                <c:pt idx="6">
                  <c:v>61.926055688733172</c:v>
                </c:pt>
                <c:pt idx="7">
                  <c:v>70.978494916732544</c:v>
                </c:pt>
                <c:pt idx="8">
                  <c:v>68.495219411500003</c:v>
                </c:pt>
                <c:pt idx="9">
                  <c:v>60.651397344571201</c:v>
                </c:pt>
              </c:numCache>
            </c:numRef>
          </c:val>
          <c:smooth val="0"/>
          <c:extLst xmlns:c15="http://schemas.microsoft.com/office/drawing/2012/chart">
            <c:ext xmlns:c16="http://schemas.microsoft.com/office/drawing/2014/chart" uri="{C3380CC4-5D6E-409C-BE32-E72D297353CC}">
              <c16:uniqueId val="{00000017-7079-47D5-9EB1-F9BC4C8365EE}"/>
            </c:ext>
          </c:extLst>
        </c:ser>
        <c:ser>
          <c:idx val="0"/>
          <c:order val="5"/>
          <c:tx>
            <c:v>Mujeres con hijos(as) de 5 años o menos</c:v>
          </c:tx>
          <c:spPr>
            <a:ln w="12700">
              <a:solidFill>
                <a:srgbClr val="7030A0"/>
              </a:solidFill>
              <a:prstDash val="dash"/>
            </a:ln>
          </c:spPr>
          <c:marker>
            <c:symbol val="circle"/>
            <c:size val="12"/>
            <c:spPr>
              <a:solidFill>
                <a:srgbClr val="7030A0"/>
              </a:solidFill>
              <a:ln>
                <a:noFill/>
              </a:ln>
            </c:spPr>
          </c:marker>
          <c:dPt>
            <c:idx val="3"/>
            <c:bubble3D val="0"/>
            <c:extLst xmlns:c15="http://schemas.microsoft.com/office/drawing/2012/chart">
              <c:ext xmlns:c16="http://schemas.microsoft.com/office/drawing/2014/chart" uri="{C3380CC4-5D6E-409C-BE32-E72D297353CC}">
                <c16:uniqueId val="{00000018-7079-47D5-9EB1-F9BC4C8365EE}"/>
              </c:ext>
            </c:extLst>
          </c:dPt>
          <c:dPt>
            <c:idx val="4"/>
            <c:bubble3D val="0"/>
            <c:extLst xmlns:c15="http://schemas.microsoft.com/office/drawing/2012/chart">
              <c:ext xmlns:c16="http://schemas.microsoft.com/office/drawing/2014/chart" uri="{C3380CC4-5D6E-409C-BE32-E72D297353CC}">
                <c16:uniqueId val="{00000019-7079-47D5-9EB1-F9BC4C8365EE}"/>
              </c:ext>
            </c:extLst>
          </c:dPt>
          <c:dPt>
            <c:idx val="5"/>
            <c:bubble3D val="0"/>
            <c:spPr>
              <a:ln w="12700">
                <a:noFill/>
                <a:prstDash val="dash"/>
              </a:ln>
            </c:spPr>
            <c:extLst>
              <c:ext xmlns:c16="http://schemas.microsoft.com/office/drawing/2014/chart" uri="{C3380CC4-5D6E-409C-BE32-E72D297353CC}">
                <c16:uniqueId val="{0000001B-7079-47D5-9EB1-F9BC4C8365EE}"/>
              </c:ext>
            </c:extLst>
          </c:dPt>
          <c:dPt>
            <c:idx val="6"/>
            <c:marker>
              <c:spPr>
                <a:solidFill>
                  <a:srgbClr val="7030A0"/>
                </a:solidFill>
                <a:ln>
                  <a:solidFill>
                    <a:srgbClr val="7030A0"/>
                  </a:solidFill>
                </a:ln>
              </c:spPr>
            </c:marker>
            <c:bubble3D val="0"/>
            <c:extLst>
              <c:ext xmlns:c16="http://schemas.microsoft.com/office/drawing/2014/chart" uri="{C3380CC4-5D6E-409C-BE32-E72D297353CC}">
                <c16:uniqueId val="{0000001C-7079-47D5-9EB1-F9BC4C8365EE}"/>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'!$K$24:$K$28,'TRA10_D '!$K$30:$K$34)</c:f>
              <c:numCache>
                <c:formatCode>0.0</c:formatCode>
                <c:ptCount val="10"/>
                <c:pt idx="0">
                  <c:v>28.655580164923723</c:v>
                </c:pt>
                <c:pt idx="1">
                  <c:v>37.837036038162019</c:v>
                </c:pt>
                <c:pt idx="2">
                  <c:v>45.567914493934587</c:v>
                </c:pt>
                <c:pt idx="3">
                  <c:v>52.023692682430635</c:v>
                </c:pt>
                <c:pt idx="4">
                  <c:v>57.318628075991327</c:v>
                </c:pt>
                <c:pt idx="5">
                  <c:v>36.736170777135143</c:v>
                </c:pt>
                <c:pt idx="6">
                  <c:v>50.313565981049223</c:v>
                </c:pt>
                <c:pt idx="7">
                  <c:v>60.183027497389162</c:v>
                </c:pt>
                <c:pt idx="8">
                  <c:v>65.271246830706687</c:v>
                </c:pt>
                <c:pt idx="9">
                  <c:v>57.124448965751107</c:v>
                </c:pt>
              </c:numCache>
            </c:numRef>
          </c:val>
          <c:smooth val="0"/>
          <c:extLst xmlns:c15="http://schemas.microsoft.com/office/drawing/2012/chart">
            <c:ext xmlns:c16="http://schemas.microsoft.com/office/drawing/2014/chart" uri="{C3380CC4-5D6E-409C-BE32-E72D297353CC}">
              <c16:uniqueId val="{0000001D-7079-47D5-9EB1-F9BC4C8365EE}"/>
            </c:ext>
          </c:extLst>
        </c:ser>
        <c:dLbls>
          <c:showLegendKey val="0"/>
          <c:showVal val="1"/>
          <c:showCatName val="0"/>
          <c:showSerName val="0"/>
          <c:showPercent val="0"/>
          <c:showBubbleSize val="0"/>
        </c:dLbls>
        <c:marker val="1"/>
        <c:smooth val="0"/>
        <c:axId val="443098400"/>
        <c:axId val="443098792"/>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Porcentaje</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4.1264251910729192E-3"/>
              <c:y val="0.3893966603541264"/>
            </c:manualLayout>
          </c:layout>
          <c:overlay val="0"/>
        </c:title>
        <c:numFmt formatCode="0" sourceLinked="0"/>
        <c:majorTickMark val="out"/>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a:noFill/>
        </a:ln>
      </c:spPr>
    </c:plotArea>
    <c:legend>
      <c:legendPos val="r"/>
      <c:layout>
        <c:manualLayout>
          <c:xMode val="edge"/>
          <c:yMode val="edge"/>
          <c:x val="0.89913412374455415"/>
          <c:y val="0.1042968958142817"/>
          <c:w val="0.10086589212419754"/>
          <c:h val="0.81906377585921353"/>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1726709905178213E-2"/>
          <c:y val="0.10817174210825004"/>
          <c:w val="0.84049148564804443"/>
          <c:h val="0.74661834128025983"/>
        </c:manualLayout>
      </c:layout>
      <c:lineChart>
        <c:grouping val="standard"/>
        <c:varyColors val="0"/>
        <c:ser>
          <c:idx val="4"/>
          <c:order val="0"/>
          <c:tx>
            <c:v>Hombres con hijos(as) de 5 años o menos</c:v>
          </c:tx>
          <c:spPr>
            <a:ln w="12700">
              <a:solidFill>
                <a:srgbClr val="008000"/>
              </a:solidFill>
              <a:prstDash val="dash"/>
            </a:ln>
          </c:spPr>
          <c:marker>
            <c:symbol val="circle"/>
            <c:size val="12"/>
            <c:spPr>
              <a:solidFill>
                <a:srgbClr val="008000"/>
              </a:solidFill>
              <a:ln w="12700">
                <a:solidFill>
                  <a:srgbClr val="008000"/>
                </a:solidFill>
                <a:prstDash val="dash"/>
              </a:ln>
            </c:spPr>
          </c:marker>
          <c:dPt>
            <c:idx val="4"/>
            <c:bubble3D val="0"/>
            <c:extLst>
              <c:ext xmlns:c16="http://schemas.microsoft.com/office/drawing/2014/chart" uri="{C3380CC4-5D6E-409C-BE32-E72D297353CC}">
                <c16:uniqueId val="{00000000-D7F1-4018-A83D-98DDBEDC848C}"/>
              </c:ext>
            </c:extLst>
          </c:dPt>
          <c:dPt>
            <c:idx val="5"/>
            <c:marker>
              <c:spPr>
                <a:solidFill>
                  <a:srgbClr val="008000"/>
                </a:solidFill>
                <a:ln w="12700">
                  <a:noFill/>
                  <a:prstDash val="dash"/>
                </a:ln>
              </c:spPr>
            </c:marker>
            <c:bubble3D val="0"/>
            <c:spPr>
              <a:ln w="12700">
                <a:noFill/>
                <a:prstDash val="dash"/>
              </a:ln>
            </c:spPr>
            <c:extLst>
              <c:ext xmlns:c16="http://schemas.microsoft.com/office/drawing/2014/chart" uri="{C3380CC4-5D6E-409C-BE32-E72D297353CC}">
                <c16:uniqueId val="{00000002-D7F1-4018-A83D-98DDBEDC848C}"/>
              </c:ext>
            </c:extLst>
          </c:dPt>
          <c:dLbls>
            <c:dLbl>
              <c:idx val="0"/>
              <c:layout>
                <c:manualLayout>
                  <c:x val="-2.1538800821225872E-2"/>
                  <c:y val="-5.7867762890824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D7F1-4018-A83D-98DDBEDC848C}"/>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'!$T$24:$T$28,'TRA10_D '!$T$30:$T$34)</c:f>
              <c:numCache>
                <c:formatCode>0.0</c:formatCode>
                <c:ptCount val="10"/>
                <c:pt idx="0">
                  <c:v>93.326264903019165</c:v>
                </c:pt>
                <c:pt idx="1">
                  <c:v>93.72124591976322</c:v>
                </c:pt>
                <c:pt idx="2">
                  <c:v>94.422516069126786</c:v>
                </c:pt>
                <c:pt idx="3">
                  <c:v>95.534850580286346</c:v>
                </c:pt>
                <c:pt idx="4">
                  <c:v>93.205492549998667</c:v>
                </c:pt>
                <c:pt idx="5">
                  <c:v>96.282789079229119</c:v>
                </c:pt>
                <c:pt idx="6">
                  <c:v>97.665257432659047</c:v>
                </c:pt>
                <c:pt idx="7">
                  <c:v>97.912373998470969</c:v>
                </c:pt>
                <c:pt idx="8">
                  <c:v>97.730029572701028</c:v>
                </c:pt>
                <c:pt idx="9">
                  <c:v>96.300243004459787</c:v>
                </c:pt>
              </c:numCache>
            </c:numRef>
          </c:val>
          <c:smooth val="0"/>
          <c:extLst>
            <c:ext xmlns:c16="http://schemas.microsoft.com/office/drawing/2014/chart" uri="{C3380CC4-5D6E-409C-BE32-E72D297353CC}">
              <c16:uniqueId val="{00000003-D7F1-4018-A83D-98DDBEDC848C}"/>
            </c:ext>
          </c:extLst>
        </c:ser>
        <c:ser>
          <c:idx val="5"/>
          <c:order val="1"/>
          <c:tx>
            <c:v>Hombres con hijos(as) mayores de 5 años</c:v>
          </c:tx>
          <c:spPr>
            <a:ln w="12700">
              <a:solidFill>
                <a:srgbClr val="9BBB59"/>
              </a:solidFill>
              <a:prstDash val="dash"/>
            </a:ln>
          </c:spPr>
          <c:marker>
            <c:symbol val="triangle"/>
            <c:size val="12"/>
            <c:spPr>
              <a:solidFill>
                <a:srgbClr val="9BBB59"/>
              </a:solidFill>
              <a:ln w="12700">
                <a:solidFill>
                  <a:srgbClr val="9BBB59"/>
                </a:solidFill>
                <a:prstDash val="dash"/>
              </a:ln>
            </c:spPr>
          </c:marker>
          <c:dPt>
            <c:idx val="4"/>
            <c:bubble3D val="0"/>
            <c:extLst>
              <c:ext xmlns:c16="http://schemas.microsoft.com/office/drawing/2014/chart" uri="{C3380CC4-5D6E-409C-BE32-E72D297353CC}">
                <c16:uniqueId val="{00000005-D7F1-4018-A83D-98DDBEDC848C}"/>
              </c:ext>
            </c:extLst>
          </c:dPt>
          <c:dPt>
            <c:idx val="5"/>
            <c:marker>
              <c:spPr>
                <a:solidFill>
                  <a:srgbClr val="9BBB59"/>
                </a:solidFill>
                <a:ln w="12700">
                  <a:noFill/>
                  <a:prstDash val="dash"/>
                </a:ln>
              </c:spPr>
            </c:marker>
            <c:bubble3D val="0"/>
            <c:spPr>
              <a:ln w="12700">
                <a:noFill/>
                <a:prstDash val="dash"/>
              </a:ln>
            </c:spPr>
            <c:extLst>
              <c:ext xmlns:c16="http://schemas.microsoft.com/office/drawing/2014/chart" uri="{C3380CC4-5D6E-409C-BE32-E72D297353CC}">
                <c16:uniqueId val="{00000007-D7F1-4018-A83D-98DDBEDC848C}"/>
              </c:ext>
            </c:extLst>
          </c:dPt>
          <c:dLbls>
            <c:spPr>
              <a:noFill/>
              <a:ln>
                <a:noFill/>
              </a:ln>
              <a:effectLst/>
            </c:spPr>
            <c:txPr>
              <a:bodyPr wrap="square" lIns="38100" tIns="19050" rIns="38100" bIns="19050" anchor="ctr">
                <a:spAutoFit/>
              </a:bodyPr>
              <a:lstStyle/>
              <a:p>
                <a:pPr>
                  <a:defRPr sz="1000" b="0">
                    <a:solidFill>
                      <a:schemeClr val="tx1"/>
                    </a:solidFill>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'!$U$24:$U$28,'TRA10_D '!$U$30:$U$34)</c:f>
              <c:numCache>
                <c:formatCode>0.0</c:formatCode>
                <c:ptCount val="10"/>
                <c:pt idx="0">
                  <c:v>100</c:v>
                </c:pt>
                <c:pt idx="1">
                  <c:v>89.553356067537209</c:v>
                </c:pt>
                <c:pt idx="2">
                  <c:v>94.551490897985786</c:v>
                </c:pt>
                <c:pt idx="3">
                  <c:v>94.589980350515532</c:v>
                </c:pt>
                <c:pt idx="4">
                  <c:v>90.257040350468614</c:v>
                </c:pt>
                <c:pt idx="5">
                  <c:v>90.60591827148896</c:v>
                </c:pt>
                <c:pt idx="6">
                  <c:v>92.085185630181428</c:v>
                </c:pt>
                <c:pt idx="7">
                  <c:v>97.516974607597518</c:v>
                </c:pt>
                <c:pt idx="8">
                  <c:v>97.455604939356817</c:v>
                </c:pt>
                <c:pt idx="9">
                  <c:v>93.283131368491226</c:v>
                </c:pt>
              </c:numCache>
            </c:numRef>
          </c:val>
          <c:smooth val="0"/>
          <c:extLst>
            <c:ext xmlns:c16="http://schemas.microsoft.com/office/drawing/2014/chart" uri="{C3380CC4-5D6E-409C-BE32-E72D297353CC}">
              <c16:uniqueId val="{00000008-D7F1-4018-A83D-98DDBEDC848C}"/>
            </c:ext>
          </c:extLst>
        </c:ser>
        <c:ser>
          <c:idx val="6"/>
          <c:order val="2"/>
          <c:tx>
            <c:v>Hombres, sin hijos(as)</c:v>
          </c:tx>
          <c:spPr>
            <a:ln w="12700">
              <a:solidFill>
                <a:srgbClr val="008080"/>
              </a:solidFill>
              <a:prstDash val="dash"/>
            </a:ln>
          </c:spPr>
          <c:marker>
            <c:symbol val="plus"/>
            <c:size val="12"/>
            <c:spPr>
              <a:solidFill>
                <a:srgbClr val="008080"/>
              </a:solidFill>
              <a:ln w="12700">
                <a:solidFill>
                  <a:srgbClr val="008080"/>
                </a:solidFill>
                <a:prstDash val="dash"/>
              </a:ln>
            </c:spPr>
          </c:marker>
          <c:dPt>
            <c:idx val="4"/>
            <c:bubble3D val="0"/>
            <c:extLst>
              <c:ext xmlns:c16="http://schemas.microsoft.com/office/drawing/2014/chart" uri="{C3380CC4-5D6E-409C-BE32-E72D297353CC}">
                <c16:uniqueId val="{00000009-D7F1-4018-A83D-98DDBEDC848C}"/>
              </c:ext>
            </c:extLst>
          </c:dPt>
          <c:dPt>
            <c:idx val="5"/>
            <c:marker>
              <c:spPr>
                <a:solidFill>
                  <a:srgbClr val="008080"/>
                </a:solidFill>
                <a:ln w="12700">
                  <a:noFill/>
                  <a:prstDash val="dash"/>
                </a:ln>
              </c:spPr>
            </c:marker>
            <c:bubble3D val="0"/>
            <c:spPr>
              <a:ln w="12700">
                <a:noFill/>
                <a:prstDash val="dash"/>
              </a:ln>
            </c:spPr>
            <c:extLst>
              <c:ext xmlns:c16="http://schemas.microsoft.com/office/drawing/2014/chart" uri="{C3380CC4-5D6E-409C-BE32-E72D297353CC}">
                <c16:uniqueId val="{0000000B-D7F1-4018-A83D-98DDBEDC848C}"/>
              </c:ext>
            </c:extLst>
          </c:dPt>
          <c:dLbls>
            <c:dLbl>
              <c:idx val="5"/>
              <c:layout>
                <c:manualLayout>
                  <c:x val="-2.7004802420397156E-2"/>
                  <c:y val="2.90125525972323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7F1-4018-A83D-98DDBEDC848C}"/>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'!$V$24:$V$28,'TRA10_D '!$V$30:$V$34)</c:f>
              <c:numCache>
                <c:formatCode>0.0</c:formatCode>
                <c:ptCount val="10"/>
                <c:pt idx="0">
                  <c:v>53.422569645960557</c:v>
                </c:pt>
                <c:pt idx="1">
                  <c:v>65.714492007441592</c:v>
                </c:pt>
                <c:pt idx="2">
                  <c:v>72.118422181814054</c:v>
                </c:pt>
                <c:pt idx="3">
                  <c:v>74.296662417938947</c:v>
                </c:pt>
                <c:pt idx="4">
                  <c:v>76.142994139027593</c:v>
                </c:pt>
                <c:pt idx="5">
                  <c:v>47.120753230181741</c:v>
                </c:pt>
                <c:pt idx="6">
                  <c:v>71.708295839546992</c:v>
                </c:pt>
                <c:pt idx="7">
                  <c:v>89.219720997310176</c:v>
                </c:pt>
                <c:pt idx="8">
                  <c:v>90.561690409958132</c:v>
                </c:pt>
                <c:pt idx="9">
                  <c:v>87.495691959688529</c:v>
                </c:pt>
              </c:numCache>
            </c:numRef>
          </c:val>
          <c:smooth val="0"/>
          <c:extLst>
            <c:ext xmlns:c16="http://schemas.microsoft.com/office/drawing/2014/chart" uri="{C3380CC4-5D6E-409C-BE32-E72D297353CC}">
              <c16:uniqueId val="{0000000C-D7F1-4018-A83D-98DDBEDC848C}"/>
            </c:ext>
          </c:extLst>
        </c:ser>
        <c:ser>
          <c:idx val="3"/>
          <c:order val="3"/>
          <c:tx>
            <c:v>Mujeres sin hijos(as)</c:v>
          </c:tx>
          <c:spPr>
            <a:ln w="12700">
              <a:solidFill>
                <a:srgbClr val="CC48A3"/>
              </a:solidFill>
              <a:prstDash val="dash"/>
            </a:ln>
          </c:spPr>
          <c:marker>
            <c:symbol val="star"/>
            <c:size val="12"/>
            <c:spPr>
              <a:solidFill>
                <a:srgbClr val="CC48A3"/>
              </a:solidFill>
              <a:ln w="12700">
                <a:solidFill>
                  <a:srgbClr val="CC48A3"/>
                </a:solidFill>
                <a:prstDash val="dash"/>
              </a:ln>
            </c:spPr>
          </c:marker>
          <c:dPt>
            <c:idx val="4"/>
            <c:bubble3D val="0"/>
            <c:extLst>
              <c:ext xmlns:c16="http://schemas.microsoft.com/office/drawing/2014/chart" uri="{C3380CC4-5D6E-409C-BE32-E72D297353CC}">
                <c16:uniqueId val="{0000000D-D7F1-4018-A83D-98DDBEDC848C}"/>
              </c:ext>
            </c:extLst>
          </c:dPt>
          <c:dPt>
            <c:idx val="5"/>
            <c:marker>
              <c:spPr>
                <a:solidFill>
                  <a:srgbClr val="CC48A3"/>
                </a:solidFill>
                <a:ln w="12700">
                  <a:noFill/>
                  <a:prstDash val="dash"/>
                </a:ln>
              </c:spPr>
            </c:marker>
            <c:bubble3D val="0"/>
            <c:spPr>
              <a:ln w="12700">
                <a:noFill/>
                <a:prstDash val="dash"/>
              </a:ln>
            </c:spPr>
            <c:extLst>
              <c:ext xmlns:c16="http://schemas.microsoft.com/office/drawing/2014/chart" uri="{C3380CC4-5D6E-409C-BE32-E72D297353CC}">
                <c16:uniqueId val="{0000000F-D7F1-4018-A83D-98DDBEDC848C}"/>
              </c:ext>
            </c:extLst>
          </c:dPt>
          <c:dLbls>
            <c:dLbl>
              <c:idx val="5"/>
              <c:layout>
                <c:manualLayout>
                  <c:x val="-4.0168570976306765E-3"/>
                  <c:y val="-3.28994675044999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7F1-4018-A83D-98DDBEDC848C}"/>
                </c:ext>
              </c:extLst>
            </c:dLbl>
            <c:dLbl>
              <c:idx val="6"/>
              <c:layout>
                <c:manualLayout>
                  <c:x val="-1.9205432486995955E-2"/>
                  <c:y val="-1.4926488392639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27BA-4566-8FC1-BBC47991A16D}"/>
                </c:ext>
              </c:extLst>
            </c:dLbl>
            <c:dLbl>
              <c:idx val="7"/>
              <c:layout>
                <c:manualLayout>
                  <c:x val="-2.3545025455386039E-2"/>
                  <c:y val="-1.85210842150117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27BA-4566-8FC1-BBC47991A16D}"/>
                </c:ext>
              </c:extLst>
            </c:dLbl>
            <c:dLbl>
              <c:idx val="8"/>
              <c:layout>
                <c:manualLayout>
                  <c:x val="-2.3545025455386039E-2"/>
                  <c:y val="-1.85210842150116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27BA-4566-8FC1-BBC47991A16D}"/>
                </c:ext>
              </c:extLst>
            </c:dLbl>
            <c:dLbl>
              <c:idx val="9"/>
              <c:layout>
                <c:manualLayout>
                  <c:x val="-2.2460127213288519E-2"/>
                  <c:y val="-1.4926488392639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27BA-4566-8FC1-BBC47991A16D}"/>
                </c:ext>
              </c:extLst>
            </c:dLbl>
            <c:spPr>
              <a:noFill/>
              <a:ln w="12700">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'!$S$24:$S$28,'TRA10_D '!$S$30:$S$34)</c:f>
              <c:numCache>
                <c:formatCode>0.0</c:formatCode>
                <c:ptCount val="10"/>
                <c:pt idx="0">
                  <c:v>29.376521424850914</c:v>
                </c:pt>
                <c:pt idx="1">
                  <c:v>43.091247093469363</c:v>
                </c:pt>
                <c:pt idx="2">
                  <c:v>49.903096686722421</c:v>
                </c:pt>
                <c:pt idx="3">
                  <c:v>53.227968687584834</c:v>
                </c:pt>
                <c:pt idx="4">
                  <c:v>49.646420259427437</c:v>
                </c:pt>
                <c:pt idx="5">
                  <c:v>28.712285891502461</c:v>
                </c:pt>
                <c:pt idx="6">
                  <c:v>60.338608334534285</c:v>
                </c:pt>
                <c:pt idx="7">
                  <c:v>81.371086848373182</c:v>
                </c:pt>
                <c:pt idx="8">
                  <c:v>77.463145688931789</c:v>
                </c:pt>
                <c:pt idx="9">
                  <c:v>65.85593836837414</c:v>
                </c:pt>
              </c:numCache>
            </c:numRef>
          </c:val>
          <c:smooth val="0"/>
          <c:extLst>
            <c:ext xmlns:c16="http://schemas.microsoft.com/office/drawing/2014/chart" uri="{C3380CC4-5D6E-409C-BE32-E72D297353CC}">
              <c16:uniqueId val="{00000011-D7F1-4018-A83D-98DDBEDC848C}"/>
            </c:ext>
          </c:extLst>
        </c:ser>
        <c:ser>
          <c:idx val="1"/>
          <c:order val="4"/>
          <c:tx>
            <c:v>Mujeres con hijos(as) mayores de 5 años</c:v>
          </c:tx>
          <c:spPr>
            <a:ln w="12700">
              <a:solidFill>
                <a:srgbClr val="8064A2">
                  <a:lumMod val="60000"/>
                  <a:lumOff val="40000"/>
                </a:srgbClr>
              </a:solidFill>
              <a:prstDash val="dash"/>
            </a:ln>
          </c:spPr>
          <c:marker>
            <c:symbol val="triangle"/>
            <c:size val="12"/>
            <c:spPr>
              <a:solidFill>
                <a:srgbClr val="8064A2">
                  <a:lumMod val="60000"/>
                  <a:lumOff val="40000"/>
                </a:srgbClr>
              </a:solidFill>
              <a:ln>
                <a:solidFill>
                  <a:srgbClr val="8064A2">
                    <a:lumMod val="60000"/>
                    <a:lumOff val="40000"/>
                  </a:srgbClr>
                </a:solidFill>
                <a:prstDash val="dash"/>
              </a:ln>
            </c:spPr>
          </c:marker>
          <c:dPt>
            <c:idx val="3"/>
            <c:bubble3D val="0"/>
            <c:extLst xmlns:c15="http://schemas.microsoft.com/office/drawing/2012/chart">
              <c:ext xmlns:c16="http://schemas.microsoft.com/office/drawing/2014/chart" uri="{C3380CC4-5D6E-409C-BE32-E72D297353CC}">
                <c16:uniqueId val="{00000012-D7F1-4018-A83D-98DDBEDC848C}"/>
              </c:ext>
            </c:extLst>
          </c:dPt>
          <c:dPt>
            <c:idx val="4"/>
            <c:bubble3D val="0"/>
            <c:extLst xmlns:c15="http://schemas.microsoft.com/office/drawing/2012/chart">
              <c:ext xmlns:c16="http://schemas.microsoft.com/office/drawing/2014/chart" uri="{C3380CC4-5D6E-409C-BE32-E72D297353CC}">
                <c16:uniqueId val="{00000013-D7F1-4018-A83D-98DDBEDC848C}"/>
              </c:ext>
            </c:extLst>
          </c:dPt>
          <c:dPt>
            <c:idx val="5"/>
            <c:marker>
              <c:spPr>
                <a:solidFill>
                  <a:srgbClr val="8064A2">
                    <a:lumMod val="60000"/>
                    <a:lumOff val="40000"/>
                  </a:srgbClr>
                </a:solidFill>
                <a:ln>
                  <a:noFill/>
                  <a:prstDash val="dash"/>
                </a:ln>
              </c:spPr>
            </c:marker>
            <c:bubble3D val="0"/>
            <c:spPr>
              <a:ln w="12700">
                <a:noFill/>
                <a:prstDash val="dash"/>
              </a:ln>
            </c:spPr>
            <c:extLst>
              <c:ext xmlns:c16="http://schemas.microsoft.com/office/drawing/2014/chart" uri="{C3380CC4-5D6E-409C-BE32-E72D297353CC}">
                <c16:uniqueId val="{00000015-D7F1-4018-A83D-98DDBEDC848C}"/>
              </c:ext>
            </c:extLst>
          </c:dPt>
          <c:dLbls>
            <c:dLbl>
              <c:idx val="0"/>
              <c:layout>
                <c:manualLayout>
                  <c:x val="-4.9962009136916632E-2"/>
                  <c:y val="-2.08974158746303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D7F1-4018-A83D-98DDBEDC848C}"/>
                </c:ext>
              </c:extLst>
            </c:dLbl>
            <c:dLbl>
              <c:idx val="4"/>
              <c:layout>
                <c:manualLayout>
                  <c:x val="-2.7004802420397156E-2"/>
                  <c:y val="-5.41707281892055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7F1-4018-A83D-98DDBEDC848C}"/>
                </c:ext>
              </c:extLst>
            </c:dLbl>
            <c:dLbl>
              <c:idx val="8"/>
              <c:layout>
                <c:manualLayout>
                  <c:x val="-2.3545025455386039E-2"/>
                  <c:y val="-1.4926488392639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7BA-4566-8FC1-BBC47991A16D}"/>
                </c:ext>
              </c:extLst>
            </c:dLbl>
            <c:dLbl>
              <c:idx val="9"/>
              <c:layout>
                <c:manualLayout>
                  <c:x val="-2.1375228971190999E-2"/>
                  <c:y val="-1.4926488392639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27BA-4566-8FC1-BBC47991A16D}"/>
                </c:ext>
              </c:extLst>
            </c:dLbl>
            <c:spPr>
              <a:noFill/>
              <a:ln>
                <a:noFill/>
              </a:ln>
              <a:effectLst/>
            </c:spPr>
            <c:txPr>
              <a:bodyPr wrap="square" lIns="38100" tIns="19050" rIns="38100" bIns="19050" anchor="ctr">
                <a:spAutoFit/>
              </a:bodyPr>
              <a:lstStyle/>
              <a:p>
                <a:pPr>
                  <a:defRPr sz="1000" b="0" i="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'!$R$24:$R$28,'TRA10_D '!$R$30:$R$34)</c:f>
              <c:numCache>
                <c:formatCode>0.0</c:formatCode>
                <c:ptCount val="10"/>
                <c:pt idx="0">
                  <c:v>89.524647887323937</c:v>
                </c:pt>
                <c:pt idx="1">
                  <c:v>49.937777631264474</c:v>
                </c:pt>
                <c:pt idx="2">
                  <c:v>57.52461640744535</c:v>
                </c:pt>
                <c:pt idx="3">
                  <c:v>58.259838066624056</c:v>
                </c:pt>
                <c:pt idx="4">
                  <c:v>53.202379317947333</c:v>
                </c:pt>
                <c:pt idx="5">
                  <c:v>52.468152866242036</c:v>
                </c:pt>
                <c:pt idx="6">
                  <c:v>66.509608862762832</c:v>
                </c:pt>
                <c:pt idx="7">
                  <c:v>70.067354431688898</c:v>
                </c:pt>
                <c:pt idx="8">
                  <c:v>66.400819758258351</c:v>
                </c:pt>
                <c:pt idx="9">
                  <c:v>58.730140578200853</c:v>
                </c:pt>
              </c:numCache>
            </c:numRef>
          </c:val>
          <c:smooth val="0"/>
          <c:extLst xmlns:c15="http://schemas.microsoft.com/office/drawing/2012/chart">
            <c:ext xmlns:c16="http://schemas.microsoft.com/office/drawing/2014/chart" uri="{C3380CC4-5D6E-409C-BE32-E72D297353CC}">
              <c16:uniqueId val="{00000016-D7F1-4018-A83D-98DDBEDC848C}"/>
            </c:ext>
          </c:extLst>
        </c:ser>
        <c:ser>
          <c:idx val="0"/>
          <c:order val="5"/>
          <c:tx>
            <c:v>Mujeres con hijos(as) de 5 años o menos</c:v>
          </c:tx>
          <c:spPr>
            <a:ln w="12700">
              <a:solidFill>
                <a:srgbClr val="7030A0"/>
              </a:solidFill>
              <a:prstDash val="dash"/>
            </a:ln>
          </c:spPr>
          <c:marker>
            <c:symbol val="circle"/>
            <c:size val="12"/>
            <c:spPr>
              <a:solidFill>
                <a:srgbClr val="7030A0"/>
              </a:solidFill>
              <a:ln>
                <a:noFill/>
              </a:ln>
            </c:spPr>
          </c:marker>
          <c:dPt>
            <c:idx val="3"/>
            <c:bubble3D val="0"/>
            <c:extLst xmlns:c15="http://schemas.microsoft.com/office/drawing/2012/chart">
              <c:ext xmlns:c16="http://schemas.microsoft.com/office/drawing/2014/chart" uri="{C3380CC4-5D6E-409C-BE32-E72D297353CC}">
                <c16:uniqueId val="{00000017-D7F1-4018-A83D-98DDBEDC848C}"/>
              </c:ext>
            </c:extLst>
          </c:dPt>
          <c:dPt>
            <c:idx val="4"/>
            <c:bubble3D val="0"/>
            <c:extLst xmlns:c15="http://schemas.microsoft.com/office/drawing/2012/chart">
              <c:ext xmlns:c16="http://schemas.microsoft.com/office/drawing/2014/chart" uri="{C3380CC4-5D6E-409C-BE32-E72D297353CC}">
                <c16:uniqueId val="{00000018-D7F1-4018-A83D-98DDBEDC848C}"/>
              </c:ext>
            </c:extLst>
          </c:dPt>
          <c:dPt>
            <c:idx val="5"/>
            <c:bubble3D val="0"/>
            <c:spPr>
              <a:ln w="12700">
                <a:noFill/>
                <a:prstDash val="dash"/>
              </a:ln>
            </c:spPr>
            <c:extLst>
              <c:ext xmlns:c16="http://schemas.microsoft.com/office/drawing/2014/chart" uri="{C3380CC4-5D6E-409C-BE32-E72D297353CC}">
                <c16:uniqueId val="{0000001A-D7F1-4018-A83D-98DDBEDC848C}"/>
              </c:ext>
            </c:extLst>
          </c:dPt>
          <c:dPt>
            <c:idx val="6"/>
            <c:marker>
              <c:spPr>
                <a:solidFill>
                  <a:srgbClr val="7030A0"/>
                </a:solidFill>
                <a:ln>
                  <a:solidFill>
                    <a:srgbClr val="7030A0"/>
                  </a:solidFill>
                </a:ln>
              </c:spPr>
            </c:marker>
            <c:bubble3D val="0"/>
            <c:extLst>
              <c:ext xmlns:c16="http://schemas.microsoft.com/office/drawing/2014/chart" uri="{C3380CC4-5D6E-409C-BE32-E72D297353CC}">
                <c16:uniqueId val="{0000001B-D7F1-4018-A83D-98DDBEDC848C}"/>
              </c:ext>
            </c:extLst>
          </c:dPt>
          <c:dLbls>
            <c:dLbl>
              <c:idx val="4"/>
              <c:layout>
                <c:manualLayout>
                  <c:x val="-7.3271966633804662E-3"/>
                  <c:y val="5.41708737417528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D7F1-4018-A83D-98DDBEDC848C}"/>
                </c:ext>
              </c:extLst>
            </c:dLbl>
            <c:dLbl>
              <c:idx val="5"/>
              <c:layout>
                <c:manualLayout>
                  <c:x val="-2.2441077425257985E-2"/>
                  <c:y val="4.66744115582953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D7F1-4018-A83D-98DDBEDC848C}"/>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'!$Q$24:$Q$28,'TRA10_D '!$Q$30:$Q$34)</c:f>
              <c:numCache>
                <c:formatCode>0.0</c:formatCode>
                <c:ptCount val="10"/>
                <c:pt idx="0">
                  <c:v>27.056894148845551</c:v>
                </c:pt>
                <c:pt idx="1">
                  <c:v>37.828789555632916</c:v>
                </c:pt>
                <c:pt idx="2">
                  <c:v>45.342001548451357</c:v>
                </c:pt>
                <c:pt idx="3">
                  <c:v>49.116493137411808</c:v>
                </c:pt>
                <c:pt idx="4">
                  <c:v>57.254721326577616</c:v>
                </c:pt>
                <c:pt idx="5">
                  <c:v>34.225791728625907</c:v>
                </c:pt>
                <c:pt idx="6">
                  <c:v>50.467945174939501</c:v>
                </c:pt>
                <c:pt idx="7">
                  <c:v>60.004664487437879</c:v>
                </c:pt>
                <c:pt idx="8">
                  <c:v>65.330688622930296</c:v>
                </c:pt>
                <c:pt idx="9">
                  <c:v>53.847376507779522</c:v>
                </c:pt>
              </c:numCache>
            </c:numRef>
          </c:val>
          <c:smooth val="0"/>
          <c:extLst xmlns:c15="http://schemas.microsoft.com/office/drawing/2012/chart">
            <c:ext xmlns:c16="http://schemas.microsoft.com/office/drawing/2014/chart" uri="{C3380CC4-5D6E-409C-BE32-E72D297353CC}">
              <c16:uniqueId val="{0000001C-D7F1-4018-A83D-98DDBEDC848C}"/>
            </c:ext>
          </c:extLst>
        </c:ser>
        <c:dLbls>
          <c:showLegendKey val="0"/>
          <c:showVal val="1"/>
          <c:showCatName val="0"/>
          <c:showSerName val="0"/>
          <c:showPercent val="0"/>
          <c:showBubbleSize val="0"/>
        </c:dLbls>
        <c:marker val="1"/>
        <c:smooth val="0"/>
        <c:axId val="443098400"/>
        <c:axId val="443098792"/>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Porcentaje</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3.0118099205260597E-3"/>
              <c:y val="0.39494228186512781"/>
            </c:manualLayout>
          </c:layout>
          <c:overlay val="0"/>
        </c:title>
        <c:numFmt formatCode="0" sourceLinked="0"/>
        <c:majorTickMark val="out"/>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a:noFill/>
        </a:ln>
      </c:spPr>
    </c:plotArea>
    <c:legend>
      <c:legendPos val="r"/>
      <c:layout>
        <c:manualLayout>
          <c:xMode val="edge"/>
          <c:yMode val="edge"/>
          <c:x val="0.89482767332454349"/>
          <c:y val="0.10707704139994768"/>
          <c:w val="0.10407912635562219"/>
          <c:h val="0.8175682215705673"/>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6988647157717893E-2"/>
          <c:y val="0.10793318148321247"/>
          <c:w val="0.82522963447427011"/>
          <c:h val="0.73781309768079384"/>
        </c:manualLayout>
      </c:layout>
      <c:lineChart>
        <c:grouping val="standard"/>
        <c:varyColors val="0"/>
        <c:ser>
          <c:idx val="4"/>
          <c:order val="0"/>
          <c:tx>
            <c:v>Hombres con hijos(as) de 5 años o menos</c:v>
          </c:tx>
          <c:spPr>
            <a:ln w="12700">
              <a:solidFill>
                <a:srgbClr val="008000"/>
              </a:solidFill>
              <a:prstDash val="dash"/>
            </a:ln>
          </c:spPr>
          <c:marker>
            <c:symbol val="circle"/>
            <c:size val="14"/>
            <c:spPr>
              <a:solidFill>
                <a:srgbClr val="008000"/>
              </a:solidFill>
              <a:ln w="12700">
                <a:solidFill>
                  <a:srgbClr val="008000"/>
                </a:solidFill>
                <a:prstDash val="dash"/>
              </a:ln>
            </c:spPr>
          </c:marker>
          <c:dPt>
            <c:idx val="4"/>
            <c:bubble3D val="0"/>
            <c:extLst>
              <c:ext xmlns:c16="http://schemas.microsoft.com/office/drawing/2014/chart" uri="{C3380CC4-5D6E-409C-BE32-E72D297353CC}">
                <c16:uniqueId val="{00000000-2290-4BAB-9971-8E0AAF62B29B}"/>
              </c:ext>
            </c:extLst>
          </c:dPt>
          <c:dPt>
            <c:idx val="5"/>
            <c:marker>
              <c:spPr>
                <a:solidFill>
                  <a:srgbClr val="008000"/>
                </a:solidFill>
                <a:ln w="12700">
                  <a:noFill/>
                  <a:prstDash val="dash"/>
                </a:ln>
              </c:spPr>
            </c:marker>
            <c:bubble3D val="0"/>
            <c:spPr>
              <a:ln w="12700">
                <a:noFill/>
                <a:prstDash val="dash"/>
              </a:ln>
            </c:spPr>
            <c:extLst>
              <c:ext xmlns:c16="http://schemas.microsoft.com/office/drawing/2014/chart" uri="{C3380CC4-5D6E-409C-BE32-E72D297353CC}">
                <c16:uniqueId val="{00000002-2290-4BAB-9971-8E0AAF62B29B}"/>
              </c:ext>
            </c:extLst>
          </c:dPt>
          <c:dLbls>
            <c:dLbl>
              <c:idx val="6"/>
              <c:layout>
                <c:manualLayout>
                  <c:x val="-2.4629923697483559E-2"/>
                  <c:y val="3.82915027575785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70E4-42BD-8956-B3AA3A70B3EF}"/>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'!$Z$24:$Z$28,'TRA10_D '!$Z$30:$Z$34)</c:f>
              <c:numCache>
                <c:formatCode>0.0</c:formatCode>
                <c:ptCount val="10"/>
                <c:pt idx="0">
                  <c:v>94.368743194815906</c:v>
                </c:pt>
                <c:pt idx="1">
                  <c:v>96.735620462767386</c:v>
                </c:pt>
                <c:pt idx="2">
                  <c:v>97.535493223308052</c:v>
                </c:pt>
                <c:pt idx="3">
                  <c:v>97.582845838871435</c:v>
                </c:pt>
                <c:pt idx="4">
                  <c:v>94.773220010253439</c:v>
                </c:pt>
                <c:pt idx="5">
                  <c:v>87.982099746805631</c:v>
                </c:pt>
                <c:pt idx="6">
                  <c:v>98.962559987176022</c:v>
                </c:pt>
                <c:pt idx="7">
                  <c:v>98.723921281850664</c:v>
                </c:pt>
                <c:pt idx="8">
                  <c:v>98.132112669088059</c:v>
                </c:pt>
                <c:pt idx="9">
                  <c:v>98.560568355925099</c:v>
                </c:pt>
              </c:numCache>
            </c:numRef>
          </c:val>
          <c:smooth val="0"/>
          <c:extLst>
            <c:ext xmlns:c16="http://schemas.microsoft.com/office/drawing/2014/chart" uri="{C3380CC4-5D6E-409C-BE32-E72D297353CC}">
              <c16:uniqueId val="{00000004-2290-4BAB-9971-8E0AAF62B29B}"/>
            </c:ext>
          </c:extLst>
        </c:ser>
        <c:ser>
          <c:idx val="5"/>
          <c:order val="1"/>
          <c:tx>
            <c:v>Hombres con hijos(as) mayores de 5 años</c:v>
          </c:tx>
          <c:spPr>
            <a:ln w="12700">
              <a:solidFill>
                <a:srgbClr val="9BBB59"/>
              </a:solidFill>
              <a:prstDash val="dash"/>
            </a:ln>
          </c:spPr>
          <c:marker>
            <c:symbol val="triangle"/>
            <c:size val="14"/>
            <c:spPr>
              <a:solidFill>
                <a:srgbClr val="9BBB59"/>
              </a:solidFill>
              <a:ln w="12700">
                <a:solidFill>
                  <a:srgbClr val="9BBB59"/>
                </a:solidFill>
                <a:prstDash val="dash"/>
              </a:ln>
            </c:spPr>
          </c:marker>
          <c:dPt>
            <c:idx val="4"/>
            <c:bubble3D val="0"/>
            <c:extLst>
              <c:ext xmlns:c16="http://schemas.microsoft.com/office/drawing/2014/chart" uri="{C3380CC4-5D6E-409C-BE32-E72D297353CC}">
                <c16:uniqueId val="{00000006-2290-4BAB-9971-8E0AAF62B29B}"/>
              </c:ext>
            </c:extLst>
          </c:dPt>
          <c:dPt>
            <c:idx val="5"/>
            <c:marker>
              <c:spPr>
                <a:solidFill>
                  <a:srgbClr val="9BBB59"/>
                </a:solidFill>
                <a:ln w="12700">
                  <a:noFill/>
                  <a:prstDash val="dash"/>
                </a:ln>
              </c:spPr>
            </c:marker>
            <c:bubble3D val="0"/>
            <c:spPr>
              <a:ln w="12700">
                <a:noFill/>
                <a:prstDash val="dash"/>
              </a:ln>
            </c:spPr>
            <c:extLst>
              <c:ext xmlns:c16="http://schemas.microsoft.com/office/drawing/2014/chart" uri="{C3380CC4-5D6E-409C-BE32-E72D297353CC}">
                <c16:uniqueId val="{00000008-2290-4BAB-9971-8E0AAF62B29B}"/>
              </c:ext>
            </c:extLst>
          </c:dPt>
          <c:dLbls>
            <c:dLbl>
              <c:idx val="5"/>
              <c:layout>
                <c:manualLayout>
                  <c:x val="-2.4992723920647979E-2"/>
                  <c:y val="-7.55845852975653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290-4BAB-9971-8E0AAF62B29B}"/>
                </c:ext>
              </c:extLst>
            </c:dLbl>
            <c:dLbl>
              <c:idx val="6"/>
              <c:layout>
                <c:manualLayout>
                  <c:x val="-2.4629923697483559E-2"/>
                  <c:y val="-4.5480552882802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70E4-42BD-8956-B3AA3A70B3EF}"/>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'!$AA$24:$AA$28,'TRA10_D '!$AA$30:$AA$34)</c:f>
              <c:numCache>
                <c:formatCode>0.0</c:formatCode>
                <c:ptCount val="10"/>
                <c:pt idx="0">
                  <c:v>100</c:v>
                </c:pt>
                <c:pt idx="1">
                  <c:v>98.828758678865753</c:v>
                </c:pt>
                <c:pt idx="2">
                  <c:v>96.35139501115934</c:v>
                </c:pt>
                <c:pt idx="3">
                  <c:v>96.574523053066116</c:v>
                </c:pt>
                <c:pt idx="4">
                  <c:v>93.685540696968886</c:v>
                </c:pt>
                <c:pt idx="5">
                  <c:v>78.838951310861432</c:v>
                </c:pt>
                <c:pt idx="6">
                  <c:v>96.032824587079233</c:v>
                </c:pt>
                <c:pt idx="7">
                  <c:v>98.07825882805173</c:v>
                </c:pt>
                <c:pt idx="8">
                  <c:v>98.301127445369843</c:v>
                </c:pt>
                <c:pt idx="9">
                  <c:v>95.236315206391737</c:v>
                </c:pt>
              </c:numCache>
            </c:numRef>
          </c:val>
          <c:smooth val="0"/>
          <c:extLst>
            <c:ext xmlns:c16="http://schemas.microsoft.com/office/drawing/2014/chart" uri="{C3380CC4-5D6E-409C-BE32-E72D297353CC}">
              <c16:uniqueId val="{0000000A-2290-4BAB-9971-8E0AAF62B29B}"/>
            </c:ext>
          </c:extLst>
        </c:ser>
        <c:ser>
          <c:idx val="6"/>
          <c:order val="2"/>
          <c:tx>
            <c:v>Hombres, sin hijos(as)</c:v>
          </c:tx>
          <c:spPr>
            <a:ln w="12700">
              <a:solidFill>
                <a:srgbClr val="008080"/>
              </a:solidFill>
              <a:prstDash val="dash"/>
            </a:ln>
          </c:spPr>
          <c:marker>
            <c:symbol val="plus"/>
            <c:size val="12"/>
            <c:spPr>
              <a:solidFill>
                <a:srgbClr val="008080"/>
              </a:solidFill>
              <a:ln w="12700">
                <a:solidFill>
                  <a:srgbClr val="008080"/>
                </a:solidFill>
                <a:prstDash val="dash"/>
              </a:ln>
            </c:spPr>
          </c:marker>
          <c:dPt>
            <c:idx val="4"/>
            <c:bubble3D val="0"/>
            <c:extLst>
              <c:ext xmlns:c16="http://schemas.microsoft.com/office/drawing/2014/chart" uri="{C3380CC4-5D6E-409C-BE32-E72D297353CC}">
                <c16:uniqueId val="{0000000B-2290-4BAB-9971-8E0AAF62B29B}"/>
              </c:ext>
            </c:extLst>
          </c:dPt>
          <c:dPt>
            <c:idx val="5"/>
            <c:marker>
              <c:spPr>
                <a:solidFill>
                  <a:srgbClr val="008080"/>
                </a:solidFill>
                <a:ln w="12700">
                  <a:noFill/>
                  <a:prstDash val="dash"/>
                </a:ln>
              </c:spPr>
            </c:marker>
            <c:bubble3D val="0"/>
            <c:spPr>
              <a:ln w="12700">
                <a:noFill/>
                <a:prstDash val="dash"/>
              </a:ln>
            </c:spPr>
            <c:extLst>
              <c:ext xmlns:c16="http://schemas.microsoft.com/office/drawing/2014/chart" uri="{C3380CC4-5D6E-409C-BE32-E72D297353CC}">
                <c16:uniqueId val="{0000000D-2290-4BAB-9971-8E0AAF62B29B}"/>
              </c:ext>
            </c:extLst>
          </c:dPt>
          <c:dLbls>
            <c:dLbl>
              <c:idx val="1"/>
              <c:layout>
                <c:manualLayout>
                  <c:x val="-2.3545025455386039E-2"/>
                  <c:y val="-2.21156800373837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70E4-42BD-8956-B3AA3A70B3EF}"/>
                </c:ext>
              </c:extLst>
            </c:dLbl>
            <c:dLbl>
              <c:idx val="2"/>
              <c:layout>
                <c:manualLayout>
                  <c:x val="-2.3545025455386039E-2"/>
                  <c:y val="-2.21156800373837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70E4-42BD-8956-B3AA3A70B3EF}"/>
                </c:ext>
              </c:extLst>
            </c:dLbl>
            <c:dLbl>
              <c:idx val="3"/>
              <c:layout>
                <c:manualLayout>
                  <c:x val="-1.9205432486995997E-2"/>
                  <c:y val="-1.4926488392639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70E4-42BD-8956-B3AA3A70B3EF}"/>
                </c:ext>
              </c:extLst>
            </c:dLbl>
            <c:dLbl>
              <c:idx val="4"/>
              <c:layout>
                <c:manualLayout>
                  <c:x val="-2.3545025455386039E-2"/>
                  <c:y val="-2.21156800373837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290-4BAB-9971-8E0AAF62B29B}"/>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'!$AB$24:$AB$28,'TRA10_D '!$AB$30:$AB$34)</c:f>
              <c:numCache>
                <c:formatCode>0.0</c:formatCode>
                <c:ptCount val="10"/>
                <c:pt idx="0">
                  <c:v>51.017107261920536</c:v>
                </c:pt>
                <c:pt idx="1">
                  <c:v>65.173059289339236</c:v>
                </c:pt>
                <c:pt idx="2">
                  <c:v>74.263261088666994</c:v>
                </c:pt>
                <c:pt idx="3">
                  <c:v>78.195298544034657</c:v>
                </c:pt>
                <c:pt idx="4">
                  <c:v>77.238796079704713</c:v>
                </c:pt>
                <c:pt idx="5">
                  <c:v>47.899372790644854</c:v>
                </c:pt>
                <c:pt idx="6">
                  <c:v>75.714685604823998</c:v>
                </c:pt>
                <c:pt idx="7">
                  <c:v>91.261379137551842</c:v>
                </c:pt>
                <c:pt idx="8">
                  <c:v>93.184417563049067</c:v>
                </c:pt>
                <c:pt idx="9">
                  <c:v>92.78294484712228</c:v>
                </c:pt>
              </c:numCache>
            </c:numRef>
          </c:val>
          <c:smooth val="0"/>
          <c:extLst>
            <c:ext xmlns:c16="http://schemas.microsoft.com/office/drawing/2014/chart" uri="{C3380CC4-5D6E-409C-BE32-E72D297353CC}">
              <c16:uniqueId val="{0000000E-2290-4BAB-9971-8E0AAF62B29B}"/>
            </c:ext>
          </c:extLst>
        </c:ser>
        <c:ser>
          <c:idx val="3"/>
          <c:order val="3"/>
          <c:tx>
            <c:v>Mujeres sin hijos(as)</c:v>
          </c:tx>
          <c:spPr>
            <a:ln w="12700">
              <a:solidFill>
                <a:srgbClr val="CC48A3"/>
              </a:solidFill>
              <a:prstDash val="dash"/>
            </a:ln>
          </c:spPr>
          <c:marker>
            <c:symbol val="star"/>
            <c:size val="14"/>
            <c:spPr>
              <a:solidFill>
                <a:srgbClr val="CC48A3"/>
              </a:solidFill>
              <a:ln w="12700">
                <a:solidFill>
                  <a:srgbClr val="CC48A3"/>
                </a:solidFill>
                <a:prstDash val="dash"/>
              </a:ln>
            </c:spPr>
          </c:marker>
          <c:dPt>
            <c:idx val="4"/>
            <c:bubble3D val="0"/>
            <c:extLst>
              <c:ext xmlns:c16="http://schemas.microsoft.com/office/drawing/2014/chart" uri="{C3380CC4-5D6E-409C-BE32-E72D297353CC}">
                <c16:uniqueId val="{0000000F-2290-4BAB-9971-8E0AAF62B29B}"/>
              </c:ext>
            </c:extLst>
          </c:dPt>
          <c:dPt>
            <c:idx val="5"/>
            <c:marker>
              <c:spPr>
                <a:solidFill>
                  <a:srgbClr val="CC48A3"/>
                </a:solidFill>
                <a:ln w="12700">
                  <a:noFill/>
                  <a:prstDash val="dash"/>
                </a:ln>
              </c:spPr>
            </c:marker>
            <c:bubble3D val="0"/>
            <c:spPr>
              <a:ln w="12700">
                <a:noFill/>
                <a:prstDash val="dash"/>
              </a:ln>
            </c:spPr>
            <c:extLst>
              <c:ext xmlns:c16="http://schemas.microsoft.com/office/drawing/2014/chart" uri="{C3380CC4-5D6E-409C-BE32-E72D297353CC}">
                <c16:uniqueId val="{00000011-2290-4BAB-9971-8E0AAF62B29B}"/>
              </c:ext>
            </c:extLst>
          </c:dPt>
          <c:dLbls>
            <c:dLbl>
              <c:idx val="5"/>
              <c:layout>
                <c:manualLayout>
                  <c:x val="-2.1538800821225852E-2"/>
                  <c:y val="-7.63529363989222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2290-4BAB-9971-8E0AAF62B29B}"/>
                </c:ext>
              </c:extLst>
            </c:dLbl>
            <c:dLbl>
              <c:idx val="6"/>
              <c:layout>
                <c:manualLayout>
                  <c:x val="-2.3725201460894452E-2"/>
                  <c:y val="-2.0897415874630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2290-4BAB-9971-8E0AAF62B29B}"/>
                </c:ext>
              </c:extLst>
            </c:dLbl>
            <c:dLbl>
              <c:idx val="7"/>
              <c:layout>
                <c:manualLayout>
                  <c:x val="-2.1511994489741951E-2"/>
                  <c:y val="-1.75935652772232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290-4BAB-9971-8E0AAF62B29B}"/>
                </c:ext>
              </c:extLst>
            </c:dLbl>
            <c:spPr>
              <a:noFill/>
              <a:ln w="12700">
                <a:noFill/>
              </a:ln>
              <a:effectLst/>
            </c:spPr>
            <c:txPr>
              <a:bodyPr wrap="square" lIns="38100" tIns="19050" rIns="38100" bIns="19050" anchor="ctr">
                <a:spAutoFit/>
              </a:bodyPr>
              <a:lstStyle/>
              <a:p>
                <a:pPr>
                  <a:defRPr sz="10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'!$Y$24:$Y$28,'TRA10_D '!$Y$30:$Y$34)</c:f>
              <c:numCache>
                <c:formatCode>0.0</c:formatCode>
                <c:ptCount val="10"/>
                <c:pt idx="0">
                  <c:v>28.926463179201832</c:v>
                </c:pt>
                <c:pt idx="1">
                  <c:v>45.146494947672323</c:v>
                </c:pt>
                <c:pt idx="2">
                  <c:v>55.620014005409935</c:v>
                </c:pt>
                <c:pt idx="3">
                  <c:v>52.188739455193378</c:v>
                </c:pt>
                <c:pt idx="4">
                  <c:v>54.07502911847326</c:v>
                </c:pt>
                <c:pt idx="5">
                  <c:v>30.347685023531511</c:v>
                </c:pt>
                <c:pt idx="6">
                  <c:v>61.853139601880358</c:v>
                </c:pt>
                <c:pt idx="7">
                  <c:v>83.510409613410189</c:v>
                </c:pt>
                <c:pt idx="8">
                  <c:v>78.783702673053682</c:v>
                </c:pt>
                <c:pt idx="9">
                  <c:v>67.836060826215032</c:v>
                </c:pt>
              </c:numCache>
            </c:numRef>
          </c:val>
          <c:smooth val="0"/>
          <c:extLst>
            <c:ext xmlns:c16="http://schemas.microsoft.com/office/drawing/2014/chart" uri="{C3380CC4-5D6E-409C-BE32-E72D297353CC}">
              <c16:uniqueId val="{00000014-2290-4BAB-9971-8E0AAF62B29B}"/>
            </c:ext>
          </c:extLst>
        </c:ser>
        <c:ser>
          <c:idx val="1"/>
          <c:order val="4"/>
          <c:tx>
            <c:v>Mujeres con hijos(as) mayores de 5 años</c:v>
          </c:tx>
          <c:spPr>
            <a:ln w="12700">
              <a:solidFill>
                <a:srgbClr val="8064A2">
                  <a:lumMod val="60000"/>
                  <a:lumOff val="40000"/>
                </a:srgbClr>
              </a:solidFill>
              <a:prstDash val="dash"/>
            </a:ln>
          </c:spPr>
          <c:marker>
            <c:symbol val="triangle"/>
            <c:size val="14"/>
            <c:spPr>
              <a:solidFill>
                <a:srgbClr val="8064A2">
                  <a:lumMod val="60000"/>
                  <a:lumOff val="40000"/>
                </a:srgbClr>
              </a:solidFill>
              <a:ln>
                <a:solidFill>
                  <a:srgbClr val="8064A2">
                    <a:lumMod val="60000"/>
                    <a:lumOff val="40000"/>
                  </a:srgbClr>
                </a:solidFill>
                <a:prstDash val="dash"/>
              </a:ln>
            </c:spPr>
          </c:marker>
          <c:dPt>
            <c:idx val="3"/>
            <c:bubble3D val="0"/>
            <c:extLst xmlns:c15="http://schemas.microsoft.com/office/drawing/2012/chart">
              <c:ext xmlns:c16="http://schemas.microsoft.com/office/drawing/2014/chart" uri="{C3380CC4-5D6E-409C-BE32-E72D297353CC}">
                <c16:uniqueId val="{00000015-2290-4BAB-9971-8E0AAF62B29B}"/>
              </c:ext>
            </c:extLst>
          </c:dPt>
          <c:dPt>
            <c:idx val="4"/>
            <c:bubble3D val="0"/>
            <c:extLst xmlns:c15="http://schemas.microsoft.com/office/drawing/2012/chart">
              <c:ext xmlns:c16="http://schemas.microsoft.com/office/drawing/2014/chart" uri="{C3380CC4-5D6E-409C-BE32-E72D297353CC}">
                <c16:uniqueId val="{00000016-2290-4BAB-9971-8E0AAF62B29B}"/>
              </c:ext>
            </c:extLst>
          </c:dPt>
          <c:dPt>
            <c:idx val="5"/>
            <c:marker>
              <c:spPr>
                <a:solidFill>
                  <a:srgbClr val="8064A2">
                    <a:lumMod val="60000"/>
                    <a:lumOff val="40000"/>
                  </a:srgbClr>
                </a:solidFill>
                <a:ln>
                  <a:noFill/>
                  <a:prstDash val="dash"/>
                </a:ln>
              </c:spPr>
            </c:marker>
            <c:bubble3D val="0"/>
            <c:spPr>
              <a:ln w="12700">
                <a:noFill/>
                <a:prstDash val="dash"/>
              </a:ln>
            </c:spPr>
            <c:extLst>
              <c:ext xmlns:c16="http://schemas.microsoft.com/office/drawing/2014/chart" uri="{C3380CC4-5D6E-409C-BE32-E72D297353CC}">
                <c16:uniqueId val="{00000018-2290-4BAB-9971-8E0AAF62B29B}"/>
              </c:ext>
            </c:extLst>
          </c:dPt>
          <c:dLbls>
            <c:dLbl>
              <c:idx val="5"/>
              <c:layout>
                <c:manualLayout>
                  <c:x val="-2.9191203060065677E-2"/>
                  <c:y val="2.34670005448031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2290-4BAB-9971-8E0AAF62B29B}"/>
                </c:ext>
              </c:extLst>
            </c:dLbl>
            <c:dLbl>
              <c:idx val="7"/>
              <c:layout>
                <c:manualLayout>
                  <c:x val="-2.4629923697483479E-2"/>
                  <c:y val="-4.008865914924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70E4-42BD-8956-B3AA3A70B3EF}"/>
                </c:ext>
              </c:extLst>
            </c:dLbl>
            <c:dLbl>
              <c:idx val="8"/>
              <c:layout>
                <c:manualLayout>
                  <c:x val="-2.4629923697483559E-2"/>
                  <c:y val="-2.21156800373837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70E4-42BD-8956-B3AA3A70B3EF}"/>
                </c:ext>
              </c:extLst>
            </c:dLbl>
            <c:dLbl>
              <c:idx val="9"/>
              <c:layout>
                <c:manualLayout>
                  <c:x val="-2.9319588555331562E-3"/>
                  <c:y val="-2.75075737709419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70E4-42BD-8956-B3AA3A70B3EF}"/>
                </c:ext>
              </c:extLst>
            </c:dLbl>
            <c:spPr>
              <a:noFill/>
              <a:ln>
                <a:noFill/>
              </a:ln>
              <a:effectLst/>
            </c:spPr>
            <c:txPr>
              <a:bodyPr wrap="square" lIns="38100" tIns="19050" rIns="38100" bIns="19050" anchor="ctr">
                <a:spAutoFit/>
              </a:bodyPr>
              <a:lstStyle/>
              <a:p>
                <a:pPr>
                  <a:defRPr sz="1000" b="0" i="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'!$X$24:$X$28,'TRA10_D '!$X$30:$X$34)</c:f>
              <c:numCache>
                <c:formatCode>0.0</c:formatCode>
                <c:ptCount val="10"/>
                <c:pt idx="0">
                  <c:v>31.200990507635161</c:v>
                </c:pt>
                <c:pt idx="1">
                  <c:v>53.615960099750623</c:v>
                </c:pt>
                <c:pt idx="2">
                  <c:v>58.29802149178763</c:v>
                </c:pt>
                <c:pt idx="3">
                  <c:v>58.623613916470319</c:v>
                </c:pt>
                <c:pt idx="4">
                  <c:v>56.793396942813516</c:v>
                </c:pt>
                <c:pt idx="5">
                  <c:v>75.952380952380949</c:v>
                </c:pt>
                <c:pt idx="6">
                  <c:v>63.313439222137788</c:v>
                </c:pt>
                <c:pt idx="7">
                  <c:v>73.173903217637104</c:v>
                </c:pt>
                <c:pt idx="8">
                  <c:v>72.182771471320677</c:v>
                </c:pt>
                <c:pt idx="9">
                  <c:v>63.629202717299634</c:v>
                </c:pt>
              </c:numCache>
            </c:numRef>
          </c:val>
          <c:smooth val="0"/>
          <c:extLst xmlns:c15="http://schemas.microsoft.com/office/drawing/2012/chart">
            <c:ext xmlns:c16="http://schemas.microsoft.com/office/drawing/2014/chart" uri="{C3380CC4-5D6E-409C-BE32-E72D297353CC}">
              <c16:uniqueId val="{0000001A-2290-4BAB-9971-8E0AAF62B29B}"/>
            </c:ext>
          </c:extLst>
        </c:ser>
        <c:ser>
          <c:idx val="0"/>
          <c:order val="5"/>
          <c:tx>
            <c:v>Mujeres con hijos(as) de 5 años o menos</c:v>
          </c:tx>
          <c:spPr>
            <a:ln w="12700">
              <a:solidFill>
                <a:srgbClr val="7030A0"/>
              </a:solidFill>
              <a:prstDash val="dash"/>
            </a:ln>
          </c:spPr>
          <c:marker>
            <c:symbol val="circle"/>
            <c:size val="14"/>
            <c:spPr>
              <a:solidFill>
                <a:srgbClr val="7030A0"/>
              </a:solidFill>
              <a:ln>
                <a:noFill/>
              </a:ln>
            </c:spPr>
          </c:marker>
          <c:dPt>
            <c:idx val="3"/>
            <c:bubble3D val="0"/>
            <c:extLst xmlns:c15="http://schemas.microsoft.com/office/drawing/2012/chart">
              <c:ext xmlns:c16="http://schemas.microsoft.com/office/drawing/2014/chart" uri="{C3380CC4-5D6E-409C-BE32-E72D297353CC}">
                <c16:uniqueId val="{0000001B-2290-4BAB-9971-8E0AAF62B29B}"/>
              </c:ext>
            </c:extLst>
          </c:dPt>
          <c:dPt>
            <c:idx val="4"/>
            <c:bubble3D val="0"/>
            <c:extLst xmlns:c15="http://schemas.microsoft.com/office/drawing/2012/chart">
              <c:ext xmlns:c16="http://schemas.microsoft.com/office/drawing/2014/chart" uri="{C3380CC4-5D6E-409C-BE32-E72D297353CC}">
                <c16:uniqueId val="{0000001C-2290-4BAB-9971-8E0AAF62B29B}"/>
              </c:ext>
            </c:extLst>
          </c:dPt>
          <c:dPt>
            <c:idx val="5"/>
            <c:bubble3D val="0"/>
            <c:spPr>
              <a:ln w="12700">
                <a:noFill/>
                <a:prstDash val="dash"/>
              </a:ln>
            </c:spPr>
            <c:extLst>
              <c:ext xmlns:c16="http://schemas.microsoft.com/office/drawing/2014/chart" uri="{C3380CC4-5D6E-409C-BE32-E72D297353CC}">
                <c16:uniqueId val="{0000001E-2290-4BAB-9971-8E0AAF62B29B}"/>
              </c:ext>
            </c:extLst>
          </c:dPt>
          <c:dPt>
            <c:idx val="6"/>
            <c:marker>
              <c:spPr>
                <a:solidFill>
                  <a:srgbClr val="7030A0"/>
                </a:solidFill>
                <a:ln>
                  <a:solidFill>
                    <a:srgbClr val="7030A0"/>
                  </a:solidFill>
                </a:ln>
              </c:spPr>
            </c:marker>
            <c:bubble3D val="0"/>
            <c:extLst>
              <c:ext xmlns:c16="http://schemas.microsoft.com/office/drawing/2014/chart" uri="{C3380CC4-5D6E-409C-BE32-E72D297353CC}">
                <c16:uniqueId val="{0000001F-2290-4BAB-9971-8E0AAF62B29B}"/>
              </c:ext>
            </c:extLst>
          </c:dPt>
          <c:dLbls>
            <c:dLbl>
              <c:idx val="4"/>
              <c:layout>
                <c:manualLayout>
                  <c:x val="-7.3271966633804662E-3"/>
                  <c:y val="5.41708737417528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2290-4BAB-9971-8E0AAF62B29B}"/>
                </c:ext>
              </c:extLst>
            </c:dLbl>
            <c:dLbl>
              <c:idx val="5"/>
              <c:layout>
                <c:manualLayout>
                  <c:x val="2.5116062151278782E-3"/>
                  <c:y val="4.3079769636894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2290-4BAB-9971-8E0AAF62B29B}"/>
                </c:ext>
              </c:extLst>
            </c:dLbl>
            <c:spPr>
              <a:noFill/>
              <a:ln>
                <a:noFill/>
              </a:ln>
              <a:effectLst/>
            </c:spPr>
            <c:txPr>
              <a:bodyPr wrap="square" lIns="38100" tIns="19050" rIns="38100" bIns="19050" anchor="ctr">
                <a:spAutoFit/>
              </a:bodyPr>
              <a:lstStyle/>
              <a:p>
                <a:pPr>
                  <a:defRPr sz="10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TRA10_G!$S$42:$T$51</c:f>
              <c:multiLvlStrCache>
                <c:ptCount val="10"/>
                <c:lvl>
                  <c:pt idx="0">
                    <c:v>16-19</c:v>
                  </c:pt>
                  <c:pt idx="1">
                    <c:v>21-24</c:v>
                  </c:pt>
                  <c:pt idx="2">
                    <c:v>26-34</c:v>
                  </c:pt>
                  <c:pt idx="3">
                    <c:v>36-44</c:v>
                  </c:pt>
                  <c:pt idx="4">
                    <c:v>46-54</c:v>
                  </c:pt>
                  <c:pt idx="5">
                    <c:v>16-19</c:v>
                  </c:pt>
                  <c:pt idx="6">
                    <c:v>21-24</c:v>
                  </c:pt>
                  <c:pt idx="7">
                    <c:v>26-34</c:v>
                  </c:pt>
                  <c:pt idx="8">
                    <c:v>36-44</c:v>
                  </c:pt>
                  <c:pt idx="9">
                    <c:v>46-54</c:v>
                  </c:pt>
                </c:lvl>
                <c:lvl>
                  <c:pt idx="0">
                    <c:v>En situación de pobreza</c:v>
                  </c:pt>
                  <c:pt idx="5">
                    <c:v>En situación de no pobreza</c:v>
                  </c:pt>
                </c:lvl>
              </c:multiLvlStrCache>
            </c:multiLvlStrRef>
          </c:cat>
          <c:val>
            <c:numRef>
              <c:f>('TRA10_D '!$W$24:$W$28,'TRA10_D '!$W$30:$W$34)</c:f>
              <c:numCache>
                <c:formatCode>0.0</c:formatCode>
                <c:ptCount val="10"/>
                <c:pt idx="0">
                  <c:v>29.732607532085957</c:v>
                </c:pt>
                <c:pt idx="1">
                  <c:v>39.124804926399257</c:v>
                </c:pt>
                <c:pt idx="2">
                  <c:v>45.996222453041035</c:v>
                </c:pt>
                <c:pt idx="3">
                  <c:v>54.138885849927341</c:v>
                </c:pt>
                <c:pt idx="4">
                  <c:v>54.774003744316659</c:v>
                </c:pt>
                <c:pt idx="5">
                  <c:v>37.044421499863518</c:v>
                </c:pt>
                <c:pt idx="6">
                  <c:v>51.738041785226372</c:v>
                </c:pt>
                <c:pt idx="7">
                  <c:v>61.907003326952022</c:v>
                </c:pt>
                <c:pt idx="8">
                  <c:v>65.554719128018519</c:v>
                </c:pt>
                <c:pt idx="9">
                  <c:v>66.861346482199551</c:v>
                </c:pt>
              </c:numCache>
            </c:numRef>
          </c:val>
          <c:smooth val="0"/>
          <c:extLst xmlns:c15="http://schemas.microsoft.com/office/drawing/2012/chart">
            <c:ext xmlns:c16="http://schemas.microsoft.com/office/drawing/2014/chart" uri="{C3380CC4-5D6E-409C-BE32-E72D297353CC}">
              <c16:uniqueId val="{00000020-2290-4BAB-9971-8E0AAF62B29B}"/>
            </c:ext>
          </c:extLst>
        </c:ser>
        <c:dLbls>
          <c:showLegendKey val="0"/>
          <c:showVal val="1"/>
          <c:showCatName val="0"/>
          <c:showSerName val="0"/>
          <c:showPercent val="0"/>
          <c:showBubbleSize val="0"/>
        </c:dLbls>
        <c:marker val="1"/>
        <c:smooth val="0"/>
        <c:axId val="443098400"/>
        <c:axId val="443098792"/>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Porcentaje</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1.0664203364235651E-2"/>
              <c:y val="0.38939667483687801"/>
            </c:manualLayout>
          </c:layout>
          <c:overlay val="0"/>
        </c:title>
        <c:numFmt formatCode="0" sourceLinked="0"/>
        <c:majorTickMark val="out"/>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a:noFill/>
        </a:ln>
      </c:spPr>
    </c:plotArea>
    <c:legend>
      <c:legendPos val="r"/>
      <c:layout>
        <c:manualLayout>
          <c:xMode val="edge"/>
          <c:yMode val="edge"/>
          <c:x val="0.8877109392424225"/>
          <c:y val="0.1100709117455229"/>
          <c:w val="0.11010266011790899"/>
          <c:h val="0.72809954513373443"/>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0700014180509526E-2"/>
          <c:y val="9.4345528223179764E-2"/>
          <c:w val="0.86060067875808066"/>
          <c:h val="0.75571446611705539"/>
        </c:manualLayout>
      </c:layout>
      <c:lineChart>
        <c:grouping val="standard"/>
        <c:varyColors val="0"/>
        <c:ser>
          <c:idx val="5"/>
          <c:order val="0"/>
          <c:tx>
            <c:v>Hombres, 2016</c:v>
          </c:tx>
          <c:spPr>
            <a:ln w="6350">
              <a:solidFill>
                <a:srgbClr val="9BBB59"/>
              </a:solidFill>
              <a:prstDash val="sysDash"/>
            </a:ln>
          </c:spPr>
          <c:marker>
            <c:symbol val="circle"/>
            <c:size val="12"/>
            <c:spPr>
              <a:solidFill>
                <a:srgbClr val="9BBB59"/>
              </a:solidFill>
              <a:ln w="6350">
                <a:solidFill>
                  <a:srgbClr val="9BBB59"/>
                </a:solidFill>
                <a:prstDash val="sysDash"/>
              </a:ln>
            </c:spPr>
          </c:marker>
          <c:dPt>
            <c:idx val="4"/>
            <c:marker>
              <c:spPr>
                <a:solidFill>
                  <a:srgbClr val="9BBB59"/>
                </a:solidFill>
                <a:ln w="6350">
                  <a:noFill/>
                  <a:prstDash val="sysDash"/>
                </a:ln>
              </c:spPr>
            </c:marker>
            <c:bubble3D val="0"/>
            <c:spPr>
              <a:ln w="6350">
                <a:noFill/>
                <a:prstDash val="sysDash"/>
              </a:ln>
            </c:spPr>
            <c:extLst>
              <c:ext xmlns:c16="http://schemas.microsoft.com/office/drawing/2014/chart" uri="{C3380CC4-5D6E-409C-BE32-E72D297353CC}">
                <c16:uniqueId val="{00000007-271B-4508-B077-2F412572E959}"/>
              </c:ext>
            </c:extLst>
          </c:dPt>
          <c:dLbls>
            <c:delete val="1"/>
          </c:dLbls>
          <c:cat>
            <c:multiLvlStrRef>
              <c:extLst>
                <c:ext xmlns:c15="http://schemas.microsoft.com/office/drawing/2012/chart" uri="{02D57815-91ED-43cb-92C2-25804820EDAC}">
                  <c15:fullRef>
                    <c15:sqref>TRA11_G!$R$6:$U$15</c15:sqref>
                  </c15:fullRef>
                </c:ext>
              </c:extLst>
              <c:f>(TRA11_G!$R$6:$U$9,TRA11_G!$R$11:$U$14)</c:f>
              <c:multiLvlStrCache>
                <c:ptCount val="8"/>
                <c:lvl>
                  <c:pt idx="0">
                    <c:v>Menos de 15 horas</c:v>
                  </c:pt>
                  <c:pt idx="1">
                    <c:v>De 15 a 34 horas</c:v>
                  </c:pt>
                  <c:pt idx="2">
                    <c:v>De 35 a 48 horas</c:v>
                  </c:pt>
                  <c:pt idx="3">
                    <c:v>Más de 48 horas</c:v>
                  </c:pt>
                  <c:pt idx="4">
                    <c:v>Menos de 15 horas</c:v>
                  </c:pt>
                  <c:pt idx="5">
                    <c:v>De 15 a 34 horas</c:v>
                  </c:pt>
                  <c:pt idx="6">
                    <c:v>De 35 a 48 horas</c:v>
                  </c:pt>
                  <c:pt idx="7">
                    <c:v>Más de 48 horas</c:v>
                  </c:pt>
                </c:lvl>
                <c:lvl>
                  <c:pt idx="0">
                    <c:v>En situación de pobreza</c:v>
                  </c:pt>
                  <c:pt idx="4">
                    <c:v>En situación de no pobreza</c:v>
                  </c:pt>
                </c:lvl>
              </c:multiLvlStrCache>
            </c:multiLvlStrRef>
          </c:cat>
          <c:val>
            <c:numRef>
              <c:extLst>
                <c:ext xmlns:c15="http://schemas.microsoft.com/office/drawing/2012/chart" uri="{02D57815-91ED-43cb-92C2-25804820EDAC}">
                  <c15:fullRef>
                    <c15:sqref>TRA11_D!$F$44:$F$53</c15:sqref>
                  </c15:fullRef>
                </c:ext>
              </c:extLst>
              <c:f>(TRA11_D!$F$44:$F$47,TRA11_D!$F$49:$F$52)</c:f>
              <c:numCache>
                <c:formatCode>0.0</c:formatCode>
                <c:ptCount val="8"/>
                <c:pt idx="0">
                  <c:v>5.3903904205713618</c:v>
                </c:pt>
                <c:pt idx="1">
                  <c:v>17.242127327188737</c:v>
                </c:pt>
                <c:pt idx="2">
                  <c:v>37.160012655291645</c:v>
                </c:pt>
                <c:pt idx="3">
                  <c:v>40.207469596948258</c:v>
                </c:pt>
                <c:pt idx="4">
                  <c:v>2.9682113902572351</c:v>
                </c:pt>
                <c:pt idx="5">
                  <c:v>9.6560442466691967</c:v>
                </c:pt>
                <c:pt idx="6">
                  <c:v>46.685857594417072</c:v>
                </c:pt>
                <c:pt idx="7">
                  <c:v>40.6898867686565</c:v>
                </c:pt>
              </c:numCache>
            </c:numRef>
          </c:val>
          <c:smooth val="0"/>
          <c:extLst>
            <c:ext xmlns:c16="http://schemas.microsoft.com/office/drawing/2014/chart" uri="{C3380CC4-5D6E-409C-BE32-E72D297353CC}">
              <c16:uniqueId val="{0000000A-271B-4508-B077-2F412572E959}"/>
            </c:ext>
          </c:extLst>
        </c:ser>
        <c:ser>
          <c:idx val="1"/>
          <c:order val="1"/>
          <c:tx>
            <c:v>Mujeres, 2016</c:v>
          </c:tx>
          <c:spPr>
            <a:ln w="6350">
              <a:solidFill>
                <a:srgbClr val="B3A2C7"/>
              </a:solidFill>
              <a:prstDash val="sysDot"/>
            </a:ln>
          </c:spPr>
          <c:marker>
            <c:symbol val="circle"/>
            <c:size val="12"/>
            <c:spPr>
              <a:solidFill>
                <a:srgbClr val="B3A2C7"/>
              </a:solidFill>
              <a:ln w="6350">
                <a:solidFill>
                  <a:srgbClr val="B3A2C7"/>
                </a:solidFill>
                <a:prstDash val="sysDot"/>
              </a:ln>
            </c:spPr>
          </c:marker>
          <c:dPt>
            <c:idx val="3"/>
            <c:bubble3D val="0"/>
            <c:extLst xmlns:c15="http://schemas.microsoft.com/office/drawing/2012/chart">
              <c:ext xmlns:c16="http://schemas.microsoft.com/office/drawing/2014/chart" uri="{C3380CC4-5D6E-409C-BE32-E72D297353CC}">
                <c16:uniqueId val="{00000013-271B-4508-B077-2F412572E959}"/>
              </c:ext>
            </c:extLst>
          </c:dPt>
          <c:dPt>
            <c:idx val="4"/>
            <c:marker>
              <c:spPr>
                <a:solidFill>
                  <a:srgbClr val="B3A2C7"/>
                </a:solidFill>
                <a:ln w="6350">
                  <a:noFill/>
                  <a:prstDash val="sysDot"/>
                </a:ln>
              </c:spPr>
            </c:marker>
            <c:bubble3D val="0"/>
            <c:spPr>
              <a:ln w="6350">
                <a:noFill/>
                <a:prstDash val="sysDot"/>
              </a:ln>
            </c:spPr>
            <c:extLst>
              <c:ext xmlns:c16="http://schemas.microsoft.com/office/drawing/2014/chart" uri="{C3380CC4-5D6E-409C-BE32-E72D297353CC}">
                <c16:uniqueId val="{00000016-271B-4508-B077-2F412572E959}"/>
              </c:ext>
            </c:extLst>
          </c:dPt>
          <c:dLbls>
            <c:delete val="1"/>
          </c:dLbls>
          <c:cat>
            <c:multiLvlStrRef>
              <c:extLst>
                <c:ext xmlns:c15="http://schemas.microsoft.com/office/drawing/2012/chart" uri="{02D57815-91ED-43cb-92C2-25804820EDAC}">
                  <c15:fullRef>
                    <c15:sqref>TRA11_G!$R$6:$U$15</c15:sqref>
                  </c15:fullRef>
                </c:ext>
              </c:extLst>
              <c:f>(TRA11_G!$R$6:$U$9,TRA11_G!$R$11:$U$14)</c:f>
              <c:multiLvlStrCache>
                <c:ptCount val="8"/>
                <c:lvl>
                  <c:pt idx="0">
                    <c:v>Menos de 15 horas</c:v>
                  </c:pt>
                  <c:pt idx="1">
                    <c:v>De 15 a 34 horas</c:v>
                  </c:pt>
                  <c:pt idx="2">
                    <c:v>De 35 a 48 horas</c:v>
                  </c:pt>
                  <c:pt idx="3">
                    <c:v>Más de 48 horas</c:v>
                  </c:pt>
                  <c:pt idx="4">
                    <c:v>Menos de 15 horas</c:v>
                  </c:pt>
                  <c:pt idx="5">
                    <c:v>De 15 a 34 horas</c:v>
                  </c:pt>
                  <c:pt idx="6">
                    <c:v>De 35 a 48 horas</c:v>
                  </c:pt>
                  <c:pt idx="7">
                    <c:v>Más de 48 horas</c:v>
                  </c:pt>
                </c:lvl>
                <c:lvl>
                  <c:pt idx="0">
                    <c:v>En situación de pobreza</c:v>
                  </c:pt>
                  <c:pt idx="4">
                    <c:v>En situación de no pobreza</c:v>
                  </c:pt>
                </c:lvl>
              </c:multiLvlStrCache>
            </c:multiLvlStrRef>
          </c:cat>
          <c:val>
            <c:numRef>
              <c:extLst>
                <c:ext xmlns:c15="http://schemas.microsoft.com/office/drawing/2012/chart" uri="{02D57815-91ED-43cb-92C2-25804820EDAC}">
                  <c15:fullRef>
                    <c15:sqref>TRA11_D!$G$44:$G$53</c15:sqref>
                  </c15:fullRef>
                </c:ext>
              </c:extLst>
              <c:f>(TRA11_D!$G$44:$G$47,TRA11_D!$G$49:$G$52)</c:f>
              <c:numCache>
                <c:formatCode>0.0</c:formatCode>
                <c:ptCount val="8"/>
                <c:pt idx="0">
                  <c:v>24.650714557271748</c:v>
                </c:pt>
                <c:pt idx="1">
                  <c:v>27.995459817442551</c:v>
                </c:pt>
                <c:pt idx="2">
                  <c:v>26.300829594525887</c:v>
                </c:pt>
                <c:pt idx="3">
                  <c:v>21.052996030759811</c:v>
                </c:pt>
                <c:pt idx="4">
                  <c:v>10.291624636043869</c:v>
                </c:pt>
                <c:pt idx="5">
                  <c:v>20.359570878960096</c:v>
                </c:pt>
                <c:pt idx="6">
                  <c:v>45.398464692118651</c:v>
                </c:pt>
                <c:pt idx="7">
                  <c:v>23.950339792877383</c:v>
                </c:pt>
              </c:numCache>
            </c:numRef>
          </c:val>
          <c:smooth val="0"/>
          <c:extLst xmlns:c15="http://schemas.microsoft.com/office/drawing/2012/chart">
            <c:ext xmlns:c16="http://schemas.microsoft.com/office/drawing/2014/chart" uri="{C3380CC4-5D6E-409C-BE32-E72D297353CC}">
              <c16:uniqueId val="{00000018-271B-4508-B077-2F412572E959}"/>
            </c:ext>
          </c:extLst>
        </c:ser>
        <c:ser>
          <c:idx val="2"/>
          <c:order val="3"/>
          <c:tx>
            <c:v>Hombres, 2018</c:v>
          </c:tx>
          <c:spPr>
            <a:ln w="19050">
              <a:solidFill>
                <a:srgbClr val="D7E4BD"/>
              </a:solidFill>
              <a:prstDash val="solid"/>
            </a:ln>
          </c:spPr>
          <c:marker>
            <c:symbol val="circle"/>
            <c:size val="8"/>
            <c:spPr>
              <a:solidFill>
                <a:srgbClr val="D7E4BD">
                  <a:alpha val="80000"/>
                </a:srgbClr>
              </a:solidFill>
              <a:ln w="19050">
                <a:solidFill>
                  <a:srgbClr val="D7E4BD"/>
                </a:solidFill>
                <a:prstDash val="solid"/>
              </a:ln>
            </c:spPr>
          </c:marker>
          <c:dPt>
            <c:idx val="4"/>
            <c:marker>
              <c:spPr>
                <a:solidFill>
                  <a:srgbClr val="D7E4BD">
                    <a:alpha val="80000"/>
                  </a:srgbClr>
                </a:solidFill>
                <a:ln w="19050">
                  <a:noFill/>
                  <a:prstDash val="solid"/>
                </a:ln>
              </c:spPr>
            </c:marker>
            <c:bubble3D val="0"/>
            <c:spPr>
              <a:ln w="19050">
                <a:noFill/>
                <a:prstDash val="solid"/>
              </a:ln>
            </c:spPr>
            <c:extLst>
              <c:ext xmlns:c16="http://schemas.microsoft.com/office/drawing/2014/chart" uri="{C3380CC4-5D6E-409C-BE32-E72D297353CC}">
                <c16:uniqueId val="{00000025-4E3B-4E89-919C-DB6635A2CAE4}"/>
              </c:ext>
            </c:extLst>
          </c:dPt>
          <c:dLbls>
            <c:delete val="1"/>
          </c:dLbls>
          <c:cat>
            <c:strLit>
              <c:ptCount val="8"/>
              <c:pt idx="0">
                <c:v>En situación de pobreza Menos de 15 horas</c:v>
              </c:pt>
              <c:pt idx="1">
                <c:v>En situación de pobreza De 15 a 34 horas</c:v>
              </c:pt>
              <c:pt idx="2">
                <c:v>En situación de pobreza De 35 a 48 horas</c:v>
              </c:pt>
              <c:pt idx="3">
                <c:v>En situación de pobreza Más de 48 horas</c:v>
              </c:pt>
              <c:pt idx="4">
                <c:v>En situación de no pobreza Menos de 15 horas</c:v>
              </c:pt>
              <c:pt idx="5">
                <c:v>En situación de no pobreza De 15 a 34 horas</c:v>
              </c:pt>
              <c:pt idx="6">
                <c:v>En situación de no pobreza De 35 a 48 horas</c:v>
              </c:pt>
              <c:pt idx="7">
                <c:v>En situación de no pobreza Más de 48 horas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TRA11_D!$I$44:$I$53</c15:sqref>
                  </c15:fullRef>
                </c:ext>
              </c:extLst>
              <c:f>(TRA11_D!$I$44:$I$47,TRA11_D!$I$49:$I$52)</c:f>
              <c:numCache>
                <c:formatCode>0.0</c:formatCode>
                <c:ptCount val="8"/>
                <c:pt idx="0">
                  <c:v>5.0777136448879814</c:v>
                </c:pt>
                <c:pt idx="1">
                  <c:v>16.911149650520059</c:v>
                </c:pt>
                <c:pt idx="2">
                  <c:v>37.45471029377638</c:v>
                </c:pt>
                <c:pt idx="3">
                  <c:v>40.556426410815583</c:v>
                </c:pt>
                <c:pt idx="4">
                  <c:v>2.9925304509756825</c:v>
                </c:pt>
                <c:pt idx="5">
                  <c:v>10.02906416645718</c:v>
                </c:pt>
                <c:pt idx="6">
                  <c:v>46.918273427756738</c:v>
                </c:pt>
                <c:pt idx="7">
                  <c:v>40.060131954810409</c:v>
                </c:pt>
              </c:numCache>
            </c:numRef>
          </c:val>
          <c:smooth val="0"/>
          <c:extLst>
            <c:ext xmlns:c16="http://schemas.microsoft.com/office/drawing/2014/chart" uri="{C3380CC4-5D6E-409C-BE32-E72D297353CC}">
              <c16:uniqueId val="{00000023-4E3B-4E89-919C-DB6635A2CAE4}"/>
            </c:ext>
          </c:extLst>
        </c:ser>
        <c:ser>
          <c:idx val="3"/>
          <c:order val="4"/>
          <c:tx>
            <c:v>Mujeres, 2018</c:v>
          </c:tx>
          <c:spPr>
            <a:ln w="12700">
              <a:solidFill>
                <a:srgbClr val="BF95DF"/>
              </a:solidFill>
              <a:prstDash val="sysDash"/>
            </a:ln>
          </c:spPr>
          <c:marker>
            <c:symbol val="circle"/>
            <c:size val="12"/>
            <c:spPr>
              <a:solidFill>
                <a:srgbClr val="A568D2">
                  <a:alpha val="60000"/>
                </a:srgbClr>
              </a:solidFill>
              <a:ln w="12700">
                <a:solidFill>
                  <a:srgbClr val="BF95DF"/>
                </a:solidFill>
                <a:prstDash val="sysDash"/>
              </a:ln>
            </c:spPr>
          </c:marker>
          <c:dPt>
            <c:idx val="4"/>
            <c:marker>
              <c:spPr>
                <a:solidFill>
                  <a:srgbClr val="A568D2">
                    <a:alpha val="60000"/>
                  </a:srgbClr>
                </a:solidFill>
                <a:ln w="12700">
                  <a:noFill/>
                  <a:prstDash val="sysDash"/>
                </a:ln>
              </c:spPr>
            </c:marker>
            <c:bubble3D val="0"/>
            <c:spPr>
              <a:ln w="12700">
                <a:noFill/>
                <a:prstDash val="sysDash"/>
              </a:ln>
            </c:spPr>
            <c:extLst>
              <c:ext xmlns:c16="http://schemas.microsoft.com/office/drawing/2014/chart" uri="{C3380CC4-5D6E-409C-BE32-E72D297353CC}">
                <c16:uniqueId val="{0000000E-381E-4B82-AB03-09B8A1C5D78E}"/>
              </c:ext>
            </c:extLst>
          </c:dPt>
          <c:dLbls>
            <c:delete val="1"/>
          </c:dLbls>
          <c:cat>
            <c:strLit>
              <c:ptCount val="8"/>
              <c:pt idx="0">
                <c:v>En situación de pobreza Menos de 15 horas</c:v>
              </c:pt>
              <c:pt idx="1">
                <c:v>En situación de pobreza De 15 a 34 horas</c:v>
              </c:pt>
              <c:pt idx="2">
                <c:v>En situación de pobreza De 35 a 48 horas</c:v>
              </c:pt>
              <c:pt idx="3">
                <c:v>En situación de pobreza Más de 48 horas</c:v>
              </c:pt>
              <c:pt idx="4">
                <c:v>En situación de no pobreza Menos de 15 horas</c:v>
              </c:pt>
              <c:pt idx="5">
                <c:v>En situación de no pobreza De 15 a 34 horas</c:v>
              </c:pt>
              <c:pt idx="6">
                <c:v>En situación de no pobreza De 35 a 48 horas</c:v>
              </c:pt>
              <c:pt idx="7">
                <c:v>En situación de no pobreza Más de 48 horas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TRA11_D!$J$44:$J$53</c15:sqref>
                  </c15:fullRef>
                </c:ext>
              </c:extLst>
              <c:f>(TRA11_D!$J$44:$J$47,TRA11_D!$J$49:$J$52)</c:f>
              <c:numCache>
                <c:formatCode>0.0</c:formatCode>
                <c:ptCount val="8"/>
                <c:pt idx="0">
                  <c:v>25.219528927104985</c:v>
                </c:pt>
                <c:pt idx="1">
                  <c:v>27.875881746943008</c:v>
                </c:pt>
                <c:pt idx="2">
                  <c:v>25.585932591306822</c:v>
                </c:pt>
                <c:pt idx="3">
                  <c:v>21.318656734645185</c:v>
                </c:pt>
                <c:pt idx="4">
                  <c:v>9.3620950581546403</c:v>
                </c:pt>
                <c:pt idx="5">
                  <c:v>21.409841345969198</c:v>
                </c:pt>
                <c:pt idx="6">
                  <c:v>46.038238729502574</c:v>
                </c:pt>
                <c:pt idx="7">
                  <c:v>23.189824866373588</c:v>
                </c:pt>
              </c:numCache>
            </c:numRef>
          </c:val>
          <c:smooth val="0"/>
          <c:extLst>
            <c:ext xmlns:c16="http://schemas.microsoft.com/office/drawing/2014/chart" uri="{C3380CC4-5D6E-409C-BE32-E72D297353CC}">
              <c16:uniqueId val="{00000024-4E3B-4E89-919C-DB6635A2CAE4}"/>
            </c:ext>
          </c:extLst>
        </c:ser>
        <c:ser>
          <c:idx val="4"/>
          <c:order val="5"/>
          <c:tx>
            <c:v>Hombres, 2020</c:v>
          </c:tx>
          <c:spPr>
            <a:ln w="9525">
              <a:solidFill>
                <a:srgbClr val="948A54"/>
              </a:solidFill>
              <a:prstDash val="sysDot"/>
            </a:ln>
          </c:spPr>
          <c:marker>
            <c:symbol val="circle"/>
            <c:size val="12"/>
            <c:spPr>
              <a:solidFill>
                <a:srgbClr val="EEECE1">
                  <a:lumMod val="50000"/>
                  <a:alpha val="80000"/>
                </a:srgbClr>
              </a:solidFill>
              <a:ln w="9525">
                <a:solidFill>
                  <a:srgbClr val="948A54"/>
                </a:solidFill>
                <a:prstDash val="sysDot"/>
              </a:ln>
            </c:spPr>
          </c:marker>
          <c:dPt>
            <c:idx val="3"/>
            <c:marker>
              <c:spPr>
                <a:solidFill>
                  <a:srgbClr val="948A54">
                    <a:alpha val="80000"/>
                  </a:srgbClr>
                </a:solidFill>
                <a:ln w="9525">
                  <a:solidFill>
                    <a:srgbClr val="948A54"/>
                  </a:solidFill>
                  <a:prstDash val="sysDot"/>
                </a:ln>
              </c:spPr>
            </c:marker>
            <c:bubble3D val="0"/>
            <c:extLst>
              <c:ext xmlns:c16="http://schemas.microsoft.com/office/drawing/2014/chart" uri="{C3380CC4-5D6E-409C-BE32-E72D297353CC}">
                <c16:uniqueId val="{00000010-381E-4B82-AB03-09B8A1C5D78E}"/>
              </c:ext>
            </c:extLst>
          </c:dPt>
          <c:dPt>
            <c:idx val="4"/>
            <c:marker>
              <c:spPr>
                <a:solidFill>
                  <a:srgbClr val="EEECE1">
                    <a:lumMod val="50000"/>
                    <a:alpha val="80000"/>
                  </a:srgbClr>
                </a:solidFill>
                <a:ln w="9525">
                  <a:noFill/>
                  <a:prstDash val="sysDot"/>
                </a:ln>
              </c:spPr>
            </c:marker>
            <c:bubble3D val="0"/>
            <c:spPr>
              <a:ln w="9525">
                <a:noFill/>
                <a:prstDash val="sysDot"/>
              </a:ln>
            </c:spPr>
            <c:extLst>
              <c:ext xmlns:c16="http://schemas.microsoft.com/office/drawing/2014/chart" uri="{C3380CC4-5D6E-409C-BE32-E72D297353CC}">
                <c16:uniqueId val="{00000011-381E-4B82-AB03-09B8A1C5D78E}"/>
              </c:ext>
            </c:extLst>
          </c:dPt>
          <c:dLbls>
            <c:delete val="1"/>
          </c:dLbls>
          <c:cat>
            <c:strLit>
              <c:ptCount val="8"/>
              <c:pt idx="0">
                <c:v>En situación de pobreza Menos de 15 horas</c:v>
              </c:pt>
              <c:pt idx="1">
                <c:v>En situación de pobreza De 15 a 34 horas</c:v>
              </c:pt>
              <c:pt idx="2">
                <c:v>En situación de pobreza De 35 a 48 horas</c:v>
              </c:pt>
              <c:pt idx="3">
                <c:v>En situación de pobreza Más de 48 horas</c:v>
              </c:pt>
              <c:pt idx="4">
                <c:v>En situación de no pobreza Menos de 15 horas</c:v>
              </c:pt>
              <c:pt idx="5">
                <c:v>En situación de no pobreza De 15 a 34 horas</c:v>
              </c:pt>
              <c:pt idx="6">
                <c:v>En situación de no pobreza De 35 a 48 horas</c:v>
              </c:pt>
              <c:pt idx="7">
                <c:v>En situación de no pobreza Más de 48 horas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TRA11_D!$L$44:$L$53</c15:sqref>
                  </c15:fullRef>
                </c:ext>
              </c:extLst>
              <c:f>(TRA11_D!$L$44:$L$47,TRA11_D!$L$49:$L$52)</c:f>
              <c:numCache>
                <c:formatCode>0.0</c:formatCode>
                <c:ptCount val="8"/>
                <c:pt idx="0">
                  <c:v>5.8710373483776852</c:v>
                </c:pt>
                <c:pt idx="1">
                  <c:v>18.590104736278146</c:v>
                </c:pt>
                <c:pt idx="2">
                  <c:v>38.618580315333837</c:v>
                </c:pt>
                <c:pt idx="3">
                  <c:v>36.920277600010323</c:v>
                </c:pt>
                <c:pt idx="4">
                  <c:v>3.4230038755615357</c:v>
                </c:pt>
                <c:pt idx="5">
                  <c:v>11.828492969558503</c:v>
                </c:pt>
                <c:pt idx="6">
                  <c:v>49.039796924313251</c:v>
                </c:pt>
                <c:pt idx="7">
                  <c:v>35.708706230566712</c:v>
                </c:pt>
              </c:numCache>
            </c:numRef>
          </c:val>
          <c:smooth val="0"/>
          <c:extLst>
            <c:ext xmlns:c16="http://schemas.microsoft.com/office/drawing/2014/chart" uri="{C3380CC4-5D6E-409C-BE32-E72D297353CC}">
              <c16:uniqueId val="{00000029-4E3B-4E89-919C-DB6635A2CAE4}"/>
            </c:ext>
          </c:extLst>
        </c:ser>
        <c:ser>
          <c:idx val="6"/>
          <c:order val="6"/>
          <c:tx>
            <c:v>Mujeres, 2020</c:v>
          </c:tx>
          <c:spPr>
            <a:ln w="9525">
              <a:solidFill>
                <a:srgbClr val="7030A0"/>
              </a:solidFill>
              <a:prstDash val="sysDot"/>
            </a:ln>
          </c:spPr>
          <c:marker>
            <c:symbol val="circle"/>
            <c:size val="12"/>
            <c:spPr>
              <a:solidFill>
                <a:srgbClr val="7030A0">
                  <a:alpha val="80000"/>
                </a:srgbClr>
              </a:solidFill>
              <a:ln w="9525">
                <a:solidFill>
                  <a:srgbClr val="7030A0"/>
                </a:solidFill>
                <a:prstDash val="sysDot"/>
              </a:ln>
            </c:spPr>
          </c:marker>
          <c:dPt>
            <c:idx val="4"/>
            <c:marker>
              <c:spPr>
                <a:solidFill>
                  <a:srgbClr val="7030A0">
                    <a:alpha val="80000"/>
                  </a:srgbClr>
                </a:solidFill>
                <a:ln w="9525">
                  <a:noFill/>
                  <a:prstDash val="sysDot"/>
                </a:ln>
              </c:spPr>
            </c:marker>
            <c:bubble3D val="0"/>
            <c:spPr>
              <a:ln w="9525">
                <a:noFill/>
                <a:prstDash val="sysDot"/>
              </a:ln>
            </c:spPr>
            <c:extLst>
              <c:ext xmlns:c16="http://schemas.microsoft.com/office/drawing/2014/chart" uri="{C3380CC4-5D6E-409C-BE32-E72D297353CC}">
                <c16:uniqueId val="{0000000F-381E-4B82-AB03-09B8A1C5D78E}"/>
              </c:ext>
            </c:extLst>
          </c:dPt>
          <c:dLbls>
            <c:delete val="1"/>
          </c:dLbls>
          <c:cat>
            <c:strLit>
              <c:ptCount val="8"/>
              <c:pt idx="0">
                <c:v>En situación de pobreza Menos de 15 horas</c:v>
              </c:pt>
              <c:pt idx="1">
                <c:v>En situación de pobreza De 15 a 34 horas</c:v>
              </c:pt>
              <c:pt idx="2">
                <c:v>En situación de pobreza De 35 a 48 horas</c:v>
              </c:pt>
              <c:pt idx="3">
                <c:v>En situación de pobreza Más de 48 horas</c:v>
              </c:pt>
              <c:pt idx="4">
                <c:v>En situación de no pobreza Menos de 15 horas</c:v>
              </c:pt>
              <c:pt idx="5">
                <c:v>En situación de no pobreza De 15 a 34 horas</c:v>
              </c:pt>
              <c:pt idx="6">
                <c:v>En situación de no pobreza De 35 a 48 horas</c:v>
              </c:pt>
              <c:pt idx="7">
                <c:v>En situación de no pobreza Más de 48 horas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TRA11_D!$M$44:$M$53</c15:sqref>
                  </c15:fullRef>
                </c:ext>
              </c:extLst>
              <c:f>(TRA11_D!$M$44:$M$47,TRA11_D!$M$49:$M$52)</c:f>
              <c:numCache>
                <c:formatCode>0.0</c:formatCode>
                <c:ptCount val="8"/>
                <c:pt idx="0">
                  <c:v>25.853763938537305</c:v>
                </c:pt>
                <c:pt idx="1">
                  <c:v>27.991305961794215</c:v>
                </c:pt>
                <c:pt idx="2">
                  <c:v>26.019543887833287</c:v>
                </c:pt>
                <c:pt idx="3">
                  <c:v>20.135386211835186</c:v>
                </c:pt>
                <c:pt idx="4">
                  <c:v>11.125953769996238</c:v>
                </c:pt>
                <c:pt idx="5">
                  <c:v>20.905984679630397</c:v>
                </c:pt>
                <c:pt idx="6">
                  <c:v>46.209617431832669</c:v>
                </c:pt>
                <c:pt idx="7">
                  <c:v>21.758444118540694</c:v>
                </c:pt>
              </c:numCache>
            </c:numRef>
          </c:val>
          <c:smooth val="0"/>
          <c:extLst>
            <c:ext xmlns:c16="http://schemas.microsoft.com/office/drawing/2014/chart" uri="{C3380CC4-5D6E-409C-BE32-E72D297353CC}">
              <c16:uniqueId val="{0000002A-4E3B-4E89-919C-DB6635A2CAE4}"/>
            </c:ext>
          </c:extLst>
        </c:ser>
        <c:ser>
          <c:idx val="7"/>
          <c:order val="7"/>
          <c:tx>
            <c:v>Hombres, 2022</c:v>
          </c:tx>
          <c:spPr>
            <a:ln w="12700" cmpd="sng">
              <a:solidFill>
                <a:srgbClr val="009999"/>
              </a:solidFill>
              <a:prstDash val="solid"/>
            </a:ln>
          </c:spPr>
          <c:marker>
            <c:symbol val="circle"/>
            <c:size val="12"/>
            <c:spPr>
              <a:solidFill>
                <a:srgbClr val="009999"/>
              </a:solidFill>
              <a:ln w="19050">
                <a:solidFill>
                  <a:srgbClr val="009999"/>
                </a:solidFill>
                <a:prstDash val="solid"/>
              </a:ln>
            </c:spPr>
          </c:marker>
          <c:dPt>
            <c:idx val="4"/>
            <c:marker>
              <c:spPr>
                <a:solidFill>
                  <a:srgbClr val="009999"/>
                </a:solidFill>
                <a:ln w="19050">
                  <a:noFill/>
                  <a:prstDash val="solid"/>
                </a:ln>
              </c:spPr>
            </c:marker>
            <c:bubble3D val="0"/>
            <c:spPr>
              <a:ln w="12700" cmpd="sng">
                <a:noFill/>
                <a:prstDash val="solid"/>
              </a:ln>
            </c:spPr>
            <c:extLst>
              <c:ext xmlns:c16="http://schemas.microsoft.com/office/drawing/2014/chart" uri="{C3380CC4-5D6E-409C-BE32-E72D297353CC}">
                <c16:uniqueId val="{00000031-4E3B-4E89-919C-DB6635A2CAE4}"/>
              </c:ext>
            </c:extLst>
          </c:dPt>
          <c:dLbls>
            <c:dLbl>
              <c:idx val="2"/>
              <c:layout>
                <c:manualLayout>
                  <c:x val="0"/>
                  <c:y val="-3.96932792061344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4E3B-4E89-919C-DB6635A2CAE4}"/>
                </c:ext>
              </c:extLst>
            </c:dLbl>
            <c:dLbl>
              <c:idx val="6"/>
              <c:layout>
                <c:manualLayout>
                  <c:x val="-2.2475374379382743E-2"/>
                  <c:y val="-3.2013096645693309E-2"/>
                </c:manualLayout>
              </c:layout>
              <c:spPr>
                <a:noFill/>
                <a:ln>
                  <a:noFill/>
                </a:ln>
                <a:effectLst/>
              </c:spPr>
              <c:txPr>
                <a:bodyPr wrap="square" lIns="38100" tIns="19050" rIns="38100" bIns="19050" anchor="ctr">
                  <a:noAutofit/>
                </a:bodyPr>
                <a:lstStyle/>
                <a:p>
                  <a:pPr>
                    <a:defRPr sz="1200" b="0">
                      <a:solidFill>
                        <a:srgbClr val="009999"/>
                      </a:solidFill>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9427669186695225E-2"/>
                      <c:h val="2.875063485805817E-2"/>
                    </c:manualLayout>
                  </c15:layout>
                </c:ext>
                <c:ext xmlns:c16="http://schemas.microsoft.com/office/drawing/2014/chart" uri="{C3380CC4-5D6E-409C-BE32-E72D297353CC}">
                  <c16:uniqueId val="{00000040-4E3B-4E89-919C-DB6635A2CAE4}"/>
                </c:ext>
              </c:extLst>
            </c:dLbl>
            <c:spPr>
              <a:noFill/>
              <a:ln>
                <a:noFill/>
              </a:ln>
              <a:effectLst/>
            </c:spPr>
            <c:txPr>
              <a:bodyPr wrap="square" lIns="38100" tIns="19050" rIns="38100" bIns="19050" anchor="ctr">
                <a:spAutoFit/>
              </a:bodyPr>
              <a:lstStyle/>
              <a:p>
                <a:pPr>
                  <a:defRPr sz="1200" b="0">
                    <a:solidFill>
                      <a:srgbClr val="009999"/>
                    </a:solidFill>
                  </a:defRPr>
                </a:pPr>
                <a:endParaRPr lang="es-MX"/>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noFill/>
                    </a:ln>
                  </c:spPr>
                </c15:leaderLines>
              </c:ext>
            </c:extLst>
          </c:dLbls>
          <c:cat>
            <c:strLit>
              <c:ptCount val="8"/>
              <c:pt idx="0">
                <c:v>En situación de pobreza Menos de 15 horas</c:v>
              </c:pt>
              <c:pt idx="1">
                <c:v>En situación de pobreza De 15 a 34 horas</c:v>
              </c:pt>
              <c:pt idx="2">
                <c:v>En situación de pobreza De 35 a 48 horas</c:v>
              </c:pt>
              <c:pt idx="3">
                <c:v>En situación de pobreza Más de 48 horas</c:v>
              </c:pt>
              <c:pt idx="4">
                <c:v>En situación de no pobreza Menos de 15 horas</c:v>
              </c:pt>
              <c:pt idx="5">
                <c:v>En situación de no pobreza De 15 a 34 horas</c:v>
              </c:pt>
              <c:pt idx="6">
                <c:v>En situación de no pobreza De 35 a 48 horas</c:v>
              </c:pt>
              <c:pt idx="7">
                <c:v>En situación de no pobreza Más de 48 horas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TRA11_D!$O$44:$O$53</c15:sqref>
                  </c15:fullRef>
                </c:ext>
              </c:extLst>
              <c:f>(TRA11_D!$O$44:$O$47,TRA11_D!$O$49:$O$52)</c:f>
              <c:numCache>
                <c:formatCode>0.0</c:formatCode>
                <c:ptCount val="8"/>
                <c:pt idx="0">
                  <c:v>4.7435276924178194</c:v>
                </c:pt>
                <c:pt idx="1">
                  <c:v>16.640986006538348</c:v>
                </c:pt>
                <c:pt idx="2">
                  <c:v>38.784319154556698</c:v>
                </c:pt>
                <c:pt idx="3">
                  <c:v>39.831167146487132</c:v>
                </c:pt>
                <c:pt idx="4">
                  <c:v>2.8671530168690307</c:v>
                </c:pt>
                <c:pt idx="5">
                  <c:v>10.268190588054447</c:v>
                </c:pt>
                <c:pt idx="6">
                  <c:v>49.09873546319708</c:v>
                </c:pt>
                <c:pt idx="7">
                  <c:v>37.765920931879435</c:v>
                </c:pt>
              </c:numCache>
            </c:numRef>
          </c:val>
          <c:smooth val="0"/>
          <c:extLst>
            <c:ext xmlns:c16="http://schemas.microsoft.com/office/drawing/2014/chart" uri="{C3380CC4-5D6E-409C-BE32-E72D297353CC}">
              <c16:uniqueId val="{0000002B-4E3B-4E89-919C-DB6635A2CAE4}"/>
            </c:ext>
          </c:extLst>
        </c:ser>
        <c:ser>
          <c:idx val="8"/>
          <c:order val="8"/>
          <c:tx>
            <c:v>Mujeres, 2022</c:v>
          </c:tx>
          <c:spPr>
            <a:ln w="12700">
              <a:solidFill>
                <a:srgbClr val="9900FF"/>
              </a:solidFill>
              <a:prstDash val="solid"/>
            </a:ln>
          </c:spPr>
          <c:marker>
            <c:symbol val="circle"/>
            <c:size val="14"/>
            <c:spPr>
              <a:solidFill>
                <a:srgbClr val="9900CC"/>
              </a:solidFill>
              <a:ln w="12700">
                <a:solidFill>
                  <a:srgbClr val="9900FF"/>
                </a:solidFill>
                <a:prstDash val="solid"/>
              </a:ln>
            </c:spPr>
          </c:marker>
          <c:dPt>
            <c:idx val="4"/>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32-4E3B-4E89-919C-DB6635A2CAE4}"/>
              </c:ext>
            </c:extLst>
          </c:dPt>
          <c:dLbls>
            <c:dLbl>
              <c:idx val="1"/>
              <c:layout>
                <c:manualLayout>
                  <c:x val="-4.6717959930602021E-3"/>
                  <c:y val="-1.65972532775303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4E3B-4E89-919C-DB6635A2CAE4}"/>
                </c:ext>
              </c:extLst>
            </c:dLbl>
            <c:dLbl>
              <c:idx val="5"/>
              <c:layout>
                <c:manualLayout>
                  <c:x val="-1.0399429498405374E-2"/>
                  <c:y val="1.76325324373013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4E3B-4E89-919C-DB6635A2CAE4}"/>
                </c:ext>
              </c:extLst>
            </c:dLbl>
            <c:dLbl>
              <c:idx val="6"/>
              <c:layout>
                <c:manualLayout>
                  <c:x val="-4.7254678285005951E-3"/>
                  <c:y val="5.42790058430055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4E3B-4E89-919C-DB6635A2CAE4}"/>
                </c:ext>
              </c:extLst>
            </c:dLbl>
            <c:spPr>
              <a:noFill/>
              <a:ln>
                <a:noFill/>
              </a:ln>
              <a:effectLst/>
            </c:spPr>
            <c:txPr>
              <a:bodyPr wrap="square" lIns="38100" tIns="19050" rIns="38100" bIns="19050" anchor="ctr">
                <a:spAutoFit/>
              </a:bodyPr>
              <a:lstStyle/>
              <a:p>
                <a:pPr>
                  <a:defRPr sz="1200" b="0" i="0">
                    <a:solidFill>
                      <a:srgbClr val="9900FF"/>
                    </a:solidFill>
                  </a:defRPr>
                </a:pPr>
                <a:endParaRPr lang="es-MX"/>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8"/>
              <c:pt idx="0">
                <c:v>En situación de pobreza Menos de 15 horas</c:v>
              </c:pt>
              <c:pt idx="1">
                <c:v>En situación de pobreza De 15 a 34 horas</c:v>
              </c:pt>
              <c:pt idx="2">
                <c:v>En situación de pobreza De 35 a 48 horas</c:v>
              </c:pt>
              <c:pt idx="3">
                <c:v>En situación de pobreza Más de 48 horas</c:v>
              </c:pt>
              <c:pt idx="4">
                <c:v>En situación de no pobreza Menos de 15 horas</c:v>
              </c:pt>
              <c:pt idx="5">
                <c:v>En situación de no pobreza De 15 a 34 horas</c:v>
              </c:pt>
              <c:pt idx="6">
                <c:v>En situación de no pobreza De 35 a 48 horas</c:v>
              </c:pt>
              <c:pt idx="7">
                <c:v>En situación de no pobreza Más de 48 horas</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TRA11_D!$P$44:$P$53</c15:sqref>
                  </c15:fullRef>
                </c:ext>
              </c:extLst>
              <c:f>(TRA11_D!$P$44:$P$47,TRA11_D!$P$49:$P$52)</c:f>
              <c:numCache>
                <c:formatCode>0.0</c:formatCode>
                <c:ptCount val="8"/>
                <c:pt idx="0">
                  <c:v>20.901824159430916</c:v>
                </c:pt>
                <c:pt idx="1">
                  <c:v>29.005712827366249</c:v>
                </c:pt>
                <c:pt idx="2">
                  <c:v>27.824967598785022</c:v>
                </c:pt>
                <c:pt idx="3">
                  <c:v>22.267495414417812</c:v>
                </c:pt>
                <c:pt idx="4">
                  <c:v>9.0583597782936121</c:v>
                </c:pt>
                <c:pt idx="5">
                  <c:v>20.992288579601702</c:v>
                </c:pt>
                <c:pt idx="6">
                  <c:v>46.994361211331345</c:v>
                </c:pt>
                <c:pt idx="7">
                  <c:v>22.954990430773336</c:v>
                </c:pt>
              </c:numCache>
            </c:numRef>
          </c:val>
          <c:smooth val="0"/>
          <c:extLst>
            <c:ext xmlns:c16="http://schemas.microsoft.com/office/drawing/2014/chart" uri="{C3380CC4-5D6E-409C-BE32-E72D297353CC}">
              <c16:uniqueId val="{0000002C-4E3B-4E89-919C-DB6635A2CAE4}"/>
            </c:ext>
          </c:extLst>
        </c:ser>
        <c:dLbls>
          <c:showLegendKey val="0"/>
          <c:showVal val="1"/>
          <c:showCatName val="0"/>
          <c:showSerName val="0"/>
          <c:showPercent val="0"/>
          <c:showBubbleSize val="0"/>
        </c:dLbls>
        <c:marker val="1"/>
        <c:smooth val="0"/>
        <c:axId val="443098400"/>
        <c:axId val="443098792"/>
        <c:extLst>
          <c:ext xmlns:c15="http://schemas.microsoft.com/office/drawing/2012/chart" uri="{02D57815-91ED-43cb-92C2-25804820EDAC}">
            <c15:filteredLineSeries>
              <c15:ser>
                <c:idx val="0"/>
                <c:order val="2"/>
                <c:tx>
                  <c:v>Brecha</c:v>
                </c:tx>
                <c:spPr>
                  <a:ln>
                    <a:noFill/>
                  </a:ln>
                </c:spPr>
                <c:marker>
                  <c:spPr>
                    <a:noFill/>
                    <a:ln>
                      <a:noFill/>
                    </a:ln>
                  </c:spPr>
                </c:marker>
                <c:dLbls>
                  <c:dLbl>
                    <c:idx val="0"/>
                    <c:tx>
                      <c:rich>
                        <a:bodyPr/>
                        <a:lstStyle/>
                        <a:p>
                          <a:fld id="{0CABA152-CBD7-4CB8-815C-952F0530FB07}"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9-4E3B-4E89-919C-DB6635A2CAE4}"/>
                      </c:ext>
                    </c:extLst>
                  </c:dLbl>
                  <c:dLbl>
                    <c:idx val="1"/>
                    <c:tx>
                      <c:rich>
                        <a:bodyPr/>
                        <a:lstStyle/>
                        <a:p>
                          <a:fld id="{D5B615AD-A27B-4487-80BB-6CBBD8615146}"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A-4E3B-4E89-919C-DB6635A2CAE4}"/>
                      </c:ext>
                    </c:extLst>
                  </c:dLbl>
                  <c:dLbl>
                    <c:idx val="2"/>
                    <c:tx>
                      <c:rich>
                        <a:bodyPr/>
                        <a:lstStyle/>
                        <a:p>
                          <a:fld id="{BD51ACD7-9FD5-4D2A-AE0C-622E184376BF}"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B-4E3B-4E89-919C-DB6635A2CAE4}"/>
                      </c:ext>
                    </c:extLst>
                  </c:dLbl>
                  <c:dLbl>
                    <c:idx val="3"/>
                    <c:tx>
                      <c:rich>
                        <a:bodyPr/>
                        <a:lstStyle/>
                        <a:p>
                          <a:fld id="{99ABF0A5-455C-43B8-85EF-CD36ED2C6694}"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C-4E3B-4E89-919C-DB6635A2CAE4}"/>
                      </c:ext>
                    </c:extLst>
                  </c:dLbl>
                  <c:dLbl>
                    <c:idx val="4"/>
                    <c:tx>
                      <c:rich>
                        <a:bodyPr/>
                        <a:lstStyle/>
                        <a:p>
                          <a:fld id="{E9F74C0A-688D-44EB-8166-73CFA0EEDC22}"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E-4E3B-4E89-919C-DB6635A2CAE4}"/>
                      </c:ext>
                    </c:extLst>
                  </c:dLbl>
                  <c:dLbl>
                    <c:idx val="5"/>
                    <c:tx>
                      <c:rich>
                        <a:bodyPr/>
                        <a:lstStyle/>
                        <a:p>
                          <a:fld id="{96852188-AB29-42EE-8C22-14DE07D49637}"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1F-4E3B-4E89-919C-DB6635A2CAE4}"/>
                      </c:ext>
                    </c:extLst>
                  </c:dLbl>
                  <c:dLbl>
                    <c:idx val="6"/>
                    <c:tx>
                      <c:rich>
                        <a:bodyPr/>
                        <a:lstStyle/>
                        <a:p>
                          <a:fld id="{AA2E5B68-C17D-4E01-89FD-00CD60E326A4}"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20-4E3B-4E89-919C-DB6635A2CAE4}"/>
                      </c:ext>
                    </c:extLst>
                  </c:dLbl>
                  <c:dLbl>
                    <c:idx val="7"/>
                    <c:tx>
                      <c:rich>
                        <a:bodyPr/>
                        <a:lstStyle/>
                        <a:p>
                          <a:fld id="{D46F2F03-D53C-4C3D-8F66-C00EF5C7D44A}"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21-4E3B-4E89-919C-DB6635A2CAE4}"/>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uri="{CE6537A1-D6FC-4f65-9D91-7224C49458BB}">
                      <c15:showDataLabelsRange val="1"/>
                      <c15:showLeaderLines val="1"/>
                    </c:ext>
                  </c:extLst>
                </c:dLbls>
                <c:val>
                  <c:numRef>
                    <c:extLst>
                      <c:ext uri="{02D57815-91ED-43cb-92C2-25804820EDAC}">
                        <c15:fullRef>
                          <c15:sqref>TRA11_D!$F$79:$F$88</c15:sqref>
                        </c15:fullRef>
                        <c15:formulaRef>
                          <c15:sqref>(TRA11_D!$F$79:$F$82,TRA11_D!$F$84:$F$87)</c15:sqref>
                        </c15:formulaRef>
                      </c:ext>
                    </c:extLst>
                    <c:numCache>
                      <c:formatCode>0.0</c:formatCode>
                      <c:ptCount val="8"/>
                      <c:pt idx="0">
                        <c:v>15.020552488921554</c:v>
                      </c:pt>
                      <c:pt idx="1">
                        <c:v>22.618793572315646</c:v>
                      </c:pt>
                      <c:pt idx="2">
                        <c:v>31.730421124908766</c:v>
                      </c:pt>
                      <c:pt idx="3">
                        <c:v>30.630232813854036</c:v>
                      </c:pt>
                      <c:pt idx="4">
                        <c:v>6.6299180131505517</c:v>
                      </c:pt>
                      <c:pt idx="5">
                        <c:v>15.007807562814646</c:v>
                      </c:pt>
                      <c:pt idx="6">
                        <c:v>46.042161143267862</c:v>
                      </c:pt>
                      <c:pt idx="7">
                        <c:v>32.32011328076694</c:v>
                      </c:pt>
                    </c:numCache>
                  </c:numRef>
                </c:val>
                <c:smooth val="0"/>
                <c:extLst>
                  <c:ext uri="{02D57815-91ED-43cb-92C2-25804820EDAC}">
                    <c15:datalabelsRange>
                      <c15:f>TRA11_D!$F$91:$F$100</c15:f>
                      <c15:dlblRangeCache>
                        <c:ptCount val="10"/>
                        <c:pt idx="0">
                          <c:v>19.3</c:v>
                        </c:pt>
                        <c:pt idx="1">
                          <c:v>10.8</c:v>
                        </c:pt>
                        <c:pt idx="2">
                          <c:v>-10.9</c:v>
                        </c:pt>
                        <c:pt idx="3">
                          <c:v>-19.2</c:v>
                        </c:pt>
                        <c:pt idx="4">
                          <c:v>0.0</c:v>
                        </c:pt>
                        <c:pt idx="5">
                          <c:v>7.3</c:v>
                        </c:pt>
                        <c:pt idx="6">
                          <c:v>10.7</c:v>
                        </c:pt>
                        <c:pt idx="7">
                          <c:v>-1.3</c:v>
                        </c:pt>
                        <c:pt idx="8">
                          <c:v>-16.7</c:v>
                        </c:pt>
                        <c:pt idx="9">
                          <c:v>0.0</c:v>
                        </c:pt>
                      </c15:dlblRangeCache>
                    </c15:datalabelsRange>
                  </c:ext>
                  <c:ext xmlns:c16="http://schemas.microsoft.com/office/drawing/2014/chart" uri="{C3380CC4-5D6E-409C-BE32-E72D297353CC}">
                    <c16:uniqueId val="{00000018-4E3B-4E89-919C-DB6635A2CAE4}"/>
                  </c:ext>
                </c:extLst>
              </c15:ser>
            </c15:filteredLineSeries>
          </c:ext>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55"/>
          <c:min val="0"/>
        </c:scaling>
        <c:delete val="0"/>
        <c:axPos val="l"/>
        <c:numFmt formatCode="0" sourceLinked="0"/>
        <c:majorTickMark val="out"/>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25400">
          <a:noFill/>
        </a:ln>
      </c:spPr>
    </c:plotArea>
    <c:legend>
      <c:legendPos val="r"/>
      <c:layout>
        <c:manualLayout>
          <c:xMode val="edge"/>
          <c:yMode val="edge"/>
          <c:x val="0.91308689455493364"/>
          <c:y val="0.12600422968086789"/>
          <c:w val="8.225714704279187E-2"/>
          <c:h val="0.7268193802904873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433046244453968E-2"/>
          <c:y val="0.12833003690376066"/>
          <c:w val="0.93661875286227125"/>
          <c:h val="0.70826186842735706"/>
        </c:manualLayout>
      </c:layout>
      <c:lineChart>
        <c:grouping val="standard"/>
        <c:varyColors val="0"/>
        <c:ser>
          <c:idx val="0"/>
          <c:order val="0"/>
          <c:tx>
            <c:strRef>
              <c:f>TRA12_D!$G$36</c:f>
              <c:strCache>
                <c:ptCount val="1"/>
                <c:pt idx="0">
                  <c:v>Mujeres</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030A0"/>
                  </a:solidFill>
                </a:ln>
              </c:spPr>
            </c:marker>
            <c:bubble3D val="0"/>
            <c:extLst>
              <c:ext xmlns:c16="http://schemas.microsoft.com/office/drawing/2014/chart" uri="{C3380CC4-5D6E-409C-BE32-E72D297353CC}">
                <c16:uniqueId val="{00000001-9C9D-4DA8-B78D-CDE96378F1CC}"/>
              </c:ext>
            </c:extLst>
          </c:dPt>
          <c:dPt>
            <c:idx val="4"/>
            <c:bubble3D val="0"/>
            <c:spPr>
              <a:ln w="12700">
                <a:noFill/>
                <a:prstDash val="dash"/>
              </a:ln>
            </c:spPr>
            <c:extLst>
              <c:ext xmlns:c16="http://schemas.microsoft.com/office/drawing/2014/chart" uri="{C3380CC4-5D6E-409C-BE32-E72D297353CC}">
                <c16:uniqueId val="{00000004-257D-4432-BC70-40112168671A}"/>
              </c:ext>
            </c:extLst>
          </c:dPt>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TRA12_D!$D$94:$K$95</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(TRA12_D!$G$44,TRA12_D!$J$44,TRA12_D!$M$44,TRA12_D!$P$44,TRA12_D!$G$48,TRA12_D!$J$48,TRA12_D!$M$48,TRA12_D!$P$48)</c:f>
              <c:numCache>
                <c:formatCode>0.0</c:formatCode>
                <c:ptCount val="8"/>
                <c:pt idx="0">
                  <c:v>17.002180237474072</c:v>
                </c:pt>
                <c:pt idx="1">
                  <c:v>16.497760977693694</c:v>
                </c:pt>
                <c:pt idx="2">
                  <c:v>19.145104940193562</c:v>
                </c:pt>
                <c:pt idx="3">
                  <c:v>16.105635634106019</c:v>
                </c:pt>
                <c:pt idx="4">
                  <c:v>4.3105239804554421</c:v>
                </c:pt>
                <c:pt idx="5">
                  <c:v>4.6416950534237076</c:v>
                </c:pt>
                <c:pt idx="6">
                  <c:v>4.8999383976871824</c:v>
                </c:pt>
                <c:pt idx="7">
                  <c:v>4.1864652834712821</c:v>
                </c:pt>
              </c:numCache>
            </c:numRef>
          </c:val>
          <c:smooth val="0"/>
          <c:extLst>
            <c:ext xmlns:c16="http://schemas.microsoft.com/office/drawing/2014/chart" uri="{C3380CC4-5D6E-409C-BE32-E72D297353CC}">
              <c16:uniqueId val="{00000002-9C9D-4DA8-B78D-CDE96378F1CC}"/>
            </c:ext>
          </c:extLst>
        </c:ser>
        <c:ser>
          <c:idx val="1"/>
          <c:order val="1"/>
          <c:tx>
            <c:strRef>
              <c:f>TRA12_D!$F$36</c:f>
              <c:strCache>
                <c:ptCount val="1"/>
                <c:pt idx="0">
                  <c:v>Hombres</c:v>
                </c:pt>
              </c:strCache>
            </c:strRef>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D6AC82"/>
                  </a:solidFill>
                </a:ln>
              </c:spPr>
            </c:marker>
            <c:bubble3D val="0"/>
            <c:spPr>
              <a:ln w="12700">
                <a:solidFill>
                  <a:srgbClr val="D6AC82"/>
                </a:solidFill>
                <a:prstDash val="dash"/>
              </a:ln>
            </c:spPr>
            <c:extLst>
              <c:ext xmlns:c16="http://schemas.microsoft.com/office/drawing/2014/chart" uri="{C3380CC4-5D6E-409C-BE32-E72D297353CC}">
                <c16:uniqueId val="{00000004-9C9D-4DA8-B78D-CDE96378F1CC}"/>
              </c:ext>
            </c:extLst>
          </c:dPt>
          <c:dPt>
            <c:idx val="4"/>
            <c:bubble3D val="0"/>
            <c:spPr>
              <a:ln w="12700">
                <a:noFill/>
                <a:prstDash val="dash"/>
              </a:ln>
            </c:spPr>
            <c:extLst>
              <c:ext xmlns:c16="http://schemas.microsoft.com/office/drawing/2014/chart" uri="{C3380CC4-5D6E-409C-BE32-E72D297353CC}">
                <c16:uniqueId val="{0000000E-9C9D-4DA8-B78D-CDE96378F1CC}"/>
              </c:ext>
            </c:extLst>
          </c:dPt>
          <c:dLbls>
            <c:dLbl>
              <c:idx val="3"/>
              <c:layout>
                <c:manualLayout>
                  <c:x val="-2.2853259665243535E-2"/>
                  <c:y val="2.2781306752399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C9D-4DA8-B78D-CDE96378F1CC}"/>
                </c:ext>
              </c:extLst>
            </c:dLbl>
            <c:dLbl>
              <c:idx val="4"/>
              <c:layout>
                <c:manualLayout>
                  <c:x val="-2.7410458308096103E-2"/>
                  <c:y val="3.2824678306418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C9D-4DA8-B78D-CDE96378F1CC}"/>
                </c:ext>
              </c:extLst>
            </c:dLbl>
            <c:dLbl>
              <c:idx val="5"/>
              <c:layout>
                <c:manualLayout>
                  <c:x val="-2.4325661215424902E-2"/>
                  <c:y val="2.44639103664116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FC7-4142-BB22-669358B3D6F7}"/>
                </c:ext>
              </c:extLst>
            </c:dLbl>
            <c:dLbl>
              <c:idx val="7"/>
              <c:layout>
                <c:manualLayout>
                  <c:x val="-2.3062051577511535E-2"/>
                  <c:y val="2.94489494872304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52E-48B7-BBC3-5BC6A4862EAC}"/>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TRA12_D!$D$94:$K$95</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(TRA12_D!$F$44,TRA12_D!$I$44,TRA12_D!$L$44,TRA12_D!$O$44,TRA12_D!$F$48,TRA12_D!$I$48,TRA12_D!$L$48,TRA12_D!$O$48)</c:f>
              <c:numCache>
                <c:formatCode>0.0</c:formatCode>
                <c:ptCount val="8"/>
                <c:pt idx="0">
                  <c:v>7.2018140467495231</c:v>
                </c:pt>
                <c:pt idx="1">
                  <c:v>7.3190337799165368</c:v>
                </c:pt>
                <c:pt idx="2">
                  <c:v>8.4648047379176869</c:v>
                </c:pt>
                <c:pt idx="3">
                  <c:v>6.7673375705534387</c:v>
                </c:pt>
                <c:pt idx="4">
                  <c:v>2.0417434601382567</c:v>
                </c:pt>
                <c:pt idx="5">
                  <c:v>2.0101344879646015</c:v>
                </c:pt>
                <c:pt idx="6">
                  <c:v>2.5195888719419295</c:v>
                </c:pt>
                <c:pt idx="7">
                  <c:v>2.1030608909461788</c:v>
                </c:pt>
              </c:numCache>
            </c:numRef>
          </c:val>
          <c:smooth val="0"/>
          <c:extLst>
            <c:ext xmlns:c16="http://schemas.microsoft.com/office/drawing/2014/chart" uri="{C3380CC4-5D6E-409C-BE32-E72D297353CC}">
              <c16:uniqueId val="{00000005-9C9D-4DA8-B78D-CDE96378F1CC}"/>
            </c:ext>
          </c:extLst>
        </c:ser>
        <c:ser>
          <c:idx val="2"/>
          <c:order val="2"/>
          <c:tx>
            <c:v>Brecha</c:v>
          </c:tx>
          <c:spPr>
            <a:ln>
              <a:noFill/>
            </a:ln>
          </c:spPr>
          <c:marker>
            <c:spPr>
              <a:noFill/>
              <a:ln>
                <a:noFill/>
              </a:ln>
            </c:spPr>
          </c:marker>
          <c:dLbls>
            <c:dLbl>
              <c:idx val="0"/>
              <c:tx>
                <c:rich>
                  <a:bodyPr/>
                  <a:lstStyle/>
                  <a:p>
                    <a:fld id="{D55AA199-0A18-4A51-A71C-B7A4570A886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9C9D-4DA8-B78D-CDE96378F1CC}"/>
                </c:ext>
              </c:extLst>
            </c:dLbl>
            <c:dLbl>
              <c:idx val="1"/>
              <c:tx>
                <c:rich>
                  <a:bodyPr/>
                  <a:lstStyle/>
                  <a:p>
                    <a:fld id="{BEEB31FF-D1D5-465D-95D0-C9B1DC93485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9C9D-4DA8-B78D-CDE96378F1CC}"/>
                </c:ext>
              </c:extLst>
            </c:dLbl>
            <c:dLbl>
              <c:idx val="2"/>
              <c:layout>
                <c:manualLayout>
                  <c:x val="-6.3191153238546603E-3"/>
                  <c:y val="-6.1823792131859602E-3"/>
                </c:manualLayout>
              </c:layout>
              <c:tx>
                <c:rich>
                  <a:bodyPr/>
                  <a:lstStyle/>
                  <a:p>
                    <a:fld id="{E30A651B-0543-4C76-A25E-04D628BB1ED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9C9D-4DA8-B78D-CDE96378F1CC}"/>
                </c:ext>
              </c:extLst>
            </c:dLbl>
            <c:dLbl>
              <c:idx val="3"/>
              <c:tx>
                <c:rich>
                  <a:bodyPr/>
                  <a:lstStyle/>
                  <a:p>
                    <a:fld id="{4AF00566-220B-4364-A206-26D3107D74D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9C9D-4DA8-B78D-CDE96378F1CC}"/>
                </c:ext>
              </c:extLst>
            </c:dLbl>
            <c:dLbl>
              <c:idx val="4"/>
              <c:tx>
                <c:rich>
                  <a:bodyPr/>
                  <a:lstStyle/>
                  <a:p>
                    <a:fld id="{72F77EF8-9C94-4A79-A53A-B5C989FBA79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9C9D-4DA8-B78D-CDE96378F1CC}"/>
                </c:ext>
              </c:extLst>
            </c:dLbl>
            <c:dLbl>
              <c:idx val="5"/>
              <c:tx>
                <c:rich>
                  <a:bodyPr/>
                  <a:lstStyle/>
                  <a:p>
                    <a:fld id="{D0F38DBD-23ED-46B6-9779-A44FD04732F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9C9D-4DA8-B78D-CDE96378F1CC}"/>
                </c:ext>
              </c:extLst>
            </c:dLbl>
            <c:dLbl>
              <c:idx val="6"/>
              <c:tx>
                <c:rich>
                  <a:bodyPr/>
                  <a:lstStyle/>
                  <a:p>
                    <a:fld id="{94165C7B-B28B-43C8-923C-AC8E4367473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0F4A-4BFF-B4C7-CE9477131FBD}"/>
                </c:ext>
              </c:extLst>
            </c:dLbl>
            <c:dLbl>
              <c:idx val="7"/>
              <c:layout>
                <c:manualLayout>
                  <c:x val="-3.8222863572667984E-3"/>
                  <c:y val="0"/>
                </c:manualLayout>
              </c:layout>
              <c:tx>
                <c:rich>
                  <a:bodyPr/>
                  <a:lstStyle/>
                  <a:p>
                    <a:fld id="{EB143241-EABB-4D67-AF8C-BA92124455F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0F4A-4BFF-B4C7-CE9477131FBD}"/>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TRA12_D!$D$94:$K$95</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(TRA12_D!$H$77:$K$77,TRA12_D!$H$81:$K$81)</c:f>
              <c:numCache>
                <c:formatCode>0.0</c:formatCode>
                <c:ptCount val="8"/>
                <c:pt idx="0">
                  <c:v>12.101997142111797</c:v>
                </c:pt>
                <c:pt idx="1">
                  <c:v>11.908397378805116</c:v>
                </c:pt>
                <c:pt idx="2">
                  <c:v>13.804954839055625</c:v>
                </c:pt>
                <c:pt idx="3">
                  <c:v>11.43648660232973</c:v>
                </c:pt>
                <c:pt idx="4">
                  <c:v>3.1761337202968494</c:v>
                </c:pt>
                <c:pt idx="5">
                  <c:v>3.3259147706941548</c:v>
                </c:pt>
                <c:pt idx="6">
                  <c:v>3.7097636348145562</c:v>
                </c:pt>
                <c:pt idx="7">
                  <c:v>3.1447630872087302</c:v>
                </c:pt>
              </c:numCache>
            </c:numRef>
          </c:val>
          <c:smooth val="0"/>
          <c:extLst>
            <c:ext xmlns:c15="http://schemas.microsoft.com/office/drawing/2012/chart" uri="{02D57815-91ED-43cb-92C2-25804820EDAC}">
              <c15:datalabelsRange>
                <c15:f>(TRA12_D!$E$25:$H$25,TRA12_D!$E$29:$H$29)</c15:f>
                <c15:dlblRangeCache>
                  <c:ptCount val="8"/>
                  <c:pt idx="0">
                    <c:v>9.8</c:v>
                  </c:pt>
                  <c:pt idx="1">
                    <c:v>9.2</c:v>
                  </c:pt>
                  <c:pt idx="2">
                    <c:v>10.7</c:v>
                  </c:pt>
                  <c:pt idx="3">
                    <c:v>9.3</c:v>
                  </c:pt>
                  <c:pt idx="4">
                    <c:v>2.3</c:v>
                  </c:pt>
                  <c:pt idx="5">
                    <c:v>2.6</c:v>
                  </c:pt>
                  <c:pt idx="6">
                    <c:v>2.4</c:v>
                  </c:pt>
                  <c:pt idx="7">
                    <c:v>2.1</c:v>
                  </c:pt>
                </c15:dlblRangeCache>
              </c15:datalabelsRange>
            </c:ext>
            <c:ext xmlns:c16="http://schemas.microsoft.com/office/drawing/2014/chart" uri="{C3380CC4-5D6E-409C-BE32-E72D297353CC}">
              <c16:uniqueId val="{0000000C-9C9D-4DA8-B78D-CDE96378F1CC}"/>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30"/>
        </c:scaling>
        <c:delete val="0"/>
        <c:axPos val="l"/>
        <c:title>
          <c:tx>
            <c:rich>
              <a:bodyPr rot="-5400000" vert="horz"/>
              <a:lstStyle/>
              <a:p>
                <a:pPr>
                  <a:defRPr sz="1200" b="1">
                    <a:solidFill>
                      <a:srgbClr val="002060"/>
                    </a:solidFill>
                  </a:defRPr>
                </a:pPr>
                <a:r>
                  <a:rPr lang="en-US" sz="1200" b="1">
                    <a:solidFill>
                      <a:srgbClr val="002060"/>
                    </a:solidFill>
                  </a:rPr>
                  <a:t>Porcentaje</a:t>
                </a:r>
              </a:p>
            </c:rich>
          </c:tx>
          <c:layout>
            <c:manualLayout>
              <c:xMode val="edge"/>
              <c:yMode val="edge"/>
              <c:x val="1.4507098432583578E-4"/>
              <c:y val="0.3835794179207668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3520448311690878"/>
          <c:y val="8.9885009751107275E-2"/>
          <c:w val="0.21782713576987847"/>
          <c:h val="4.0000732827423641E-2"/>
        </c:manualLayout>
      </c:layout>
      <c:overlay val="0"/>
      <c:spPr>
        <a:noFill/>
      </c:spPr>
      <c:txPr>
        <a:bodyPr/>
        <a:lstStyle/>
        <a:p>
          <a:pPr>
            <a:defRPr sz="1200" b="0">
              <a:solidFill>
                <a:sysClr val="windowText" lastClr="00000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885198864853528E-2"/>
          <c:y val="0.14337489595329456"/>
          <c:w val="0.94455161094256734"/>
          <c:h val="0.66284227292815467"/>
        </c:manualLayout>
      </c:layout>
      <c:lineChart>
        <c:grouping val="standard"/>
        <c:varyColors val="0"/>
        <c:ser>
          <c:idx val="0"/>
          <c:order val="0"/>
          <c:tx>
            <c:strRef>
              <c:f>TRA12_D!$F$36</c:f>
              <c:strCache>
                <c:ptCount val="1"/>
                <c:pt idx="0">
                  <c:v>Hombres</c:v>
                </c:pt>
              </c:strCache>
            </c:strRef>
          </c:tx>
          <c:spPr>
            <a:ln w="12700">
              <a:solidFill>
                <a:srgbClr val="008080"/>
              </a:solidFill>
              <a:prstDash val="solid"/>
            </a:ln>
          </c:spPr>
          <c:marker>
            <c:symbol val="circle"/>
            <c:size val="12"/>
            <c:spPr>
              <a:solidFill>
                <a:srgbClr val="008080"/>
              </a:solidFill>
              <a:ln>
                <a:solidFill>
                  <a:srgbClr val="008080"/>
                </a:solidFill>
                <a:prstDash val="solid"/>
              </a:ln>
            </c:spPr>
          </c:marker>
          <c:dPt>
            <c:idx val="3"/>
            <c:bubble3D val="0"/>
            <c:extLst>
              <c:ext xmlns:c16="http://schemas.microsoft.com/office/drawing/2014/chart" uri="{C3380CC4-5D6E-409C-BE32-E72D297353CC}">
                <c16:uniqueId val="{00000000-41B7-44BF-A341-1840E11A324D}"/>
              </c:ext>
            </c:extLst>
          </c:dPt>
          <c:dPt>
            <c:idx val="4"/>
            <c:marker>
              <c:spPr>
                <a:solidFill>
                  <a:srgbClr val="00C0BB"/>
                </a:solidFill>
                <a:ln>
                  <a:noFill/>
                  <a:prstDash val="solid"/>
                </a:ln>
              </c:spPr>
            </c:marker>
            <c:bubble3D val="0"/>
            <c:spPr>
              <a:ln w="12700">
                <a:noFill/>
                <a:prstDash val="solid"/>
              </a:ln>
            </c:spPr>
            <c:extLst>
              <c:ext xmlns:c16="http://schemas.microsoft.com/office/drawing/2014/chart" uri="{C3380CC4-5D6E-409C-BE32-E72D297353CC}">
                <c16:uniqueId val="{00000002-41B7-44BF-A341-1840E11A324D}"/>
              </c:ext>
            </c:extLst>
          </c:dPt>
          <c:dPt>
            <c:idx val="5"/>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E-41B7-44BF-A341-1840E11A324D}"/>
              </c:ext>
            </c:extLst>
          </c:dPt>
          <c:dPt>
            <c:idx val="6"/>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D-41B7-44BF-A341-1840E11A324D}"/>
              </c:ext>
            </c:extLst>
          </c:dPt>
          <c:dPt>
            <c:idx val="7"/>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C-41B7-44BF-A341-1840E11A324D}"/>
              </c:ext>
            </c:extLst>
          </c:dPt>
          <c:dPt>
            <c:idx val="8"/>
            <c:marker>
              <c:spPr>
                <a:solidFill>
                  <a:srgbClr val="D7E4BD"/>
                </a:solidFill>
                <a:ln>
                  <a:noFill/>
                  <a:prstDash val="solid"/>
                </a:ln>
              </c:spPr>
            </c:marker>
            <c:bubble3D val="0"/>
            <c:spPr>
              <a:ln w="12700">
                <a:noFill/>
                <a:prstDash val="solid"/>
              </a:ln>
            </c:spPr>
            <c:extLst>
              <c:ext xmlns:c16="http://schemas.microsoft.com/office/drawing/2014/chart" uri="{C3380CC4-5D6E-409C-BE32-E72D297353CC}">
                <c16:uniqueId val="{00000014-41B7-44BF-A341-1840E11A324D}"/>
              </c:ext>
            </c:extLst>
          </c:dPt>
          <c:dPt>
            <c:idx val="9"/>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2-41B7-44BF-A341-1840E11A324D}"/>
              </c:ext>
            </c:extLst>
          </c:dPt>
          <c:dPt>
            <c:idx val="10"/>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3-41B7-44BF-A341-1840E11A324D}"/>
              </c:ext>
            </c:extLst>
          </c:dPt>
          <c:dPt>
            <c:idx val="11"/>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4-41B7-44BF-A341-1840E11A324D}"/>
              </c:ext>
            </c:extLst>
          </c:dPt>
          <c:dPt>
            <c:idx val="12"/>
            <c:marker>
              <c:spPr>
                <a:solidFill>
                  <a:srgbClr val="008080"/>
                </a:solidFill>
                <a:ln>
                  <a:noFill/>
                  <a:prstDash val="solid"/>
                </a:ln>
              </c:spPr>
            </c:marker>
            <c:bubble3D val="0"/>
            <c:spPr>
              <a:ln w="12700">
                <a:noFill/>
                <a:prstDash val="solid"/>
              </a:ln>
            </c:spPr>
            <c:extLst>
              <c:ext xmlns:c16="http://schemas.microsoft.com/office/drawing/2014/chart" uri="{C3380CC4-5D6E-409C-BE32-E72D297353CC}">
                <c16:uniqueId val="{00000015-41B7-44BF-A341-1840E11A324D}"/>
              </c:ext>
            </c:extLst>
          </c:dPt>
          <c:dPt>
            <c:idx val="16"/>
            <c:marker>
              <c:spPr>
                <a:solidFill>
                  <a:srgbClr val="00C0BB"/>
                </a:solidFill>
                <a:ln>
                  <a:noFill/>
                  <a:prstDash val="solid"/>
                </a:ln>
              </c:spPr>
            </c:marker>
            <c:bubble3D val="0"/>
            <c:spPr>
              <a:ln w="12700">
                <a:noFill/>
                <a:prstDash val="solid"/>
              </a:ln>
            </c:spPr>
            <c:extLst>
              <c:ext xmlns:c16="http://schemas.microsoft.com/office/drawing/2014/chart" uri="{C3380CC4-5D6E-409C-BE32-E72D297353CC}">
                <c16:uniqueId val="{00000016-41B7-44BF-A341-1840E11A324D}"/>
              </c:ext>
            </c:extLst>
          </c:dPt>
          <c:dPt>
            <c:idx val="17"/>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F-41B7-44BF-A341-1840E11A324D}"/>
              </c:ext>
            </c:extLst>
          </c:dPt>
          <c:dPt>
            <c:idx val="18"/>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0-41B7-44BF-A341-1840E11A324D}"/>
              </c:ext>
            </c:extLst>
          </c:dPt>
          <c:dPt>
            <c:idx val="19"/>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1-41B7-44BF-A341-1840E11A324D}"/>
              </c:ext>
            </c:extLst>
          </c:dPt>
          <c:dPt>
            <c:idx val="20"/>
            <c:marker>
              <c:spPr>
                <a:solidFill>
                  <a:srgbClr val="D7E4BD"/>
                </a:solidFill>
                <a:ln>
                  <a:noFill/>
                  <a:prstDash val="solid"/>
                </a:ln>
              </c:spPr>
            </c:marker>
            <c:bubble3D val="0"/>
            <c:spPr>
              <a:ln w="12700">
                <a:noFill/>
                <a:prstDash val="solid"/>
              </a:ln>
            </c:spPr>
            <c:extLst>
              <c:ext xmlns:c16="http://schemas.microsoft.com/office/drawing/2014/chart" uri="{C3380CC4-5D6E-409C-BE32-E72D297353CC}">
                <c16:uniqueId val="{00000017-41B7-44BF-A341-1840E11A324D}"/>
              </c:ext>
            </c:extLst>
          </c:dPt>
          <c:dPt>
            <c:idx val="21"/>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7-41B7-44BF-A341-1840E11A324D}"/>
              </c:ext>
            </c:extLst>
          </c:dPt>
          <c:dPt>
            <c:idx val="22"/>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6-41B7-44BF-A341-1840E11A324D}"/>
              </c:ext>
            </c:extLst>
          </c:dPt>
          <c:dPt>
            <c:idx val="23"/>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5-41B7-44BF-A341-1840E11A324D}"/>
              </c:ext>
            </c:extLst>
          </c:dPt>
          <c:dLbls>
            <c:dLbl>
              <c:idx val="0"/>
              <c:layout>
                <c:manualLayout>
                  <c:x val="-1.8837207675247148E-2"/>
                  <c:y val="1.98516699193064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1B7-44BF-A341-1840E11A324D}"/>
                </c:ext>
              </c:extLst>
            </c:dLbl>
            <c:dLbl>
              <c:idx val="1"/>
              <c:layout>
                <c:manualLayout>
                  <c:x val="-1.8837207675247169E-2"/>
                  <c:y val="1.98516699193064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41B7-44BF-A341-1840E11A324D}"/>
                </c:ext>
              </c:extLst>
            </c:dLbl>
            <c:dLbl>
              <c:idx val="2"/>
              <c:layout>
                <c:manualLayout>
                  <c:x val="-1.8837207675247148E-2"/>
                  <c:y val="2.17780740024336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1B7-44BF-A341-1840E11A324D}"/>
                </c:ext>
              </c:extLst>
            </c:dLbl>
            <c:dLbl>
              <c:idx val="3"/>
              <c:layout>
                <c:manualLayout>
                  <c:x val="-1.8837207675247148E-2"/>
                  <c:y val="1.98516699193064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1B7-44BF-A341-1840E11A324D}"/>
                </c:ext>
              </c:extLst>
            </c:dLbl>
            <c:dLbl>
              <c:idx val="4"/>
              <c:layout>
                <c:manualLayout>
                  <c:x val="-1.8837174304417066E-2"/>
                  <c:y val="1.74652608159483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1B7-44BF-A341-1840E11A324D}"/>
                </c:ext>
              </c:extLst>
            </c:dLbl>
            <c:dLbl>
              <c:idx val="5"/>
              <c:layout>
                <c:manualLayout>
                  <c:x val="-1.8837174304417066E-2"/>
                  <c:y val="1.93916204889949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1B7-44BF-A341-1840E11A324D}"/>
                </c:ext>
              </c:extLst>
            </c:dLbl>
            <c:dLbl>
              <c:idx val="6"/>
              <c:layout>
                <c:manualLayout>
                  <c:x val="-1.8837207675247186E-2"/>
                  <c:y val="2.56308821686879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1B7-44BF-A341-1840E11A324D}"/>
                </c:ext>
              </c:extLst>
            </c:dLbl>
            <c:dLbl>
              <c:idx val="7"/>
              <c:layout>
                <c:manualLayout>
                  <c:x val="-1.8837174304417031E-2"/>
                  <c:y val="1.9238327046394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1B7-44BF-A341-1840E11A324D}"/>
                </c:ext>
              </c:extLst>
            </c:dLbl>
            <c:dLbl>
              <c:idx val="12"/>
              <c:layout>
                <c:manualLayout>
                  <c:x val="-1.8837174304417031E-2"/>
                  <c:y val="1.55389011429017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41B7-44BF-A341-1840E11A324D}"/>
                </c:ext>
              </c:extLst>
            </c:dLbl>
            <c:dLbl>
              <c:idx val="13"/>
              <c:layout>
                <c:manualLayout>
                  <c:x val="-1.9824443083743939E-2"/>
                  <c:y val="1.76185542585490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6-41B7-44BF-A341-1840E11A324D}"/>
                </c:ext>
              </c:extLst>
            </c:dLbl>
            <c:dLbl>
              <c:idx val="14"/>
              <c:layout>
                <c:manualLayout>
                  <c:x val="-1.8837207675247148E-2"/>
                  <c:y val="1.79252658361792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7-41B7-44BF-A341-1840E11A324D}"/>
                </c:ext>
              </c:extLst>
            </c:dLbl>
            <c:dLbl>
              <c:idx val="15"/>
              <c:layout>
                <c:manualLayout>
                  <c:x val="-1.6862657604466671E-2"/>
                  <c:y val="1.79252658361792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8-41B7-44BF-A341-1840E11A324D}"/>
                </c:ext>
              </c:extLst>
            </c:dLbl>
            <c:dLbl>
              <c:idx val="16"/>
              <c:layout>
                <c:manualLayout>
                  <c:x val="-8.9644573213440316E-3"/>
                  <c:y val="8.293245420543111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41B7-44BF-A341-1840E11A324D}"/>
                </c:ext>
              </c:extLst>
            </c:dLbl>
            <c:dLbl>
              <c:idx val="17"/>
              <c:layout>
                <c:manualLayout>
                  <c:x val="-1.3948764580309247E-2"/>
                  <c:y val="9.912975954848518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1B7-44BF-A341-1840E11A324D}"/>
                </c:ext>
              </c:extLst>
            </c:dLbl>
            <c:dLbl>
              <c:idx val="18"/>
              <c:layout>
                <c:manualLayout>
                  <c:x val="-1.8957009735733013E-2"/>
                  <c:y val="1.5845488028103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1B7-44BF-A341-1840E11A324D}"/>
                </c:ext>
              </c:extLst>
            </c:dLbl>
            <c:dLbl>
              <c:idx val="19"/>
              <c:layout>
                <c:manualLayout>
                  <c:x val="-1.1926282427514966E-2"/>
                  <c:y val="8.293245420543111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41B7-44BF-A341-1840E11A324D}"/>
                </c:ext>
              </c:extLst>
            </c:dLbl>
            <c:dLbl>
              <c:idx val="21"/>
              <c:layout>
                <c:manualLayout>
                  <c:x val="-9.951732356734343E-3"/>
                  <c:y val="1.98516699193064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41B7-44BF-A341-1840E11A324D}"/>
                </c:ext>
              </c:extLst>
            </c:dLbl>
            <c:dLbl>
              <c:idx val="22"/>
              <c:layout>
                <c:manualLayout>
                  <c:x val="-1.8837207675247148E-2"/>
                  <c:y val="1.98516699193062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41B7-44BF-A341-1840E11A324D}"/>
                </c:ext>
              </c:extLst>
            </c:dLbl>
            <c:dLbl>
              <c:idx val="23"/>
              <c:layout>
                <c:manualLayout>
                  <c:x val="-1.0601390425297874E-2"/>
                  <c:y val="1.79252658361792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41B7-44BF-A341-1840E11A324D}"/>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TRA12_G!$S$15:$AP$17</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16-44</c:v>
                  </c:pt>
                  <c:pt idx="4">
                    <c:v>45-64</c:v>
                  </c:pt>
                  <c:pt idx="8">
                    <c:v>65 o más</c:v>
                  </c:pt>
                  <c:pt idx="12">
                    <c:v>16-44</c:v>
                  </c:pt>
                  <c:pt idx="16">
                    <c:v>45-64</c:v>
                  </c:pt>
                  <c:pt idx="20">
                    <c:v>65 o más</c:v>
                  </c:pt>
                </c:lvl>
                <c:lvl>
                  <c:pt idx="0">
                    <c:v>Situación de pobreza </c:v>
                  </c:pt>
                  <c:pt idx="12">
                    <c:v>Situación de no pobreza </c:v>
                  </c:pt>
                </c:lvl>
              </c:multiLvlStrCache>
            </c:multiLvlStrRef>
          </c:cat>
          <c:val>
            <c:numRef>
              <c:f>(TRA12_D!$F$41,TRA12_D!$I$41,TRA12_D!$L$41,TRA12_D!$O$41,TRA12_D!$F$42,TRA12_D!$I$42,TRA12_D!$L$42,TRA12_D!$O$42,TRA12_D!$F$43,TRA12_D!$I$43,TRA12_D!$L$43,TRA12_D!$O$43,TRA12_D!$F$45,TRA12_D!$I$45,TRA12_D!$L$45,TRA12_D!$O$45,TRA12_D!$F$46,TRA12_D!$I$46,TRA12_D!$L$46,TRA12_D!$O$46,TRA12_D!$F$47,TRA12_D!$I$47,TRA12_D!$L$47,TRA12_D!$O$47)</c:f>
              <c:numCache>
                <c:formatCode>0.0</c:formatCode>
                <c:ptCount val="24"/>
                <c:pt idx="0">
                  <c:v>7.7593380444936768</c:v>
                </c:pt>
                <c:pt idx="1">
                  <c:v>7.8604999525059993</c:v>
                </c:pt>
                <c:pt idx="2">
                  <c:v>9.306224743661236</c:v>
                </c:pt>
                <c:pt idx="3">
                  <c:v>7.1957227989696655</c:v>
                </c:pt>
                <c:pt idx="4">
                  <c:v>3.7994288236753557</c:v>
                </c:pt>
                <c:pt idx="5">
                  <c:v>4.5151919666088576</c:v>
                </c:pt>
                <c:pt idx="6">
                  <c:v>4.789778904624491</c:v>
                </c:pt>
                <c:pt idx="7">
                  <c:v>3.948966934901859</c:v>
                </c:pt>
                <c:pt idx="8">
                  <c:v>15.452019183362466</c:v>
                </c:pt>
                <c:pt idx="9">
                  <c:v>13.011774757696312</c:v>
                </c:pt>
                <c:pt idx="10">
                  <c:v>15.835586480031772</c:v>
                </c:pt>
                <c:pt idx="11">
                  <c:v>16.971371382659317</c:v>
                </c:pt>
                <c:pt idx="12">
                  <c:v>1.9083195431044271</c:v>
                </c:pt>
                <c:pt idx="13">
                  <c:v>2.0817359482598556</c:v>
                </c:pt>
                <c:pt idx="14">
                  <c:v>2.5331103286106793</c:v>
                </c:pt>
                <c:pt idx="15">
                  <c:v>2.0887133659427684</c:v>
                </c:pt>
                <c:pt idx="16">
                  <c:v>1.2617824666677537</c:v>
                </c:pt>
                <c:pt idx="17">
                  <c:v>1.1868183777690939</c:v>
                </c:pt>
                <c:pt idx="18">
                  <c:v>1.753533780616259</c:v>
                </c:pt>
                <c:pt idx="19">
                  <c:v>1.3820945024246059</c:v>
                </c:pt>
                <c:pt idx="20">
                  <c:v>11.977152594911574</c:v>
                </c:pt>
                <c:pt idx="21">
                  <c:v>7.9302537410540008</c:v>
                </c:pt>
                <c:pt idx="22">
                  <c:v>8.9204503094013265</c:v>
                </c:pt>
                <c:pt idx="23">
                  <c:v>8.0490012838057421</c:v>
                </c:pt>
              </c:numCache>
            </c:numRef>
          </c:val>
          <c:smooth val="0"/>
          <c:extLst>
            <c:ext xmlns:c16="http://schemas.microsoft.com/office/drawing/2014/chart" uri="{C3380CC4-5D6E-409C-BE32-E72D297353CC}">
              <c16:uniqueId val="{00000003-41B7-44BF-A341-1840E11A324D}"/>
            </c:ext>
          </c:extLst>
        </c:ser>
        <c:ser>
          <c:idx val="1"/>
          <c:order val="1"/>
          <c:tx>
            <c:strRef>
              <c:f>TRA12_D!$G$36</c:f>
              <c:strCache>
                <c:ptCount val="1"/>
                <c:pt idx="0">
                  <c:v>Mujeres</c:v>
                </c:pt>
              </c:strCache>
            </c:strRef>
          </c:tx>
          <c:spPr>
            <a:ln w="12700">
              <a:solidFill>
                <a:srgbClr val="7030A0"/>
              </a:solidFill>
              <a:prstDash val="solid"/>
            </a:ln>
          </c:spPr>
          <c:marker>
            <c:symbol val="square"/>
            <c:size val="12"/>
            <c:spPr>
              <a:solidFill>
                <a:srgbClr val="7030A0"/>
              </a:solidFill>
              <a:ln>
                <a:solidFill>
                  <a:srgbClr val="7030A0"/>
                </a:solidFill>
                <a:prstDash val="solid"/>
              </a:ln>
            </c:spPr>
          </c:marker>
          <c:dPt>
            <c:idx val="3"/>
            <c:bubble3D val="0"/>
            <c:extLst>
              <c:ext xmlns:c16="http://schemas.microsoft.com/office/drawing/2014/chart" uri="{C3380CC4-5D6E-409C-BE32-E72D297353CC}">
                <c16:uniqueId val="{00000005-41B7-44BF-A341-1840E11A324D}"/>
              </c:ext>
            </c:extLst>
          </c:dPt>
          <c:dPt>
            <c:idx val="4"/>
            <c:marker>
              <c:spPr>
                <a:solidFill>
                  <a:srgbClr val="A568D2"/>
                </a:solidFill>
                <a:ln>
                  <a:noFill/>
                  <a:prstDash val="solid"/>
                </a:ln>
              </c:spPr>
            </c:marker>
            <c:bubble3D val="0"/>
            <c:spPr>
              <a:ln w="12700">
                <a:noFill/>
                <a:prstDash val="solid"/>
              </a:ln>
            </c:spPr>
            <c:extLst>
              <c:ext xmlns:c16="http://schemas.microsoft.com/office/drawing/2014/chart" uri="{C3380CC4-5D6E-409C-BE32-E72D297353CC}">
                <c16:uniqueId val="{00000007-41B7-44BF-A341-1840E11A324D}"/>
              </c:ext>
            </c:extLst>
          </c:dPt>
          <c:dPt>
            <c:idx val="5"/>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8-41B7-44BF-A341-1840E11A324D}"/>
              </c:ext>
            </c:extLst>
          </c:dPt>
          <c:dPt>
            <c:idx val="6"/>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8-41B7-44BF-A341-1840E11A324D}"/>
              </c:ext>
            </c:extLst>
          </c:dPt>
          <c:dPt>
            <c:idx val="7"/>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09-41B7-44BF-A341-1840E11A324D}"/>
              </c:ext>
            </c:extLst>
          </c:dPt>
          <c:dPt>
            <c:idx val="8"/>
            <c:marker>
              <c:spPr>
                <a:solidFill>
                  <a:srgbClr val="B3A2C7"/>
                </a:solidFill>
                <a:ln>
                  <a:noFill/>
                  <a:prstDash val="solid"/>
                </a:ln>
              </c:spPr>
            </c:marker>
            <c:bubble3D val="0"/>
            <c:spPr>
              <a:ln w="12700">
                <a:noFill/>
                <a:prstDash val="solid"/>
              </a:ln>
            </c:spPr>
            <c:extLst>
              <c:ext xmlns:c16="http://schemas.microsoft.com/office/drawing/2014/chart" uri="{C3380CC4-5D6E-409C-BE32-E72D297353CC}">
                <c16:uniqueId val="{00000029-41B7-44BF-A341-1840E11A324D}"/>
              </c:ext>
            </c:extLst>
          </c:dPt>
          <c:dPt>
            <c:idx val="9"/>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A-41B7-44BF-A341-1840E11A324D}"/>
              </c:ext>
            </c:extLst>
          </c:dPt>
          <c:dPt>
            <c:idx val="10"/>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C-41B7-44BF-A341-1840E11A324D}"/>
              </c:ext>
            </c:extLst>
          </c:dPt>
          <c:dPt>
            <c:idx val="11"/>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B-41B7-44BF-A341-1840E11A324D}"/>
              </c:ext>
            </c:extLst>
          </c:dPt>
          <c:dPt>
            <c:idx val="12"/>
            <c:marker>
              <c:spPr>
                <a:solidFill>
                  <a:srgbClr val="7030A0"/>
                </a:solidFill>
                <a:ln>
                  <a:noFill/>
                  <a:prstDash val="solid"/>
                </a:ln>
              </c:spPr>
            </c:marker>
            <c:bubble3D val="0"/>
            <c:spPr>
              <a:ln w="12700">
                <a:noFill/>
                <a:prstDash val="solid"/>
              </a:ln>
            </c:spPr>
            <c:extLst>
              <c:ext xmlns:c16="http://schemas.microsoft.com/office/drawing/2014/chart" uri="{C3380CC4-5D6E-409C-BE32-E72D297353CC}">
                <c16:uniqueId val="{0000002D-41B7-44BF-A341-1840E11A324D}"/>
              </c:ext>
            </c:extLst>
          </c:dPt>
          <c:dPt>
            <c:idx val="16"/>
            <c:marker>
              <c:spPr>
                <a:solidFill>
                  <a:srgbClr val="A568D2"/>
                </a:solidFill>
                <a:ln>
                  <a:noFill/>
                  <a:prstDash val="solid"/>
                </a:ln>
              </c:spPr>
            </c:marker>
            <c:bubble3D val="0"/>
            <c:spPr>
              <a:ln w="12700">
                <a:noFill/>
                <a:prstDash val="solid"/>
              </a:ln>
            </c:spPr>
            <c:extLst>
              <c:ext xmlns:c16="http://schemas.microsoft.com/office/drawing/2014/chart" uri="{C3380CC4-5D6E-409C-BE32-E72D297353CC}">
                <c16:uniqueId val="{0000002E-41B7-44BF-A341-1840E11A324D}"/>
              </c:ext>
            </c:extLst>
          </c:dPt>
          <c:dPt>
            <c:idx val="17"/>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F-41B7-44BF-A341-1840E11A324D}"/>
              </c:ext>
            </c:extLst>
          </c:dPt>
          <c:dPt>
            <c:idx val="18"/>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31-41B7-44BF-A341-1840E11A324D}"/>
              </c:ext>
            </c:extLst>
          </c:dPt>
          <c:dPt>
            <c:idx val="19"/>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30-41B7-44BF-A341-1840E11A324D}"/>
              </c:ext>
            </c:extLst>
          </c:dPt>
          <c:dPt>
            <c:idx val="20"/>
            <c:marker>
              <c:spPr>
                <a:solidFill>
                  <a:srgbClr val="B3A2C7"/>
                </a:solidFill>
                <a:ln>
                  <a:noFill/>
                  <a:prstDash val="solid"/>
                </a:ln>
              </c:spPr>
            </c:marker>
            <c:bubble3D val="0"/>
            <c:spPr>
              <a:ln w="12700">
                <a:noFill/>
                <a:prstDash val="solid"/>
              </a:ln>
            </c:spPr>
            <c:extLst>
              <c:ext xmlns:c16="http://schemas.microsoft.com/office/drawing/2014/chart" uri="{C3380CC4-5D6E-409C-BE32-E72D297353CC}">
                <c16:uniqueId val="{00000032-41B7-44BF-A341-1840E11A324D}"/>
              </c:ext>
            </c:extLst>
          </c:dPt>
          <c:dPt>
            <c:idx val="21"/>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3-41B7-44BF-A341-1840E11A324D}"/>
              </c:ext>
            </c:extLst>
          </c:dPt>
          <c:dPt>
            <c:idx val="22"/>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4-41B7-44BF-A341-1840E11A324D}"/>
              </c:ext>
            </c:extLst>
          </c:dPt>
          <c:dPt>
            <c:idx val="23"/>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35-41B7-44BF-A341-1840E11A324D}"/>
              </c:ext>
            </c:extLst>
          </c:dPt>
          <c:dLbls>
            <c:dLbl>
              <c:idx val="23"/>
              <c:layout>
                <c:manualLayout>
                  <c:x val="-1.0864979601084105E-2"/>
                  <c:y val="-2.56307411519192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41B7-44BF-A341-1840E11A324D}"/>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TRA12_G!$S$15:$AP$17</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16-44</c:v>
                  </c:pt>
                  <c:pt idx="4">
                    <c:v>45-64</c:v>
                  </c:pt>
                  <c:pt idx="8">
                    <c:v>65 o más</c:v>
                  </c:pt>
                  <c:pt idx="12">
                    <c:v>16-44</c:v>
                  </c:pt>
                  <c:pt idx="16">
                    <c:v>45-64</c:v>
                  </c:pt>
                  <c:pt idx="20">
                    <c:v>65 o más</c:v>
                  </c:pt>
                </c:lvl>
                <c:lvl>
                  <c:pt idx="0">
                    <c:v>Situación de pobreza </c:v>
                  </c:pt>
                  <c:pt idx="12">
                    <c:v>Situación de no pobreza </c:v>
                  </c:pt>
                </c:lvl>
              </c:multiLvlStrCache>
            </c:multiLvlStrRef>
          </c:cat>
          <c:val>
            <c:numRef>
              <c:f>(TRA12_D!$G$41,TRA12_D!$J$41,TRA12_D!$M$41,TRA12_D!$P$41,TRA12_D!$G$42,TRA12_D!$J$42,TRA12_D!$M$42,TRA12_D!$P$42,TRA12_D!$G$43,TRA12_D!$J$43,TRA12_D!$M$43,TRA12_D!$P$43,TRA12_D!$G$45,TRA12_D!$J$45,TRA12_D!$M$45,TRA12_D!$P$45,TRA12_D!$G$46,TRA12_D!$J$46,TRA12_D!$M$46,TRA12_D!$P$46,TRA12_D!$G$47,TRA12_D!$J$47,TRA12_D!$M$47,TRA12_D!$P$47)</c:f>
              <c:numCache>
                <c:formatCode>0.0</c:formatCode>
                <c:ptCount val="24"/>
                <c:pt idx="0">
                  <c:v>15.924840986324915</c:v>
                </c:pt>
                <c:pt idx="1">
                  <c:v>15.509654107936296</c:v>
                </c:pt>
                <c:pt idx="2">
                  <c:v>18.758794277720483</c:v>
                </c:pt>
                <c:pt idx="3">
                  <c:v>14.531158924702153</c:v>
                </c:pt>
                <c:pt idx="4">
                  <c:v>18.269549479519032</c:v>
                </c:pt>
                <c:pt idx="5">
                  <c:v>16.910038196211829</c:v>
                </c:pt>
                <c:pt idx="6">
                  <c:v>18.315967671809041</c:v>
                </c:pt>
                <c:pt idx="7">
                  <c:v>18.537001675422307</c:v>
                </c:pt>
                <c:pt idx="8">
                  <c:v>35.394314788187145</c:v>
                </c:pt>
                <c:pt idx="9">
                  <c:v>33.940655358397471</c:v>
                </c:pt>
                <c:pt idx="10">
                  <c:v>38.146440996432922</c:v>
                </c:pt>
                <c:pt idx="11">
                  <c:v>36.143519371712905</c:v>
                </c:pt>
                <c:pt idx="12">
                  <c:v>3.6784491134672996</c:v>
                </c:pt>
                <c:pt idx="13">
                  <c:v>4.0441822693567149</c:v>
                </c:pt>
                <c:pt idx="14">
                  <c:v>4.0112773868687839</c:v>
                </c:pt>
                <c:pt idx="15">
                  <c:v>3.5520144568856042</c:v>
                </c:pt>
                <c:pt idx="16">
                  <c:v>5.1205128565253286</c:v>
                </c:pt>
                <c:pt idx="17">
                  <c:v>5.1489558318684603</c:v>
                </c:pt>
                <c:pt idx="18">
                  <c:v>5.5341582588424592</c:v>
                </c:pt>
                <c:pt idx="19">
                  <c:v>4.5963539660927193</c:v>
                </c:pt>
                <c:pt idx="20">
                  <c:v>15.792563600782779</c:v>
                </c:pt>
                <c:pt idx="21">
                  <c:v>17.139652012892963</c:v>
                </c:pt>
                <c:pt idx="22">
                  <c:v>25.06727860644623</c:v>
                </c:pt>
                <c:pt idx="23">
                  <c:v>16.357666944250635</c:v>
                </c:pt>
              </c:numCache>
            </c:numRef>
          </c:val>
          <c:smooth val="0"/>
          <c:extLst>
            <c:ext xmlns:c16="http://schemas.microsoft.com/office/drawing/2014/chart" uri="{C3380CC4-5D6E-409C-BE32-E72D297353CC}">
              <c16:uniqueId val="{0000000A-41B7-44BF-A341-1840E11A324D}"/>
            </c:ext>
          </c:extLst>
        </c:ser>
        <c:ser>
          <c:idx val="2"/>
          <c:order val="2"/>
          <c:tx>
            <c:v>Brecha</c:v>
          </c:tx>
          <c:spPr>
            <a:ln>
              <a:noFill/>
            </a:ln>
          </c:spPr>
          <c:marker>
            <c:spPr>
              <a:noFill/>
              <a:ln>
                <a:noFill/>
              </a:ln>
            </c:spPr>
          </c:marker>
          <c:dLbls>
            <c:dLbl>
              <c:idx val="0"/>
              <c:layout>
                <c:manualLayout>
                  <c:x val="-6.9109252477321829E-3"/>
                  <c:y val="-1.9264040831272887E-3"/>
                </c:manualLayout>
              </c:layout>
              <c:tx>
                <c:rich>
                  <a:bodyPr/>
                  <a:lstStyle/>
                  <a:p>
                    <a:fld id="{D6CB3AA2-D85E-4623-AD99-E05974C897A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41B7-44BF-A341-1840E11A324D}"/>
                </c:ext>
              </c:extLst>
            </c:dLbl>
            <c:dLbl>
              <c:idx val="1"/>
              <c:layout>
                <c:manualLayout>
                  <c:x val="-6.9109252477321829E-3"/>
                  <c:y val="-5.7792122493816548E-3"/>
                </c:manualLayout>
              </c:layout>
              <c:tx>
                <c:rich>
                  <a:bodyPr/>
                  <a:lstStyle/>
                  <a:p>
                    <a:fld id="{BF7D17FE-A6A3-4984-BCF5-7650D1C6BD9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41B7-44BF-A341-1840E11A324D}"/>
                </c:ext>
              </c:extLst>
            </c:dLbl>
            <c:dLbl>
              <c:idx val="2"/>
              <c:layout>
                <c:manualLayout>
                  <c:x val="-7.3063794292306484E-3"/>
                  <c:y val="2.8492881557699443E-2"/>
                </c:manualLayout>
              </c:layout>
              <c:tx>
                <c:rich>
                  <a:bodyPr/>
                  <a:lstStyle/>
                  <a:p>
                    <a:fld id="{8F961909-0B2F-49B3-AF54-BC18CE917CD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41B7-44BF-A341-1840E11A324D}"/>
                </c:ext>
              </c:extLst>
            </c:dLbl>
            <c:dLbl>
              <c:idx val="3"/>
              <c:layout>
                <c:manualLayout>
                  <c:x val="-7.8982002831224953E-3"/>
                  <c:y val="-1.9264040831272887E-3"/>
                </c:manualLayout>
              </c:layout>
              <c:tx>
                <c:rich>
                  <a:bodyPr/>
                  <a:lstStyle/>
                  <a:p>
                    <a:fld id="{CBAEFC30-3A2C-4AE6-84BB-EB49E4657F6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41B7-44BF-A341-1840E11A324D}"/>
                </c:ext>
              </c:extLst>
            </c:dLbl>
            <c:dLbl>
              <c:idx val="4"/>
              <c:layout>
                <c:manualLayout>
                  <c:x val="-5.9236502123418706E-3"/>
                  <c:y val="-3.8528081662545072E-3"/>
                </c:manualLayout>
              </c:layout>
              <c:tx>
                <c:rich>
                  <a:bodyPr/>
                  <a:lstStyle/>
                  <a:p>
                    <a:fld id="{F37C3549-72E0-42BB-AD49-6FA45FEA040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41B7-44BF-A341-1840E11A324D}"/>
                </c:ext>
              </c:extLst>
            </c:dLbl>
            <c:dLbl>
              <c:idx val="5"/>
              <c:layout>
                <c:manualLayout>
                  <c:x val="-7.8982002831224953E-3"/>
                  <c:y val="-5.7792122493816548E-3"/>
                </c:manualLayout>
              </c:layout>
              <c:tx>
                <c:rich>
                  <a:bodyPr/>
                  <a:lstStyle/>
                  <a:p>
                    <a:fld id="{81815441-180D-41F1-8834-9838345BEF7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41B7-44BF-A341-1840E11A324D}"/>
                </c:ext>
              </c:extLst>
            </c:dLbl>
            <c:dLbl>
              <c:idx val="6"/>
              <c:layout>
                <c:manualLayout>
                  <c:x val="-5.923650212341907E-3"/>
                  <c:y val="-7.0634000411331152E-17"/>
                </c:manualLayout>
              </c:layout>
              <c:tx>
                <c:rich>
                  <a:bodyPr/>
                  <a:lstStyle/>
                  <a:p>
                    <a:fld id="{65A58BDC-45FC-4649-92AB-60F06D7838D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41B7-44BF-A341-1840E11A324D}"/>
                </c:ext>
              </c:extLst>
            </c:dLbl>
            <c:dLbl>
              <c:idx val="7"/>
              <c:layout>
                <c:manualLayout>
                  <c:x val="-7.7714092923570144E-3"/>
                  <c:y val="-1.9264040831272887E-3"/>
                </c:manualLayout>
              </c:layout>
              <c:tx>
                <c:rich>
                  <a:bodyPr/>
                  <a:lstStyle/>
                  <a:p>
                    <a:fld id="{59756DB3-A197-426E-8C61-1B2CECAF462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41B7-44BF-A341-1840E11A324D}"/>
                </c:ext>
              </c:extLst>
            </c:dLbl>
            <c:dLbl>
              <c:idx val="8"/>
              <c:layout>
                <c:manualLayout>
                  <c:x val="-5.9236502123418706E-3"/>
                  <c:y val="-1.3484828581890528E-2"/>
                </c:manualLayout>
              </c:layout>
              <c:tx>
                <c:rich>
                  <a:bodyPr/>
                  <a:lstStyle/>
                  <a:p>
                    <a:fld id="{0F357895-891B-4454-AB3B-1760306AA44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41B7-44BF-A341-1840E11A324D}"/>
                </c:ext>
              </c:extLst>
            </c:dLbl>
            <c:dLbl>
              <c:idx val="9"/>
              <c:layout>
                <c:manualLayout>
                  <c:x val="-5.9236502123418706E-3"/>
                  <c:y val="-5.0086506161307671E-2"/>
                </c:manualLayout>
              </c:layout>
              <c:tx>
                <c:rich>
                  <a:bodyPr/>
                  <a:lstStyle/>
                  <a:p>
                    <a:fld id="{3E626BB9-0434-46E7-9E15-33A1E8E8034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41B7-44BF-A341-1840E11A324D}"/>
                </c:ext>
              </c:extLst>
            </c:dLbl>
            <c:dLbl>
              <c:idx val="10"/>
              <c:layout>
                <c:manualLayout>
                  <c:x val="-7.8982002831225664E-3"/>
                  <c:y val="0"/>
                </c:manualLayout>
              </c:layout>
              <c:tx>
                <c:rich>
                  <a:bodyPr/>
                  <a:lstStyle/>
                  <a:p>
                    <a:fld id="{6BBE4DBC-06C2-4A3D-BEBB-23776F577AB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41B7-44BF-A341-1840E11A324D}"/>
                </c:ext>
              </c:extLst>
            </c:dLbl>
            <c:dLbl>
              <c:idx val="11"/>
              <c:layout>
                <c:manualLayout>
                  <c:x val="-5.9236502123419434E-3"/>
                  <c:y val="-1.1558424498763381E-2"/>
                </c:manualLayout>
              </c:layout>
              <c:tx>
                <c:rich>
                  <a:bodyPr/>
                  <a:lstStyle/>
                  <a:p>
                    <a:fld id="{1A91C3FF-DC60-43E8-88EA-8C37180983A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41B7-44BF-A341-1840E11A324D}"/>
                </c:ext>
              </c:extLst>
            </c:dLbl>
            <c:dLbl>
              <c:idx val="12"/>
              <c:tx>
                <c:rich>
                  <a:bodyPr/>
                  <a:lstStyle/>
                  <a:p>
                    <a:fld id="{9B508597-7C23-4099-B97D-8CD827A20C3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41B7-44BF-A341-1840E11A324D}"/>
                </c:ext>
              </c:extLst>
            </c:dLbl>
            <c:dLbl>
              <c:idx val="13"/>
              <c:layout>
                <c:manualLayout>
                  <c:x val="-3.9491001415612476E-3"/>
                  <c:y val="-1.9264040831272183E-3"/>
                </c:manualLayout>
              </c:layout>
              <c:tx>
                <c:rich>
                  <a:bodyPr/>
                  <a:lstStyle/>
                  <a:p>
                    <a:fld id="{BF321C22-6003-4F5C-AAE0-7B39F8BFCF4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41B7-44BF-A341-1840E11A324D}"/>
                </c:ext>
              </c:extLst>
            </c:dLbl>
            <c:dLbl>
              <c:idx val="14"/>
              <c:tx>
                <c:rich>
                  <a:bodyPr/>
                  <a:lstStyle/>
                  <a:p>
                    <a:fld id="{32D6FE28-9937-41D9-A650-98C0B78418C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41B7-44BF-A341-1840E11A324D}"/>
                </c:ext>
              </c:extLst>
            </c:dLbl>
            <c:dLbl>
              <c:idx val="15"/>
              <c:layout>
                <c:manualLayout>
                  <c:x val="-4.9363751769515591E-3"/>
                  <c:y val="-1.412680008226623E-16"/>
                </c:manualLayout>
              </c:layout>
              <c:tx>
                <c:rich>
                  <a:bodyPr/>
                  <a:lstStyle/>
                  <a:p>
                    <a:fld id="{6E9B4EE5-4499-4011-B9DE-FCF43F58008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41B7-44BF-A341-1840E11A324D}"/>
                </c:ext>
              </c:extLst>
            </c:dLbl>
            <c:dLbl>
              <c:idx val="16"/>
              <c:layout>
                <c:manualLayout>
                  <c:x val="-7.8982002831224953E-3"/>
                  <c:y val="0"/>
                </c:manualLayout>
              </c:layout>
              <c:tx>
                <c:rich>
                  <a:bodyPr/>
                  <a:lstStyle/>
                  <a:p>
                    <a:fld id="{092F41AE-AE35-4CF9-9255-111081653D3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41B7-44BF-A341-1840E11A324D}"/>
                </c:ext>
              </c:extLst>
            </c:dLbl>
            <c:dLbl>
              <c:idx val="17"/>
              <c:layout>
                <c:manualLayout>
                  <c:x val="-6.9109252477321829E-3"/>
                  <c:y val="1.9264040831272183E-3"/>
                </c:manualLayout>
              </c:layout>
              <c:tx>
                <c:rich>
                  <a:bodyPr/>
                  <a:lstStyle/>
                  <a:p>
                    <a:fld id="{B5A6B986-647A-4BB2-BD9C-D9335C2E221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41B7-44BF-A341-1840E11A324D}"/>
                </c:ext>
              </c:extLst>
            </c:dLbl>
            <c:dLbl>
              <c:idx val="18"/>
              <c:layout>
                <c:manualLayout>
                  <c:x val="-6.9109252477321829E-3"/>
                  <c:y val="0"/>
                </c:manualLayout>
              </c:layout>
              <c:tx>
                <c:rich>
                  <a:bodyPr/>
                  <a:lstStyle/>
                  <a:p>
                    <a:fld id="{55A9FA31-A1B6-4434-A7CC-6FD20DEB2A3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41B7-44BF-A341-1840E11A324D}"/>
                </c:ext>
              </c:extLst>
            </c:dLbl>
            <c:dLbl>
              <c:idx val="19"/>
              <c:layout>
                <c:manualLayout>
                  <c:x val="-7.8982002831224953E-3"/>
                  <c:y val="-1.9264040831272183E-3"/>
                </c:manualLayout>
              </c:layout>
              <c:tx>
                <c:rich>
                  <a:bodyPr/>
                  <a:lstStyle/>
                  <a:p>
                    <a:fld id="{B81C4758-08A9-4108-B00A-E918D97356F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41B7-44BF-A341-1840E11A324D}"/>
                </c:ext>
              </c:extLst>
            </c:dLbl>
            <c:dLbl>
              <c:idx val="20"/>
              <c:layout>
                <c:manualLayout>
                  <c:x val="-5.9236502123418706E-3"/>
                  <c:y val="-7.0634000411331152E-17"/>
                </c:manualLayout>
              </c:layout>
              <c:tx>
                <c:rich>
                  <a:bodyPr/>
                  <a:lstStyle/>
                  <a:p>
                    <a:fld id="{96D96F3C-A0B5-40D8-8F08-DA365FEF6C0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41B7-44BF-A341-1840E11A324D}"/>
                </c:ext>
              </c:extLst>
            </c:dLbl>
            <c:dLbl>
              <c:idx val="21"/>
              <c:layout>
                <c:manualLayout>
                  <c:x val="-6.9109252477321829E-3"/>
                  <c:y val="-7.7056163325089433E-3"/>
                </c:manualLayout>
              </c:layout>
              <c:tx>
                <c:rich>
                  <a:bodyPr/>
                  <a:lstStyle/>
                  <a:p>
                    <a:fld id="{9C17BD71-F2B3-470B-A624-43B8542E7EE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41B7-44BF-A341-1840E11A324D}"/>
                </c:ext>
              </c:extLst>
            </c:dLbl>
            <c:dLbl>
              <c:idx val="22"/>
              <c:layout>
                <c:manualLayout>
                  <c:x val="-4.9363751769515591E-3"/>
                  <c:y val="3.6601677579417076E-2"/>
                </c:manualLayout>
              </c:layout>
              <c:tx>
                <c:rich>
                  <a:bodyPr/>
                  <a:lstStyle/>
                  <a:p>
                    <a:fld id="{8E0E3FB3-B46F-4993-B68C-02347A90B25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4-41B7-44BF-A341-1840E11A324D}"/>
                </c:ext>
              </c:extLst>
            </c:dLbl>
            <c:dLbl>
              <c:idx val="23"/>
              <c:layout>
                <c:manualLayout>
                  <c:x val="-5.9236502123418706E-3"/>
                  <c:y val="-3.8528081662544365E-3"/>
                </c:manualLayout>
              </c:layout>
              <c:tx>
                <c:rich>
                  <a:bodyPr/>
                  <a:lstStyle/>
                  <a:p>
                    <a:fld id="{A5BA6450-6785-4BC0-8850-1B86F9AB08E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5-41B7-44BF-A341-1840E11A324D}"/>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TRA12_G!$S$15:$AP$17</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16-44</c:v>
                  </c:pt>
                  <c:pt idx="4">
                    <c:v>45-64</c:v>
                  </c:pt>
                  <c:pt idx="8">
                    <c:v>65 o más</c:v>
                  </c:pt>
                  <c:pt idx="12">
                    <c:v>16-44</c:v>
                  </c:pt>
                  <c:pt idx="16">
                    <c:v>45-64</c:v>
                  </c:pt>
                  <c:pt idx="20">
                    <c:v>65 o más</c:v>
                  </c:pt>
                </c:lvl>
                <c:lvl>
                  <c:pt idx="0">
                    <c:v>Situación de pobreza </c:v>
                  </c:pt>
                  <c:pt idx="12">
                    <c:v>Situación de no pobreza </c:v>
                  </c:pt>
                </c:lvl>
              </c:multiLvlStrCache>
            </c:multiLvlStrRef>
          </c:cat>
          <c:val>
            <c:numRef>
              <c:f>(TRA12_D!$H$74:$K$74,TRA12_D!$H$75:$K$75,TRA12_D!$H$76:$K$76,TRA12_D!$H$78:$K$78,TRA12_D!$H$79:$K$79,TRA12_D!$H$80:$K$80)</c:f>
              <c:numCache>
                <c:formatCode>0.0</c:formatCode>
                <c:ptCount val="24"/>
                <c:pt idx="0">
                  <c:v>11.842089515409295</c:v>
                </c:pt>
                <c:pt idx="1">
                  <c:v>11.685077030221148</c:v>
                </c:pt>
                <c:pt idx="2">
                  <c:v>14.032509510690859</c:v>
                </c:pt>
                <c:pt idx="3">
                  <c:v>10.863440861835908</c:v>
                </c:pt>
                <c:pt idx="4">
                  <c:v>11.034489151597194</c:v>
                </c:pt>
                <c:pt idx="5">
                  <c:v>10.712615081410343</c:v>
                </c:pt>
                <c:pt idx="6">
                  <c:v>11.552873288216766</c:v>
                </c:pt>
                <c:pt idx="7">
                  <c:v>11.242984305162082</c:v>
                </c:pt>
                <c:pt idx="8">
                  <c:v>25.423166985774806</c:v>
                </c:pt>
                <c:pt idx="9">
                  <c:v>23.47621505804689</c:v>
                </c:pt>
                <c:pt idx="10">
                  <c:v>26.991013738232347</c:v>
                </c:pt>
                <c:pt idx="11">
                  <c:v>26.557445377186113</c:v>
                </c:pt>
                <c:pt idx="12">
                  <c:v>2.7933843282858635</c:v>
                </c:pt>
                <c:pt idx="13">
                  <c:v>3.0629591088082853</c:v>
                </c:pt>
                <c:pt idx="14">
                  <c:v>3.2721938577397314</c:v>
                </c:pt>
                <c:pt idx="15">
                  <c:v>2.8203639114141863</c:v>
                </c:pt>
                <c:pt idx="16">
                  <c:v>3.1911476615965411</c:v>
                </c:pt>
                <c:pt idx="17">
                  <c:v>3.1678871048187771</c:v>
                </c:pt>
                <c:pt idx="18">
                  <c:v>3.643846019729359</c:v>
                </c:pt>
                <c:pt idx="19">
                  <c:v>2.9892242342586623</c:v>
                </c:pt>
                <c:pt idx="20">
                  <c:v>13.884858097847177</c:v>
                </c:pt>
                <c:pt idx="21">
                  <c:v>12.534952876973481</c:v>
                </c:pt>
                <c:pt idx="22">
                  <c:v>16.993864457923777</c:v>
                </c:pt>
                <c:pt idx="23">
                  <c:v>12.203334114028188</c:v>
                </c:pt>
              </c:numCache>
            </c:numRef>
          </c:val>
          <c:smooth val="0"/>
          <c:extLst>
            <c:ext xmlns:c15="http://schemas.microsoft.com/office/drawing/2012/chart" uri="{02D57815-91ED-43cb-92C2-25804820EDAC}">
              <c15:datalabelsRange>
                <c15:f>(TRA12_D!$E$22:$H$22,TRA12_D!$E$23:$H$23,TRA12_D!$E$24:$H$24,TRA12_D!$E$26:$H$26,TRA12_D!$E$27:$H$27,TRA12_D!$E$28:$H$28)</c15:f>
                <c15:dlblRangeCache>
                  <c:ptCount val="24"/>
                  <c:pt idx="0">
                    <c:v>8.2</c:v>
                  </c:pt>
                  <c:pt idx="1">
                    <c:v>7.6</c:v>
                  </c:pt>
                  <c:pt idx="2">
                    <c:v>9.5</c:v>
                  </c:pt>
                  <c:pt idx="3">
                    <c:v>7.3</c:v>
                  </c:pt>
                  <c:pt idx="4">
                    <c:v>14.5</c:v>
                  </c:pt>
                  <c:pt idx="5">
                    <c:v>12.4</c:v>
                  </c:pt>
                  <c:pt idx="6">
                    <c:v>13.5</c:v>
                  </c:pt>
                  <c:pt idx="7">
                    <c:v>14.6</c:v>
                  </c:pt>
                  <c:pt idx="8">
                    <c:v>19.9</c:v>
                  </c:pt>
                  <c:pt idx="9">
                    <c:v>20.9</c:v>
                  </c:pt>
                  <c:pt idx="10">
                    <c:v>22.3</c:v>
                  </c:pt>
                  <c:pt idx="11">
                    <c:v>19.2</c:v>
                  </c:pt>
                  <c:pt idx="12">
                    <c:v>1.8</c:v>
                  </c:pt>
                  <c:pt idx="13">
                    <c:v>2.0</c:v>
                  </c:pt>
                  <c:pt idx="14">
                    <c:v>1.5</c:v>
                  </c:pt>
                  <c:pt idx="15">
                    <c:v>1.5</c:v>
                  </c:pt>
                  <c:pt idx="16">
                    <c:v>3.9</c:v>
                  </c:pt>
                  <c:pt idx="17">
                    <c:v>4.0</c:v>
                  </c:pt>
                  <c:pt idx="18">
                    <c:v>3.8</c:v>
                  </c:pt>
                  <c:pt idx="19">
                    <c:v>3.2</c:v>
                  </c:pt>
                  <c:pt idx="20">
                    <c:v>3.8</c:v>
                  </c:pt>
                  <c:pt idx="21">
                    <c:v>9.2</c:v>
                  </c:pt>
                  <c:pt idx="22">
                    <c:v>16.1</c:v>
                  </c:pt>
                  <c:pt idx="23">
                    <c:v>8.3</c:v>
                  </c:pt>
                </c15:dlblRangeCache>
              </c15:datalabelsRange>
            </c:ext>
            <c:ext xmlns:c16="http://schemas.microsoft.com/office/drawing/2014/chart" uri="{C3380CC4-5D6E-409C-BE32-E72D297353CC}">
              <c16:uniqueId val="{00000013-41B7-44BF-A341-1840E11A324D}"/>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42"/>
          <c:min val="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1.4507098432583578E-4"/>
              <c:y val="0.3835794179207668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t"/>
      <c:legendEntry>
        <c:idx val="2"/>
        <c:delete val="1"/>
      </c:legendEntry>
      <c:layout>
        <c:manualLayout>
          <c:xMode val="edge"/>
          <c:yMode val="edge"/>
          <c:x val="0.82850576881969973"/>
          <c:y val="0.10033976178176986"/>
          <c:w val="0.16185537210027898"/>
          <c:h val="3.6114269822453929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9896142900851599E-2"/>
          <c:y val="0.17212404816830043"/>
          <c:w val="0.94361227200193176"/>
          <c:h val="0.62839650262923819"/>
        </c:manualLayout>
      </c:layout>
      <c:barChart>
        <c:barDir val="col"/>
        <c:grouping val="percentStacked"/>
        <c:varyColors val="0"/>
        <c:ser>
          <c:idx val="0"/>
          <c:order val="0"/>
          <c:tx>
            <c:strRef>
              <c:f>TRA13_D!$D$19</c:f>
              <c:strCache>
                <c:ptCount val="1"/>
                <c:pt idx="0">
                  <c:v>Feminizada</c:v>
                </c:pt>
              </c:strCache>
            </c:strRef>
          </c:tx>
          <c:spPr>
            <a:solidFill>
              <a:srgbClr val="E99887"/>
            </a:solidFill>
          </c:spPr>
          <c:invertIfNegative val="0"/>
          <c:dLbls>
            <c:dLbl>
              <c:idx val="0"/>
              <c:layout>
                <c:manualLayout>
                  <c:x val="5.8122888680327151E-18"/>
                  <c:y val="-2.839102162234121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BD9-4961-9E58-5D0EDDDC5486}"/>
                </c:ext>
              </c:extLst>
            </c:dLbl>
            <c:dLbl>
              <c:idx val="6"/>
              <c:layout>
                <c:manualLayout>
                  <c:x val="1.2681504026377528E-3"/>
                  <c:y val="1.515790345438425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BD9-4961-9E58-5D0EDDDC5486}"/>
                </c:ext>
              </c:extLst>
            </c:dLbl>
            <c:spPr>
              <a:noFill/>
              <a:ln>
                <a:noFill/>
              </a:ln>
              <a:effectLst/>
            </c:spPr>
            <c:txPr>
              <a:bodyPr rot="0" vert="horz"/>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TRA13_D!$G$64:$V$66</c:f>
              <c:multiLvlStrCache>
                <c:ptCount val="16"/>
                <c:lvl>
                  <c:pt idx="0">
                    <c:v>H</c:v>
                  </c:pt>
                  <c:pt idx="1">
                    <c:v>M </c:v>
                  </c:pt>
                  <c:pt idx="2">
                    <c:v>H</c:v>
                  </c:pt>
                  <c:pt idx="3">
                    <c:v>M </c:v>
                  </c:pt>
                  <c:pt idx="4">
                    <c:v>H</c:v>
                  </c:pt>
                  <c:pt idx="5">
                    <c:v>M </c:v>
                  </c:pt>
                  <c:pt idx="6">
                    <c:v>H</c:v>
                  </c:pt>
                  <c:pt idx="7">
                    <c:v>M </c:v>
                  </c:pt>
                  <c:pt idx="8">
                    <c:v>H</c:v>
                  </c:pt>
                  <c:pt idx="9">
                    <c:v>M </c:v>
                  </c:pt>
                  <c:pt idx="10">
                    <c:v>H</c:v>
                  </c:pt>
                  <c:pt idx="11">
                    <c:v>M </c:v>
                  </c:pt>
                  <c:pt idx="12">
                    <c:v>H</c:v>
                  </c:pt>
                  <c:pt idx="13">
                    <c:v>M </c:v>
                  </c:pt>
                  <c:pt idx="14">
                    <c:v>H</c:v>
                  </c:pt>
                  <c:pt idx="15">
                    <c:v>M </c:v>
                  </c:pt>
                </c:lvl>
                <c:lvl>
                  <c:pt idx="0">
                    <c:v>2016</c:v>
                  </c:pt>
                  <c:pt idx="2">
                    <c:v>2018</c:v>
                  </c:pt>
                  <c:pt idx="4">
                    <c:v>2020</c:v>
                  </c:pt>
                  <c:pt idx="6">
                    <c:v>2022</c:v>
                  </c:pt>
                  <c:pt idx="8">
                    <c:v>2016</c:v>
                  </c:pt>
                  <c:pt idx="10">
                    <c:v>2018</c:v>
                  </c:pt>
                  <c:pt idx="12">
                    <c:v>2020</c:v>
                  </c:pt>
                  <c:pt idx="14">
                    <c:v>2022</c:v>
                  </c:pt>
                </c:lvl>
                <c:lvl>
                  <c:pt idx="0">
                    <c:v>En situación de pobreza</c:v>
                  </c:pt>
                  <c:pt idx="8">
                    <c:v>En situación de no pobreza</c:v>
                  </c:pt>
                </c:lvl>
              </c:multiLvlStrCache>
            </c:multiLvlStrRef>
          </c:cat>
          <c:val>
            <c:numRef>
              <c:f>(TRA13_D!$E$23:$L$23,TRA13_D!$E$27:$L$27)</c:f>
              <c:numCache>
                <c:formatCode>0.0</c:formatCode>
                <c:ptCount val="16"/>
                <c:pt idx="0">
                  <c:v>2.8871393424217104</c:v>
                </c:pt>
                <c:pt idx="1">
                  <c:v>28.641457245797081</c:v>
                </c:pt>
                <c:pt idx="2">
                  <c:v>4.7119621184995806</c:v>
                </c:pt>
                <c:pt idx="3">
                  <c:v>36.292561416012688</c:v>
                </c:pt>
                <c:pt idx="4">
                  <c:v>3.4154051435079524</c:v>
                </c:pt>
                <c:pt idx="5">
                  <c:v>27.115534943068621</c:v>
                </c:pt>
                <c:pt idx="6">
                  <c:v>3.6601102113848505</c:v>
                </c:pt>
                <c:pt idx="7">
                  <c:v>27.446107102941891</c:v>
                </c:pt>
                <c:pt idx="8">
                  <c:v>6.7817221748565384</c:v>
                </c:pt>
                <c:pt idx="9">
                  <c:v>33.406684660241879</c:v>
                </c:pt>
                <c:pt idx="10">
                  <c:v>7.3201140986899924</c:v>
                </c:pt>
                <c:pt idx="11">
                  <c:v>31.257277959657522</c:v>
                </c:pt>
                <c:pt idx="12">
                  <c:v>7.0887488789601907</c:v>
                </c:pt>
                <c:pt idx="13">
                  <c:v>30.088560795871754</c:v>
                </c:pt>
                <c:pt idx="14">
                  <c:v>6.6417083227058127</c:v>
                </c:pt>
                <c:pt idx="15">
                  <c:v>30.441738328099749</c:v>
                </c:pt>
              </c:numCache>
            </c:numRef>
          </c:val>
          <c:extLst>
            <c:ext xmlns:c16="http://schemas.microsoft.com/office/drawing/2014/chart" uri="{C3380CC4-5D6E-409C-BE32-E72D297353CC}">
              <c16:uniqueId val="{00000002-2BD9-4961-9E58-5D0EDDDC5486}"/>
            </c:ext>
          </c:extLst>
        </c:ser>
        <c:ser>
          <c:idx val="1"/>
          <c:order val="1"/>
          <c:tx>
            <c:strRef>
              <c:f>TRA13_D!$D$20</c:f>
              <c:strCache>
                <c:ptCount val="1"/>
                <c:pt idx="0">
                  <c:v>Masculinizada</c:v>
                </c:pt>
              </c:strCache>
            </c:strRef>
          </c:tx>
          <c:spPr>
            <a:solidFill>
              <a:srgbClr val="5FA2AE"/>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TRA13_D!$G$64:$V$66</c:f>
              <c:multiLvlStrCache>
                <c:ptCount val="16"/>
                <c:lvl>
                  <c:pt idx="0">
                    <c:v>H</c:v>
                  </c:pt>
                  <c:pt idx="1">
                    <c:v>M </c:v>
                  </c:pt>
                  <c:pt idx="2">
                    <c:v>H</c:v>
                  </c:pt>
                  <c:pt idx="3">
                    <c:v>M </c:v>
                  </c:pt>
                  <c:pt idx="4">
                    <c:v>H</c:v>
                  </c:pt>
                  <c:pt idx="5">
                    <c:v>M </c:v>
                  </c:pt>
                  <c:pt idx="6">
                    <c:v>H</c:v>
                  </c:pt>
                  <c:pt idx="7">
                    <c:v>M </c:v>
                  </c:pt>
                  <c:pt idx="8">
                    <c:v>H</c:v>
                  </c:pt>
                  <c:pt idx="9">
                    <c:v>M </c:v>
                  </c:pt>
                  <c:pt idx="10">
                    <c:v>H</c:v>
                  </c:pt>
                  <c:pt idx="11">
                    <c:v>M </c:v>
                  </c:pt>
                  <c:pt idx="12">
                    <c:v>H</c:v>
                  </c:pt>
                  <c:pt idx="13">
                    <c:v>M </c:v>
                  </c:pt>
                  <c:pt idx="14">
                    <c:v>H</c:v>
                  </c:pt>
                  <c:pt idx="15">
                    <c:v>M </c:v>
                  </c:pt>
                </c:lvl>
                <c:lvl>
                  <c:pt idx="0">
                    <c:v>2016</c:v>
                  </c:pt>
                  <c:pt idx="2">
                    <c:v>2018</c:v>
                  </c:pt>
                  <c:pt idx="4">
                    <c:v>2020</c:v>
                  </c:pt>
                  <c:pt idx="6">
                    <c:v>2022</c:v>
                  </c:pt>
                  <c:pt idx="8">
                    <c:v>2016</c:v>
                  </c:pt>
                  <c:pt idx="10">
                    <c:v>2018</c:v>
                  </c:pt>
                  <c:pt idx="12">
                    <c:v>2020</c:v>
                  </c:pt>
                  <c:pt idx="14">
                    <c:v>2022</c:v>
                  </c:pt>
                </c:lvl>
                <c:lvl>
                  <c:pt idx="0">
                    <c:v>En situación de pobreza</c:v>
                  </c:pt>
                  <c:pt idx="8">
                    <c:v>En situación de no pobreza</c:v>
                  </c:pt>
                </c:lvl>
              </c:multiLvlStrCache>
            </c:multiLvlStrRef>
          </c:cat>
          <c:val>
            <c:numRef>
              <c:f>(TRA13_D!$E$24,TRA13_D!$F$24,TRA13_D!$G$24,TRA13_D!$H$24,TRA13_D!$I$24,TRA13_D!$J$24,TRA13_D!$K$24,TRA13_D!$L$24,TRA13_D!$E$28,TRA13_D!$F$28,TRA13_D!$G$28,TRA13_D!$H$28,TRA13_D!$I$28,TRA13_D!$J$28,TRA13_D!$K$28,TRA13_D!$L$28)</c:f>
              <c:numCache>
                <c:formatCode>0.0</c:formatCode>
                <c:ptCount val="16"/>
                <c:pt idx="0">
                  <c:v>76.067637358342978</c:v>
                </c:pt>
                <c:pt idx="1">
                  <c:v>17.084118655188721</c:v>
                </c:pt>
                <c:pt idx="2">
                  <c:v>75.281807733721408</c:v>
                </c:pt>
                <c:pt idx="3">
                  <c:v>16.535008248274362</c:v>
                </c:pt>
                <c:pt idx="4">
                  <c:v>74.186889680499917</c:v>
                </c:pt>
                <c:pt idx="5">
                  <c:v>16.869599719105079</c:v>
                </c:pt>
                <c:pt idx="6">
                  <c:v>73.573097371685336</c:v>
                </c:pt>
                <c:pt idx="7">
                  <c:v>17.515683862437246</c:v>
                </c:pt>
                <c:pt idx="8">
                  <c:v>57.347315669163315</c:v>
                </c:pt>
                <c:pt idx="9">
                  <c:v>11.099428594747241</c:v>
                </c:pt>
                <c:pt idx="10">
                  <c:v>56.031875428103675</c:v>
                </c:pt>
                <c:pt idx="11">
                  <c:v>10.732008304484786</c:v>
                </c:pt>
                <c:pt idx="12">
                  <c:v>56.948453521939932</c:v>
                </c:pt>
                <c:pt idx="13">
                  <c:v>12.102376550236128</c:v>
                </c:pt>
                <c:pt idx="14">
                  <c:v>55.61344145774725</c:v>
                </c:pt>
                <c:pt idx="15">
                  <c:v>10.950104969182037</c:v>
                </c:pt>
              </c:numCache>
            </c:numRef>
          </c:val>
          <c:extLst>
            <c:ext xmlns:c16="http://schemas.microsoft.com/office/drawing/2014/chart" uri="{C3380CC4-5D6E-409C-BE32-E72D297353CC}">
              <c16:uniqueId val="{00000003-2BD9-4961-9E58-5D0EDDDC5486}"/>
            </c:ext>
          </c:extLst>
        </c:ser>
        <c:ser>
          <c:idx val="2"/>
          <c:order val="2"/>
          <c:tx>
            <c:strRef>
              <c:f>TRA13_D!$D$21</c:f>
              <c:strCache>
                <c:ptCount val="1"/>
                <c:pt idx="0">
                  <c:v>Mixta</c:v>
                </c:pt>
              </c:strCache>
            </c:strRef>
          </c:tx>
          <c:spPr>
            <a:solidFill>
              <a:srgbClr val="736D76"/>
            </a:solidFill>
          </c:spPr>
          <c:invertIfNegative val="0"/>
          <c:dLbls>
            <c:spPr>
              <a:noFill/>
              <a:ln>
                <a:noFill/>
              </a:ln>
              <a:effectLst/>
            </c:spPr>
            <c:txPr>
              <a:bodyPr rot="0" vert="horz"/>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TRA13_D!$G$64:$V$66</c:f>
              <c:multiLvlStrCache>
                <c:ptCount val="16"/>
                <c:lvl>
                  <c:pt idx="0">
                    <c:v>H</c:v>
                  </c:pt>
                  <c:pt idx="1">
                    <c:v>M </c:v>
                  </c:pt>
                  <c:pt idx="2">
                    <c:v>H</c:v>
                  </c:pt>
                  <c:pt idx="3">
                    <c:v>M </c:v>
                  </c:pt>
                  <c:pt idx="4">
                    <c:v>H</c:v>
                  </c:pt>
                  <c:pt idx="5">
                    <c:v>M </c:v>
                  </c:pt>
                  <c:pt idx="6">
                    <c:v>H</c:v>
                  </c:pt>
                  <c:pt idx="7">
                    <c:v>M </c:v>
                  </c:pt>
                  <c:pt idx="8">
                    <c:v>H</c:v>
                  </c:pt>
                  <c:pt idx="9">
                    <c:v>M </c:v>
                  </c:pt>
                  <c:pt idx="10">
                    <c:v>H</c:v>
                  </c:pt>
                  <c:pt idx="11">
                    <c:v>M </c:v>
                  </c:pt>
                  <c:pt idx="12">
                    <c:v>H</c:v>
                  </c:pt>
                  <c:pt idx="13">
                    <c:v>M </c:v>
                  </c:pt>
                  <c:pt idx="14">
                    <c:v>H</c:v>
                  </c:pt>
                  <c:pt idx="15">
                    <c:v>M </c:v>
                  </c:pt>
                </c:lvl>
                <c:lvl>
                  <c:pt idx="0">
                    <c:v>2016</c:v>
                  </c:pt>
                  <c:pt idx="2">
                    <c:v>2018</c:v>
                  </c:pt>
                  <c:pt idx="4">
                    <c:v>2020</c:v>
                  </c:pt>
                  <c:pt idx="6">
                    <c:v>2022</c:v>
                  </c:pt>
                  <c:pt idx="8">
                    <c:v>2016</c:v>
                  </c:pt>
                  <c:pt idx="10">
                    <c:v>2018</c:v>
                  </c:pt>
                  <c:pt idx="12">
                    <c:v>2020</c:v>
                  </c:pt>
                  <c:pt idx="14">
                    <c:v>2022</c:v>
                  </c:pt>
                </c:lvl>
                <c:lvl>
                  <c:pt idx="0">
                    <c:v>En situación de pobreza</c:v>
                  </c:pt>
                  <c:pt idx="8">
                    <c:v>En situación de no pobreza</c:v>
                  </c:pt>
                </c:lvl>
              </c:multiLvlStrCache>
            </c:multiLvlStrRef>
          </c:cat>
          <c:val>
            <c:numRef>
              <c:f>(TRA13_D!$E$25,TRA13_D!$F$25,TRA13_D!$G$25,TRA13_D!$H$25,TRA13_D!$I$25,TRA13_D!$J$25,TRA13_D!$K$25,TRA13_D!$L$25,TRA13_D!$E$29,TRA13_D!$F$29,TRA13_D!$G$29,TRA13_D!$H$29,TRA13_D!$I$29,TRA13_D!$J$29,TRA13_D!$K$29,TRA13_D!$L$29)</c:f>
              <c:numCache>
                <c:formatCode>0.0</c:formatCode>
                <c:ptCount val="16"/>
                <c:pt idx="0">
                  <c:v>21.045223299235314</c:v>
                </c:pt>
                <c:pt idx="1">
                  <c:v>54.274424099014198</c:v>
                </c:pt>
                <c:pt idx="2">
                  <c:v>20.006230147779007</c:v>
                </c:pt>
                <c:pt idx="3">
                  <c:v>47.172430335712953</c:v>
                </c:pt>
                <c:pt idx="4">
                  <c:v>22.397705175992122</c:v>
                </c:pt>
                <c:pt idx="5">
                  <c:v>56.014865337826301</c:v>
                </c:pt>
                <c:pt idx="6">
                  <c:v>22.766792416929814</c:v>
                </c:pt>
                <c:pt idx="7">
                  <c:v>55.038209034620863</c:v>
                </c:pt>
                <c:pt idx="8">
                  <c:v>35.870962155980145</c:v>
                </c:pt>
                <c:pt idx="9">
                  <c:v>55.493886745010876</c:v>
                </c:pt>
                <c:pt idx="10">
                  <c:v>36.648010473206334</c:v>
                </c:pt>
                <c:pt idx="11">
                  <c:v>58.010713735857699</c:v>
                </c:pt>
                <c:pt idx="12">
                  <c:v>35.962797599099872</c:v>
                </c:pt>
                <c:pt idx="13">
                  <c:v>57.80906265389212</c:v>
                </c:pt>
                <c:pt idx="14">
                  <c:v>37.74485021954694</c:v>
                </c:pt>
                <c:pt idx="15">
                  <c:v>58.608156702718219</c:v>
                </c:pt>
              </c:numCache>
            </c:numRef>
          </c:val>
          <c:extLst>
            <c:ext xmlns:c16="http://schemas.microsoft.com/office/drawing/2014/chart" uri="{C3380CC4-5D6E-409C-BE32-E72D297353CC}">
              <c16:uniqueId val="{00000004-2BD9-4961-9E58-5D0EDDDC5486}"/>
            </c:ext>
          </c:extLst>
        </c:ser>
        <c:dLbls>
          <c:showLegendKey val="0"/>
          <c:showVal val="1"/>
          <c:showCatName val="0"/>
          <c:showSerName val="0"/>
          <c:showPercent val="0"/>
          <c:showBubbleSize val="0"/>
        </c:dLbls>
        <c:gapWidth val="26"/>
        <c:overlap val="100"/>
        <c:axId val="446944592"/>
        <c:axId val="446948120"/>
      </c:barChart>
      <c:catAx>
        <c:axId val="446944592"/>
        <c:scaling>
          <c:orientation val="minMax"/>
        </c:scaling>
        <c:delete val="0"/>
        <c:axPos val="b"/>
        <c:numFmt formatCode="General" sourceLinked="1"/>
        <c:majorTickMark val="out"/>
        <c:minorTickMark val="none"/>
        <c:tickLblPos val="nextTo"/>
        <c:txPr>
          <a:bodyPr/>
          <a:lstStyle/>
          <a:p>
            <a:pPr>
              <a:defRPr sz="1100"/>
            </a:pPr>
            <a:endParaRPr lang="es-MX"/>
          </a:p>
        </c:txPr>
        <c:crossAx val="446948120"/>
        <c:crosses val="autoZero"/>
        <c:auto val="1"/>
        <c:lblAlgn val="ctr"/>
        <c:lblOffset val="100"/>
        <c:noMultiLvlLbl val="0"/>
      </c:catAx>
      <c:valAx>
        <c:axId val="446948120"/>
        <c:scaling>
          <c:orientation val="minMax"/>
        </c:scaling>
        <c:delete val="1"/>
        <c:axPos val="l"/>
        <c:title>
          <c:tx>
            <c:rich>
              <a:bodyPr rot="-5400000" vert="horz"/>
              <a:lstStyle/>
              <a:p>
                <a:pPr>
                  <a:defRPr sz="1100" b="0"/>
                </a:pPr>
                <a:r>
                  <a:rPr lang="es-MX" sz="1100" b="0"/>
                  <a:t>Porcentaje</a:t>
                </a:r>
              </a:p>
            </c:rich>
          </c:tx>
          <c:layout>
            <c:manualLayout>
              <c:xMode val="edge"/>
              <c:yMode val="edge"/>
              <c:x val="7.4623500438576718E-4"/>
              <c:y val="0.34604687408022017"/>
            </c:manualLayout>
          </c:layout>
          <c:overlay val="0"/>
        </c:title>
        <c:numFmt formatCode="0%" sourceLinked="0"/>
        <c:majorTickMark val="out"/>
        <c:minorTickMark val="none"/>
        <c:tickLblPos val="nextTo"/>
        <c:crossAx val="446944592"/>
        <c:crosses val="autoZero"/>
        <c:crossBetween val="between"/>
      </c:valAx>
    </c:plotArea>
    <c:legend>
      <c:legendPos val="b"/>
      <c:layout>
        <c:manualLayout>
          <c:xMode val="edge"/>
          <c:yMode val="edge"/>
          <c:x val="0.62279689718056008"/>
          <c:y val="0.10965754935381426"/>
          <c:w val="0.34858251715394994"/>
          <c:h val="5.7183906973097394E-2"/>
        </c:manualLayout>
      </c:layout>
      <c:overlay val="0"/>
      <c:spPr>
        <a:noFill/>
      </c:spPr>
      <c:txPr>
        <a:bodyPr/>
        <a:lstStyle/>
        <a:p>
          <a:pPr>
            <a:defRPr sz="1200" b="0">
              <a:solidFill>
                <a:sysClr val="windowText" lastClr="000000"/>
              </a:solidFill>
            </a:defRPr>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8734672965561797E-2"/>
          <c:y val="0.1571790146489786"/>
          <c:w val="0.95012938823362747"/>
          <c:h val="0.68392305079503035"/>
        </c:manualLayout>
      </c:layout>
      <c:lineChart>
        <c:grouping val="standard"/>
        <c:varyColors val="0"/>
        <c:ser>
          <c:idx val="0"/>
          <c:order val="0"/>
          <c:tx>
            <c:strRef>
              <c:f>TRA14_D!$P$28</c:f>
              <c:strCache>
                <c:ptCount val="1"/>
                <c:pt idx="0">
                  <c:v>Mujeres</c:v>
                </c:pt>
              </c:strCache>
            </c:strRef>
          </c:tx>
          <c:spPr>
            <a:ln w="12700">
              <a:solidFill>
                <a:srgbClr val="7030A0"/>
              </a:solidFill>
              <a:prstDash val="dash"/>
            </a:ln>
          </c:spPr>
          <c:marker>
            <c:symbol val="circle"/>
            <c:size val="12"/>
            <c:spPr>
              <a:solidFill>
                <a:srgbClr val="7030A0"/>
              </a:solidFill>
              <a:ln>
                <a:solidFill>
                  <a:srgbClr val="7030A0"/>
                </a:solidFill>
              </a:ln>
            </c:spPr>
          </c:marker>
          <c:dPt>
            <c:idx val="0"/>
            <c:bubble3D val="0"/>
            <c:extLst>
              <c:ext xmlns:c16="http://schemas.microsoft.com/office/drawing/2014/chart" uri="{C3380CC4-5D6E-409C-BE32-E72D297353CC}">
                <c16:uniqueId val="{00000000-29A4-41F6-BEC8-2E5106835278}"/>
              </c:ext>
            </c:extLst>
          </c:dPt>
          <c:dPt>
            <c:idx val="3"/>
            <c:bubble3D val="0"/>
            <c:extLst>
              <c:ext xmlns:c16="http://schemas.microsoft.com/office/drawing/2014/chart" uri="{C3380CC4-5D6E-409C-BE32-E72D297353CC}">
                <c16:uniqueId val="{00000001-29A4-41F6-BEC8-2E5106835278}"/>
              </c:ext>
            </c:extLst>
          </c:dPt>
          <c:dPt>
            <c:idx val="4"/>
            <c:marker>
              <c:spPr>
                <a:solidFill>
                  <a:srgbClr val="7030A0"/>
                </a:solidFill>
                <a:ln>
                  <a:noFill/>
                </a:ln>
              </c:spPr>
            </c:marker>
            <c:bubble3D val="0"/>
            <c:spPr>
              <a:ln w="12700">
                <a:noFill/>
                <a:prstDash val="dash"/>
              </a:ln>
            </c:spPr>
            <c:extLst>
              <c:ext xmlns:c16="http://schemas.microsoft.com/office/drawing/2014/chart" uri="{C3380CC4-5D6E-409C-BE32-E72D297353CC}">
                <c16:uniqueId val="{00000003-29A4-41F6-BEC8-2E5106835278}"/>
              </c:ext>
            </c:extLst>
          </c:dPt>
          <c:dPt>
            <c:idx val="6"/>
            <c:bubble3D val="0"/>
            <c:extLst>
              <c:ext xmlns:c16="http://schemas.microsoft.com/office/drawing/2014/chart" uri="{C3380CC4-5D6E-409C-BE32-E72D297353CC}">
                <c16:uniqueId val="{00000004-29A4-41F6-BEC8-2E5106835278}"/>
              </c:ext>
            </c:extLst>
          </c:dPt>
          <c:dPt>
            <c:idx val="9"/>
            <c:bubble3D val="0"/>
            <c:extLst>
              <c:ext xmlns:c16="http://schemas.microsoft.com/office/drawing/2014/chart" uri="{C3380CC4-5D6E-409C-BE32-E72D297353CC}">
                <c16:uniqueId val="{00000005-29A4-41F6-BEC8-2E5106835278}"/>
              </c:ext>
            </c:extLst>
          </c:dPt>
          <c:dPt>
            <c:idx val="12"/>
            <c:bubble3D val="0"/>
            <c:extLst>
              <c:ext xmlns:c16="http://schemas.microsoft.com/office/drawing/2014/chart" uri="{C3380CC4-5D6E-409C-BE32-E72D297353CC}">
                <c16:uniqueId val="{00000006-29A4-41F6-BEC8-2E5106835278}"/>
              </c:ext>
            </c:extLst>
          </c:dPt>
          <c:dPt>
            <c:idx val="18"/>
            <c:bubble3D val="0"/>
            <c:extLst>
              <c:ext xmlns:c16="http://schemas.microsoft.com/office/drawing/2014/chart" uri="{C3380CC4-5D6E-409C-BE32-E72D297353CC}">
                <c16:uniqueId val="{00000007-29A4-41F6-BEC8-2E5106835278}"/>
              </c:ext>
            </c:extLst>
          </c:dPt>
          <c:dLbls>
            <c:dLbl>
              <c:idx val="0"/>
              <c:layout>
                <c:manualLayout>
                  <c:x val="-1.8102144746357619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9A4-41F6-BEC8-2E5106835278}"/>
                </c:ext>
              </c:extLst>
            </c:dLbl>
            <c:dLbl>
              <c:idx val="1"/>
              <c:layout>
                <c:manualLayout>
                  <c:x val="-1.980736700608229E-2"/>
                  <c:y val="5.251598910526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9A4-41F6-BEC8-2E5106835278}"/>
                </c:ext>
              </c:extLst>
            </c:dLbl>
            <c:dLbl>
              <c:idx val="3"/>
              <c:layout>
                <c:manualLayout>
                  <c:x val="-2.2132943709217239E-2"/>
                  <c:y val="4.78485801846057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9A4-41F6-BEC8-2E5106835278}"/>
                </c:ext>
              </c:extLst>
            </c:dLbl>
            <c:dLbl>
              <c:idx val="4"/>
              <c:layout>
                <c:manualLayout>
                  <c:x val="-2.7189475386060376E-2"/>
                  <c:y val="2.72961980183963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9A4-41F6-BEC8-2E5106835278}"/>
                </c:ext>
              </c:extLst>
            </c:dLbl>
            <c:dLbl>
              <c:idx val="6"/>
              <c:layout>
                <c:manualLayout>
                  <c:x val="-2.2315539579268278E-2"/>
                  <c:y val="3.44278674303939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9A4-41F6-BEC8-2E5106835278}"/>
                </c:ext>
              </c:extLst>
            </c:dLbl>
            <c:dLbl>
              <c:idx val="7"/>
              <c:layout>
                <c:manualLayout>
                  <c:x val="-2.7968155279856251E-2"/>
                  <c:y val="2.74212504990604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9A4-41F6-BEC8-2E5106835278}"/>
                </c:ext>
              </c:extLst>
            </c:dLbl>
            <c:dLbl>
              <c:idx val="9"/>
              <c:layout>
                <c:manualLayout>
                  <c:x val="-1.4248580199151501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9A4-41F6-BEC8-2E5106835278}"/>
                </c:ext>
              </c:extLst>
            </c:dLbl>
            <c:dLbl>
              <c:idx val="10"/>
              <c:layout>
                <c:manualLayout>
                  <c:x val="-3.7369967482388494E-2"/>
                  <c:y val="2.48981287411016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9A4-41F6-BEC8-2E5106835278}"/>
                </c:ext>
              </c:extLst>
            </c:dLbl>
            <c:dLbl>
              <c:idx val="12"/>
              <c:layout>
                <c:manualLayout>
                  <c:x val="-1.167953716768063E-2"/>
                  <c:y val="3.6888536414962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9A4-41F6-BEC8-2E5106835278}"/>
                </c:ext>
              </c:extLst>
            </c:dLbl>
            <c:dLbl>
              <c:idx val="13"/>
              <c:layout>
                <c:manualLayout>
                  <c:x val="-3.2231881419446849E-2"/>
                  <c:y val="3.20923733454181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9A4-41F6-BEC8-2E5106835278}"/>
                </c:ext>
              </c:extLst>
            </c:dLbl>
            <c:spPr>
              <a:noFill/>
              <a:ln>
                <a:noFill/>
              </a:ln>
              <a:effectLst/>
            </c:spPr>
            <c:txPr>
              <a:bodyPr wrap="square" lIns="38100" tIns="19050" rIns="38100" bIns="19050" anchor="ctr">
                <a:spAutoFit/>
              </a:bodyPr>
              <a:lstStyle/>
              <a:p>
                <a:pPr>
                  <a:defRPr sz="1000" b="0">
                    <a:solidFill>
                      <a:sysClr val="windowText" lastClr="000000"/>
                    </a:solidFill>
                    <a:latin typeface="Trebuchet MS" panose="020B0603020202020204" pitchFamily="34" charset="0"/>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TRA14_G!$S$13:$Z$14</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(TRA14_D!$G$33,TRA14_D!$J$33,TRA14_D!$M$33,TRA14_D!$P$33,TRA14_D!$G$36,TRA14_D!$J$36,TRA14_D!$M$36,TRA14_D!$P$36)</c:f>
              <c:numCache>
                <c:formatCode>0.0</c:formatCode>
                <c:ptCount val="8"/>
                <c:pt idx="0">
                  <c:v>82.053864974074855</c:v>
                </c:pt>
                <c:pt idx="1">
                  <c:v>81.456644473237816</c:v>
                </c:pt>
                <c:pt idx="2">
                  <c:v>79.423523693050484</c:v>
                </c:pt>
                <c:pt idx="3">
                  <c:v>80.727903696054497</c:v>
                </c:pt>
                <c:pt idx="4">
                  <c:v>39.92201717523686</c:v>
                </c:pt>
                <c:pt idx="5">
                  <c:v>39.684236871849791</c:v>
                </c:pt>
                <c:pt idx="6">
                  <c:v>33.78163634333086</c:v>
                </c:pt>
                <c:pt idx="7">
                  <c:v>38.102008997240446</c:v>
                </c:pt>
              </c:numCache>
            </c:numRef>
          </c:val>
          <c:smooth val="0"/>
          <c:extLst>
            <c:ext xmlns:c16="http://schemas.microsoft.com/office/drawing/2014/chart" uri="{C3380CC4-5D6E-409C-BE32-E72D297353CC}">
              <c16:uniqueId val="{0000000C-29A4-41F6-BEC8-2E5106835278}"/>
            </c:ext>
          </c:extLst>
        </c:ser>
        <c:ser>
          <c:idx val="1"/>
          <c:order val="1"/>
          <c:tx>
            <c:v>Hombres</c:v>
          </c:tx>
          <c:spPr>
            <a:ln w="12700">
              <a:solidFill>
                <a:srgbClr val="C4BD97"/>
              </a:solidFill>
              <a:prstDash val="dash"/>
            </a:ln>
          </c:spPr>
          <c:marker>
            <c:symbol val="circle"/>
            <c:size val="12"/>
            <c:spPr>
              <a:solidFill>
                <a:srgbClr val="C4BD97"/>
              </a:solidFill>
              <a:ln>
                <a:solidFill>
                  <a:srgbClr val="C4BD97"/>
                </a:solidFill>
              </a:ln>
            </c:spPr>
          </c:marker>
          <c:dPt>
            <c:idx val="0"/>
            <c:bubble3D val="0"/>
            <c:extLst>
              <c:ext xmlns:c16="http://schemas.microsoft.com/office/drawing/2014/chart" uri="{C3380CC4-5D6E-409C-BE32-E72D297353CC}">
                <c16:uniqueId val="{0000000D-29A4-41F6-BEC8-2E5106835278}"/>
              </c:ext>
            </c:extLst>
          </c:dPt>
          <c:dPt>
            <c:idx val="3"/>
            <c:bubble3D val="0"/>
            <c:extLst>
              <c:ext xmlns:c16="http://schemas.microsoft.com/office/drawing/2014/chart" uri="{C3380CC4-5D6E-409C-BE32-E72D297353CC}">
                <c16:uniqueId val="{0000000E-29A4-41F6-BEC8-2E5106835278}"/>
              </c:ext>
            </c:extLst>
          </c:dPt>
          <c:dPt>
            <c:idx val="4"/>
            <c:marker>
              <c:spPr>
                <a:solidFill>
                  <a:srgbClr val="C4BD97"/>
                </a:solidFill>
                <a:ln>
                  <a:noFill/>
                </a:ln>
              </c:spPr>
            </c:marker>
            <c:bubble3D val="0"/>
            <c:spPr>
              <a:ln w="12700">
                <a:noFill/>
                <a:prstDash val="dash"/>
              </a:ln>
            </c:spPr>
            <c:extLst>
              <c:ext xmlns:c16="http://schemas.microsoft.com/office/drawing/2014/chart" uri="{C3380CC4-5D6E-409C-BE32-E72D297353CC}">
                <c16:uniqueId val="{00000010-29A4-41F6-BEC8-2E5106835278}"/>
              </c:ext>
            </c:extLst>
          </c:dPt>
          <c:dPt>
            <c:idx val="6"/>
            <c:bubble3D val="0"/>
            <c:extLst>
              <c:ext xmlns:c16="http://schemas.microsoft.com/office/drawing/2014/chart" uri="{C3380CC4-5D6E-409C-BE32-E72D297353CC}">
                <c16:uniqueId val="{00000011-29A4-41F6-BEC8-2E5106835278}"/>
              </c:ext>
            </c:extLst>
          </c:dPt>
          <c:dPt>
            <c:idx val="9"/>
            <c:bubble3D val="0"/>
            <c:extLst>
              <c:ext xmlns:c16="http://schemas.microsoft.com/office/drawing/2014/chart" uri="{C3380CC4-5D6E-409C-BE32-E72D297353CC}">
                <c16:uniqueId val="{00000012-29A4-41F6-BEC8-2E5106835278}"/>
              </c:ext>
            </c:extLst>
          </c:dPt>
          <c:dPt>
            <c:idx val="12"/>
            <c:bubble3D val="0"/>
            <c:extLst>
              <c:ext xmlns:c16="http://schemas.microsoft.com/office/drawing/2014/chart" uri="{C3380CC4-5D6E-409C-BE32-E72D297353CC}">
                <c16:uniqueId val="{00000013-29A4-41F6-BEC8-2E5106835278}"/>
              </c:ext>
            </c:extLst>
          </c:dPt>
          <c:dPt>
            <c:idx val="18"/>
            <c:bubble3D val="0"/>
            <c:extLst>
              <c:ext xmlns:c16="http://schemas.microsoft.com/office/drawing/2014/chart" uri="{C3380CC4-5D6E-409C-BE32-E72D297353CC}">
                <c16:uniqueId val="{00000014-29A4-41F6-BEC8-2E5106835278}"/>
              </c:ext>
            </c:extLst>
          </c:dPt>
          <c:dLbls>
            <c:dLbl>
              <c:idx val="4"/>
              <c:layout>
                <c:manualLayout>
                  <c:x val="-2.1886733600633056E-2"/>
                  <c:y val="-3.34097931172218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29A4-41F6-BEC8-2E5106835278}"/>
                </c:ext>
              </c:extLst>
            </c:dLbl>
            <c:spPr>
              <a:noFill/>
              <a:ln>
                <a:noFill/>
              </a:ln>
              <a:effectLst/>
            </c:spPr>
            <c:txPr>
              <a:bodyPr wrap="square" lIns="38100" tIns="19050" rIns="38100" bIns="19050" anchor="ctr">
                <a:spAutoFit/>
              </a:bodyPr>
              <a:lstStyle/>
              <a:p>
                <a:pPr>
                  <a:defRPr sz="1000" b="0">
                    <a:solidFill>
                      <a:sysClr val="windowText" lastClr="000000"/>
                    </a:solidFill>
                    <a:latin typeface="Trebuchet MS" panose="020B0603020202020204" pitchFamily="34" charset="0"/>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TRA14_G!$S$13:$Z$14</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(TRA14_D!$F$33,TRA14_D!$I$33,TRA14_D!$L$33,TRA14_D!$O$33,TRA14_D!$F$36,TRA14_D!$I$36,TRA14_D!$L$36,TRA14_D!$O$36)</c:f>
              <c:numCache>
                <c:formatCode>0.0</c:formatCode>
                <c:ptCount val="8"/>
                <c:pt idx="0">
                  <c:v>82.553652555513793</c:v>
                </c:pt>
                <c:pt idx="1">
                  <c:v>82.181448108835824</c:v>
                </c:pt>
                <c:pt idx="2">
                  <c:v>80.726194800041213</c:v>
                </c:pt>
                <c:pt idx="3">
                  <c:v>83.167986338380757</c:v>
                </c:pt>
                <c:pt idx="4">
                  <c:v>40.117674677455497</c:v>
                </c:pt>
                <c:pt idx="5">
                  <c:v>41.204704118690586</c:v>
                </c:pt>
                <c:pt idx="6">
                  <c:v>37.591301167285877</c:v>
                </c:pt>
                <c:pt idx="7">
                  <c:v>40.331841105473337</c:v>
                </c:pt>
              </c:numCache>
            </c:numRef>
          </c:val>
          <c:smooth val="0"/>
          <c:extLst>
            <c:ext xmlns:c16="http://schemas.microsoft.com/office/drawing/2014/chart" uri="{C3380CC4-5D6E-409C-BE32-E72D297353CC}">
              <c16:uniqueId val="{0000001A-29A4-41F6-BEC8-2E5106835278}"/>
            </c:ext>
          </c:extLst>
        </c:ser>
        <c:ser>
          <c:idx val="2"/>
          <c:order val="2"/>
          <c:tx>
            <c:v>Brecha</c:v>
          </c:tx>
          <c:spPr>
            <a:ln>
              <a:noFill/>
            </a:ln>
          </c:spPr>
          <c:marker>
            <c:spPr>
              <a:noFill/>
              <a:ln>
                <a:noFill/>
              </a:ln>
            </c:spPr>
          </c:marker>
          <c:dLbls>
            <c:dLbl>
              <c:idx val="0"/>
              <c:layout>
                <c:manualLayout>
                  <c:x val="1.260171099991262E-2"/>
                  <c:y val="0"/>
                </c:manualLayout>
              </c:layout>
              <c:tx>
                <c:rich>
                  <a:bodyPr/>
                  <a:lstStyle/>
                  <a:p>
                    <a:fld id="{58425D91-819F-4FA4-81A5-DB7EB2D99F8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29A4-41F6-BEC8-2E5106835278}"/>
                </c:ext>
              </c:extLst>
            </c:dLbl>
            <c:dLbl>
              <c:idx val="1"/>
              <c:layout>
                <c:manualLayout>
                  <c:x val="2.3587127566666714E-3"/>
                  <c:y val="-2.4778132346710878E-3"/>
                </c:manualLayout>
              </c:layout>
              <c:tx>
                <c:rich>
                  <a:bodyPr/>
                  <a:lstStyle/>
                  <a:p>
                    <a:fld id="{EFD84306-5700-4F61-B2FF-E446B6F3BD0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29A4-41F6-BEC8-2E5106835278}"/>
                </c:ext>
              </c:extLst>
            </c:dLbl>
            <c:dLbl>
              <c:idx val="2"/>
              <c:layout>
                <c:manualLayout>
                  <c:x val="1.3288333486209199E-2"/>
                  <c:y val="-8.0958218819122858E-3"/>
                </c:manualLayout>
              </c:layout>
              <c:tx>
                <c:rich>
                  <a:bodyPr/>
                  <a:lstStyle/>
                  <a:p>
                    <a:fld id="{6AD7CB27-AF45-43E8-9F40-EBB2A98AB42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29A4-41F6-BEC8-2E5106835278}"/>
                </c:ext>
              </c:extLst>
            </c:dLbl>
            <c:dLbl>
              <c:idx val="3"/>
              <c:layout>
                <c:manualLayout>
                  <c:x val="7.7516636704534885E-4"/>
                  <c:y val="5.0537240727051552E-3"/>
                </c:manualLayout>
              </c:layout>
              <c:tx>
                <c:rich>
                  <a:bodyPr/>
                  <a:lstStyle/>
                  <a:p>
                    <a:fld id="{C5975998-3232-4DFB-9D91-78F8C0F4672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29A4-41F6-BEC8-2E5106835278}"/>
                </c:ext>
              </c:extLst>
            </c:dLbl>
            <c:dLbl>
              <c:idx val="4"/>
              <c:layout>
                <c:manualLayout>
                  <c:x val="-6.4773525328298625E-4"/>
                  <c:y val="-1.6475664327511832E-3"/>
                </c:manualLayout>
              </c:layout>
              <c:tx>
                <c:rich>
                  <a:bodyPr/>
                  <a:lstStyle/>
                  <a:p>
                    <a:fld id="{023E8F0C-1358-4A5A-9568-90D22013794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29A4-41F6-BEC8-2E5106835278}"/>
                </c:ext>
              </c:extLst>
            </c:dLbl>
            <c:dLbl>
              <c:idx val="5"/>
              <c:layout>
                <c:manualLayout>
                  <c:x val="4.213406904802988E-3"/>
                  <c:y val="-7.7571157160257632E-3"/>
                </c:manualLayout>
              </c:layout>
              <c:tx>
                <c:rich>
                  <a:bodyPr/>
                  <a:lstStyle/>
                  <a:p>
                    <a:fld id="{C920CE42-D25C-4FD0-8DC5-61FC7D6BD0D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29A4-41F6-BEC8-2E5106835278}"/>
                </c:ext>
              </c:extLst>
            </c:dLbl>
            <c:dLbl>
              <c:idx val="6"/>
              <c:layout>
                <c:manualLayout>
                  <c:x val="8.8186112957507057E-3"/>
                  <c:y val="-4.6085517138903086E-3"/>
                </c:manualLayout>
              </c:layout>
              <c:tx>
                <c:rich>
                  <a:bodyPr/>
                  <a:lstStyle/>
                  <a:p>
                    <a:fld id="{2A8D3A33-C19F-4CDC-93A7-DBDB73EC923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29A4-41F6-BEC8-2E5106835278}"/>
                </c:ext>
              </c:extLst>
            </c:dLbl>
            <c:dLbl>
              <c:idx val="7"/>
              <c:layout>
                <c:manualLayout>
                  <c:x val="-5.1380485262256153E-3"/>
                  <c:y val="7.5049878469209304E-4"/>
                </c:manualLayout>
              </c:layout>
              <c:tx>
                <c:rich>
                  <a:bodyPr/>
                  <a:lstStyle/>
                  <a:p>
                    <a:fld id="{BB8E731A-3E81-4DAC-97B8-674D4BC7315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29A4-41F6-BEC8-2E5106835278}"/>
                </c:ext>
              </c:extLst>
            </c:dLbl>
            <c:dLbl>
              <c:idx val="8"/>
              <c:layout>
                <c:manualLayout>
                  <c:x val="-7.7071290944124259E-3"/>
                  <c:y val="-1.9184652278177457E-2"/>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3-29A4-41F6-BEC8-2E5106835278}"/>
                </c:ext>
              </c:extLst>
            </c:dLbl>
            <c:dLbl>
              <c:idx val="9"/>
              <c:layout>
                <c:manualLayout>
                  <c:x val="-7.7071290944123313E-3"/>
                  <c:y val="2.3980815347721383E-3"/>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4-29A4-41F6-BEC8-2E5106835278}"/>
                </c:ext>
              </c:extLst>
            </c:dLbl>
            <c:dLbl>
              <c:idx val="10"/>
              <c:layout>
                <c:manualLayout>
                  <c:x val="-8.9916506101477191E-3"/>
                  <c:y val="2.1582733812949641E-2"/>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5-29A4-41F6-BEC8-2E5106835278}"/>
                </c:ext>
              </c:extLst>
            </c:dLbl>
            <c:dLbl>
              <c:idx val="11"/>
              <c:layout>
                <c:manualLayout>
                  <c:x val="-8.9916506101477191E-3"/>
                  <c:y val="-2.1582733812949728E-2"/>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6-29A4-41F6-BEC8-2E5106835278}"/>
                </c:ext>
              </c:extLst>
            </c:dLbl>
            <c:dLbl>
              <c:idx val="12"/>
              <c:layout>
                <c:manualLayout>
                  <c:x val="-7.7071290944123313E-3"/>
                  <c:y val="7.1942446043165029E-3"/>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7-29A4-41F6-BEC8-2E5106835278}"/>
                </c:ext>
              </c:extLst>
            </c:dLbl>
            <c:dLbl>
              <c:idx val="13"/>
              <c:layout>
                <c:manualLayout>
                  <c:x val="-5.1380860629415539E-3"/>
                  <c:y val="1.9184652278177415E-2"/>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8-29A4-41F6-BEC8-2E5106835278}"/>
                </c:ext>
              </c:extLst>
            </c:dLbl>
            <c:dLbl>
              <c:idx val="14"/>
              <c:layout>
                <c:manualLayout>
                  <c:x val="-8.9916506101477191E-3"/>
                  <c:y val="-2.3980815347721821E-3"/>
                </c:manualLayout>
              </c:layout>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9-29A4-41F6-BEC8-2E5106835278}"/>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a:noFill/>
                    </a:ln>
                  </c:spPr>
                </c15:leaderLines>
              </c:ext>
            </c:extLst>
          </c:dLbls>
          <c:cat>
            <c:multiLvlStrRef>
              <c:f>TRA14_G!$S$13:$Z$14</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(TRA14_D!$G$56,TRA14_D!$H$56,TRA14_D!$I$56,TRA14_D!$J$56,TRA14_D!$G$57,TRA14_D!$H$57,TRA14_D!$I$57,TRA14_D!$J$57)</c:f>
              <c:numCache>
                <c:formatCode>0.0</c:formatCode>
                <c:ptCount val="8"/>
                <c:pt idx="0">
                  <c:v>82.303758764794324</c:v>
                </c:pt>
                <c:pt idx="1">
                  <c:v>81.819046291036813</c:v>
                </c:pt>
                <c:pt idx="2">
                  <c:v>80.074859246545856</c:v>
                </c:pt>
                <c:pt idx="3">
                  <c:v>81.94794501721762</c:v>
                </c:pt>
                <c:pt idx="4">
                  <c:v>40.019845926346179</c:v>
                </c:pt>
                <c:pt idx="5">
                  <c:v>40.444470495270188</c:v>
                </c:pt>
                <c:pt idx="6">
                  <c:v>35.686468755308368</c:v>
                </c:pt>
                <c:pt idx="7">
                  <c:v>39.216925051356895</c:v>
                </c:pt>
              </c:numCache>
            </c:numRef>
          </c:val>
          <c:smooth val="0"/>
          <c:extLst>
            <c:ext xmlns:c15="http://schemas.microsoft.com/office/drawing/2012/chart" uri="{02D57815-91ED-43cb-92C2-25804820EDAC}">
              <c15:datalabelsRange>
                <c15:f>(TRA14_D!$D$19,TRA14_D!$E$19,TRA14_D!$F$19,TRA14_D!$G$19,TRA14_D!$D$20,TRA14_D!$E$20,TRA14_D!$F$20,TRA14_D!$G$20)</c15:f>
                <c15:dlblRangeCache>
                  <c:ptCount val="8"/>
                  <c:pt idx="0">
                    <c:v>-0.5</c:v>
                  </c:pt>
                  <c:pt idx="1">
                    <c:v>-0.7</c:v>
                  </c:pt>
                  <c:pt idx="2">
                    <c:v>-1.3</c:v>
                  </c:pt>
                  <c:pt idx="3">
                    <c:v>-2.4</c:v>
                  </c:pt>
                  <c:pt idx="4">
                    <c:v>-0.2</c:v>
                  </c:pt>
                  <c:pt idx="5">
                    <c:v>-1.5</c:v>
                  </c:pt>
                  <c:pt idx="6">
                    <c:v>-3.8</c:v>
                  </c:pt>
                  <c:pt idx="7">
                    <c:v>-2.2</c:v>
                  </c:pt>
                </c15:dlblRangeCache>
              </c15:datalabelsRange>
            </c:ext>
            <c:ext xmlns:c16="http://schemas.microsoft.com/office/drawing/2014/chart" uri="{C3380CC4-5D6E-409C-BE32-E72D297353CC}">
              <c16:uniqueId val="{0000002A-29A4-41F6-BEC8-2E5106835278}"/>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min val="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5.9863120397513694E-3"/>
              <c:y val="0.40090023074021691"/>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726433379273806"/>
          <c:y val="0.11159591424121557"/>
          <c:w val="0.21782713576987847"/>
          <c:h val="4.1951698483732702E-2"/>
        </c:manualLayout>
      </c:layout>
      <c:overlay val="0"/>
      <c:spPr>
        <a:noFill/>
      </c:spPr>
      <c:txPr>
        <a:bodyPr/>
        <a:lstStyle/>
        <a:p>
          <a:pPr>
            <a:defRPr sz="1200" b="0">
              <a:solidFill>
                <a:sysClr val="windowText" lastClr="000000"/>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962962655719487E-2"/>
          <c:y val="0.14028965172928801"/>
          <c:w val="0.8456591734768808"/>
          <c:h val="0.72452472092643205"/>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6814-4F94-961D-608818A7A7A3}"/>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6814-4F94-961D-608818A7A7A3}"/>
              </c:ext>
            </c:extLst>
          </c:dPt>
          <c:dLbls>
            <c:spPr>
              <a:noFill/>
              <a:ln>
                <a:noFill/>
              </a:ln>
              <a:effectLst/>
            </c:spPr>
            <c:txPr>
              <a:bodyPr wrap="square" lIns="38100" tIns="19050" rIns="38100" bIns="19050" anchor="ctr">
                <a:spAutoFit/>
              </a:bodyPr>
              <a:lstStyle/>
              <a:p>
                <a:pPr>
                  <a:defRPr sz="1000" b="0">
                    <a:solidFill>
                      <a:schemeClr val="tx1"/>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(TT15_D!$H$36,TT15_D!$K$36,TT15_D!$N$36,TT15_D!$Q$36,TT15_D!$H$51,TT15_D!$K$51,TT15_D!$N$51,TT15_D!$Q$51)</c:f>
              <c:numCache>
                <c:formatCode>0.0</c:formatCode>
                <c:ptCount val="8"/>
                <c:pt idx="0">
                  <c:v>48.644964999999999</c:v>
                </c:pt>
                <c:pt idx="1">
                  <c:v>48.504258</c:v>
                </c:pt>
                <c:pt idx="2">
                  <c:v>46.459454000000001</c:v>
                </c:pt>
                <c:pt idx="3">
                  <c:v>47.691631000000001</c:v>
                </c:pt>
                <c:pt idx="4">
                  <c:v>50.520704000000002</c:v>
                </c:pt>
                <c:pt idx="5">
                  <c:v>50.214908000000001</c:v>
                </c:pt>
                <c:pt idx="6">
                  <c:v>47.597177000000002</c:v>
                </c:pt>
                <c:pt idx="7">
                  <c:v>49.254708000000001</c:v>
                </c:pt>
              </c:numCache>
            </c:numRef>
          </c:val>
          <c:smooth val="0"/>
          <c:extLst xmlns:c15="http://schemas.microsoft.com/office/drawing/2012/chart">
            <c:ext xmlns:c16="http://schemas.microsoft.com/office/drawing/2014/chart" uri="{C3380CC4-5D6E-409C-BE32-E72D297353CC}">
              <c16:uniqueId val="{00000004-6814-4F94-961D-608818A7A7A3}"/>
            </c:ext>
          </c:extLst>
        </c:ser>
        <c:ser>
          <c:idx val="1"/>
          <c:order val="1"/>
          <c:tx>
            <c:v>Mujeres, trabajo fuera del hogar</c:v>
          </c:tx>
          <c:spPr>
            <a:ln w="12700">
              <a:solidFill>
                <a:srgbClr val="990099"/>
              </a:solidFill>
              <a:prstDash val="lgDashDot"/>
            </a:ln>
          </c:spPr>
          <c:marker>
            <c:symbol val="triangle"/>
            <c:size val="13"/>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11-6814-4F94-961D-608818A7A7A3}"/>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13-6814-4F94-961D-608818A7A7A3}"/>
              </c:ext>
            </c:extLst>
          </c:dPt>
          <c:dLbls>
            <c:spPr>
              <a:noFill/>
              <a:ln>
                <a:noFill/>
              </a:ln>
              <a:effectLst/>
            </c:spPr>
            <c:txPr>
              <a:bodyPr wrap="square" lIns="38100" tIns="19050" rIns="38100" bIns="19050" anchor="ctr">
                <a:spAutoFit/>
              </a:bodyPr>
              <a:lstStyle/>
              <a:p>
                <a:pPr>
                  <a:defRPr sz="1000" b="0" i="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(TT15_D!$H$46,TT15_D!$K$46,TT15_D!$N$46,TT15_D!$Q$46,TT15_D!$H$61,TT15_D!$K$61,TT15_D!$N$61,TT15_D!$Q$61)</c:f>
              <c:numCache>
                <c:formatCode>0.0</c:formatCode>
                <c:ptCount val="8"/>
                <c:pt idx="0">
                  <c:v>31.434138999999998</c:v>
                </c:pt>
                <c:pt idx="1">
                  <c:v>31.233516000000002</c:v>
                </c:pt>
                <c:pt idx="2">
                  <c:v>30.437714</c:v>
                </c:pt>
                <c:pt idx="3">
                  <c:v>31.567204</c:v>
                </c:pt>
                <c:pt idx="4">
                  <c:v>39.136932999999999</c:v>
                </c:pt>
                <c:pt idx="5">
                  <c:v>38.995849</c:v>
                </c:pt>
                <c:pt idx="6">
                  <c:v>37.798546999999999</c:v>
                </c:pt>
                <c:pt idx="7">
                  <c:v>39.083027000000001</c:v>
                </c:pt>
              </c:numCache>
            </c:numRef>
          </c:val>
          <c:smooth val="0"/>
          <c:extLst xmlns:c15="http://schemas.microsoft.com/office/drawing/2012/chart">
            <c:ext xmlns:c16="http://schemas.microsoft.com/office/drawing/2014/chart" uri="{C3380CC4-5D6E-409C-BE32-E72D297353CC}">
              <c16:uniqueId val="{00000014-6814-4F94-961D-608818A7A7A3}"/>
            </c:ext>
          </c:extLst>
        </c:ser>
        <c:ser>
          <c:idx val="3"/>
          <c:order val="2"/>
          <c:tx>
            <c:v>Mujeres, trabajo del hogar no remunerado</c:v>
          </c:tx>
          <c:spPr>
            <a:ln w="12700">
              <a:solidFill>
                <a:srgbClr val="CC99FF"/>
              </a:solidFill>
              <a:prstDash val="sysDot"/>
            </a:ln>
          </c:spPr>
          <c:marker>
            <c:symbol val="star"/>
            <c:size val="10"/>
            <c:spPr>
              <a:solidFill>
                <a:srgbClr val="CC99FF"/>
              </a:solidFill>
              <a:ln w="12700">
                <a:solidFill>
                  <a:srgbClr val="CC99FF"/>
                </a:solidFill>
                <a:prstDash val="sysDot"/>
              </a:ln>
            </c:spPr>
          </c:marker>
          <c:dPt>
            <c:idx val="0"/>
            <c:marker>
              <c:spPr>
                <a:solidFill>
                  <a:srgbClr val="CC99FF"/>
                </a:solidFill>
                <a:ln w="12700">
                  <a:noFill/>
                  <a:prstDash val="sysDot"/>
                </a:ln>
              </c:spPr>
            </c:marker>
            <c:bubble3D val="0"/>
            <c:spPr>
              <a:ln w="12700">
                <a:noFill/>
                <a:prstDash val="sysDot"/>
              </a:ln>
            </c:spPr>
            <c:extLst>
              <c:ext xmlns:c16="http://schemas.microsoft.com/office/drawing/2014/chart" uri="{C3380CC4-5D6E-409C-BE32-E72D297353CC}">
                <c16:uniqueId val="{00000014-B8EE-458B-8B01-C4F0263574A7}"/>
              </c:ext>
            </c:extLst>
          </c:dPt>
          <c:dPt>
            <c:idx val="4"/>
            <c:marker>
              <c:spPr>
                <a:solidFill>
                  <a:srgbClr val="CC99FF"/>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16-6814-4F94-961D-608818A7A7A3}"/>
              </c:ext>
            </c:extLst>
          </c:dPt>
          <c:dLbls>
            <c:spPr>
              <a:noFill/>
              <a:ln>
                <a:noFill/>
              </a:ln>
              <a:effectLst/>
            </c:spPr>
            <c:txPr>
              <a:bodyPr wrap="square" lIns="38100" tIns="19050" rIns="38100" bIns="19050" anchor="ctr">
                <a:spAutoFit/>
              </a:bodyPr>
              <a:lstStyle/>
              <a:p>
                <a:pPr>
                  <a:defRPr sz="1000" b="0">
                    <a:solidFill>
                      <a:schemeClr val="tx1"/>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(TT15_D!$H$41,TT15_D!$K$41,TT15_D!$N$41,TT15_D!$Q$41,TT15_D!$H$56,TT15_D!$K$56,TT15_D!$N$56,TT15_D!$Q$56)</c:f>
              <c:numCache>
                <c:formatCode>0.0</c:formatCode>
                <c:ptCount val="8"/>
                <c:pt idx="0">
                  <c:v>36.010049000000002</c:v>
                </c:pt>
                <c:pt idx="1">
                  <c:v>35.762860000000003</c:v>
                </c:pt>
                <c:pt idx="2">
                  <c:v>34.074739999999998</c:v>
                </c:pt>
                <c:pt idx="3">
                  <c:v>34.134670999999997</c:v>
                </c:pt>
                <c:pt idx="4">
                  <c:v>31.108125000000001</c:v>
                </c:pt>
                <c:pt idx="5">
                  <c:v>30.481715000000001</c:v>
                </c:pt>
                <c:pt idx="6">
                  <c:v>29.507663000000001</c:v>
                </c:pt>
                <c:pt idx="7">
                  <c:v>29.066675</c:v>
                </c:pt>
              </c:numCache>
            </c:numRef>
          </c:val>
          <c:smooth val="0"/>
          <c:extLst xmlns:c15="http://schemas.microsoft.com/office/drawing/2012/chart">
            <c:ext xmlns:c16="http://schemas.microsoft.com/office/drawing/2014/chart" uri="{C3380CC4-5D6E-409C-BE32-E72D297353CC}">
              <c16:uniqueId val="{00000017-6814-4F94-961D-608818A7A7A3}"/>
            </c:ext>
          </c:extLst>
        </c:ser>
        <c:ser>
          <c:idx val="4"/>
          <c:order val="3"/>
          <c:tx>
            <c:v>Hombres, tiempo total de trabajo</c:v>
          </c:tx>
          <c:spPr>
            <a:ln w="9525">
              <a:solidFill>
                <a:srgbClr val="9E9576"/>
              </a:solidFill>
              <a:prstDash val="dash"/>
            </a:ln>
          </c:spPr>
          <c:marker>
            <c:symbol val="circle"/>
            <c:size val="10"/>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c:ext xmlns:c16="http://schemas.microsoft.com/office/drawing/2014/chart" uri="{C3380CC4-5D6E-409C-BE32-E72D297353CC}">
                <c16:uniqueId val="{00000006-6814-4F94-961D-608818A7A7A3}"/>
              </c:ext>
            </c:extLst>
          </c:dPt>
          <c:dLbls>
            <c:dLbl>
              <c:idx val="0"/>
              <c:layout>
                <c:manualLayout>
                  <c:x val="-1.8894134428965762E-2"/>
                  <c:y val="5.5177742678969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8EE-458B-8B01-C4F0263574A7}"/>
                </c:ext>
              </c:extLst>
            </c:dLbl>
            <c:dLbl>
              <c:idx val="1"/>
              <c:layout>
                <c:manualLayout>
                  <c:x val="-2.2938351091663842E-2"/>
                  <c:y val="5.5177742678969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8EE-458B-8B01-C4F0263574A7}"/>
                </c:ext>
              </c:extLst>
            </c:dLbl>
            <c:dLbl>
              <c:idx val="2"/>
              <c:layout>
                <c:manualLayout>
                  <c:x val="-2.2938351091663881E-2"/>
                  <c:y val="5.09148654751757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8EE-458B-8B01-C4F0263574A7}"/>
                </c:ext>
              </c:extLst>
            </c:dLbl>
            <c:dLbl>
              <c:idx val="3"/>
              <c:layout>
                <c:manualLayout>
                  <c:x val="-2.1927296925989322E-2"/>
                  <c:y val="4.87834268732785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8EE-458B-8B01-C4F0263574A7}"/>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(TT15_D!$G$36,TT15_D!$J$36,TT15_D!$M$36,TT15_D!$P$36,TT15_D!$G$51,TT15_D!$J$51,TT15_D!$M$51,TT15_D!$P$51)</c:f>
              <c:numCache>
                <c:formatCode>0.0</c:formatCode>
                <c:ptCount val="8"/>
                <c:pt idx="0">
                  <c:v>44.918996</c:v>
                </c:pt>
                <c:pt idx="1">
                  <c:v>45.421562000000002</c:v>
                </c:pt>
                <c:pt idx="2">
                  <c:v>43.444693999999998</c:v>
                </c:pt>
                <c:pt idx="3">
                  <c:v>44.789078000000003</c:v>
                </c:pt>
                <c:pt idx="4">
                  <c:v>48.428615999999998</c:v>
                </c:pt>
                <c:pt idx="5">
                  <c:v>48.691620999999998</c:v>
                </c:pt>
                <c:pt idx="6">
                  <c:v>45.774974</c:v>
                </c:pt>
                <c:pt idx="7">
                  <c:v>47.879032000000002</c:v>
                </c:pt>
              </c:numCache>
            </c:numRef>
          </c:val>
          <c:smooth val="0"/>
          <c:extLst>
            <c:ext xmlns:c16="http://schemas.microsoft.com/office/drawing/2014/chart" uri="{C3380CC4-5D6E-409C-BE32-E72D297353CC}">
              <c16:uniqueId val="{00000007-6814-4F94-961D-608818A7A7A3}"/>
            </c:ext>
          </c:extLst>
        </c:ser>
        <c:ser>
          <c:idx val="5"/>
          <c:order val="4"/>
          <c:tx>
            <c:v>Hombres, trabajo fuera del hogar</c:v>
          </c:tx>
          <c:spPr>
            <a:ln w="9525">
              <a:solidFill>
                <a:srgbClr val="008000"/>
              </a:solidFill>
              <a:prstDash val="lgDashDotDot"/>
            </a:ln>
          </c:spPr>
          <c:marker>
            <c:symbol val="triangle"/>
            <c:size val="10"/>
            <c:spPr>
              <a:solidFill>
                <a:srgbClr val="008000"/>
              </a:solidFill>
              <a:ln w="9525">
                <a:solidFill>
                  <a:srgbClr val="008000"/>
                </a:solidFill>
                <a:prstDash val="lgDashDotDot"/>
              </a:ln>
            </c:spPr>
          </c:marker>
          <c:dPt>
            <c:idx val="4"/>
            <c:marker>
              <c:spPr>
                <a:solidFill>
                  <a:srgbClr val="008000"/>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1-6814-4F94-961D-608818A7A7A3}"/>
              </c:ext>
            </c:extLst>
          </c:dPt>
          <c:dLbls>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(TT15_D!$G$46,TT15_D!$J$46,TT15_D!$M$46,TT15_D!$P$46,TT15_D!$G$61,TT15_D!$J$61,TT15_D!$M$61,TT15_D!$P$61)</c:f>
              <c:numCache>
                <c:formatCode>0.0</c:formatCode>
                <c:ptCount val="8"/>
                <c:pt idx="0">
                  <c:v>43.402332000000001</c:v>
                </c:pt>
                <c:pt idx="1">
                  <c:v>44.045203000000001</c:v>
                </c:pt>
                <c:pt idx="2">
                  <c:v>41.900896000000003</c:v>
                </c:pt>
                <c:pt idx="3">
                  <c:v>43.003632000000003</c:v>
                </c:pt>
                <c:pt idx="4">
                  <c:v>47.907952999999999</c:v>
                </c:pt>
                <c:pt idx="5">
                  <c:v>47.501018999999999</c:v>
                </c:pt>
                <c:pt idx="6">
                  <c:v>45.225208000000002</c:v>
                </c:pt>
                <c:pt idx="7">
                  <c:v>46.737467000000002</c:v>
                </c:pt>
              </c:numCache>
            </c:numRef>
          </c:val>
          <c:smooth val="0"/>
          <c:extLst xmlns:c15="http://schemas.microsoft.com/office/drawing/2012/chart">
            <c:ext xmlns:c16="http://schemas.microsoft.com/office/drawing/2014/chart" uri="{C3380CC4-5D6E-409C-BE32-E72D297353CC}">
              <c16:uniqueId val="{00000022-6814-4F94-961D-608818A7A7A3}"/>
            </c:ext>
          </c:extLst>
        </c:ser>
        <c:ser>
          <c:idx val="6"/>
          <c:order val="5"/>
          <c:tx>
            <c:v>Hombres, trabajo del hogar no remunerado</c:v>
          </c:tx>
          <c:spPr>
            <a:ln w="12700">
              <a:solidFill>
                <a:srgbClr val="C3D69B"/>
              </a:solidFill>
              <a:prstDash val="sysDot"/>
            </a:ln>
          </c:spPr>
          <c:marker>
            <c:symbol val="plus"/>
            <c:size val="10"/>
            <c:spPr>
              <a:solidFill>
                <a:srgbClr val="92D050"/>
              </a:solidFill>
              <a:ln w="12700">
                <a:solidFill>
                  <a:srgbClr val="C3D69B"/>
                </a:solidFill>
                <a:prstDash val="sysDot"/>
              </a:ln>
            </c:spPr>
          </c:marker>
          <c:dPt>
            <c:idx val="4"/>
            <c:marker>
              <c:spPr>
                <a:solidFill>
                  <a:srgbClr val="92D050"/>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24-6814-4F94-961D-608818A7A7A3}"/>
              </c:ext>
            </c:extLst>
          </c:dPt>
          <c:dLbls>
            <c:spPr>
              <a:noFill/>
              <a:ln>
                <a:noFill/>
              </a:ln>
              <a:effectLst/>
            </c:spPr>
            <c:txPr>
              <a:bodyPr wrap="square" lIns="38100" tIns="19050" rIns="38100" bIns="19050" anchor="ctr">
                <a:spAutoFit/>
              </a:bodyPr>
              <a:lstStyle/>
              <a:p>
                <a:pPr>
                  <a:defRPr sz="1000" b="0">
                    <a:solidFill>
                      <a:schemeClr val="tx1"/>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(TT15_D!$G$41,TT15_D!$J$41,TT15_D!$M$41,TT15_D!$P$41,TT15_D!$G$56,TT15_D!$J$56,TT15_D!$M$56,TT15_D!$P$56)</c:f>
              <c:numCache>
                <c:formatCode>0.0</c:formatCode>
                <c:ptCount val="8"/>
                <c:pt idx="0">
                  <c:v>14.533162000000001</c:v>
                </c:pt>
                <c:pt idx="1">
                  <c:v>14.639851</c:v>
                </c:pt>
                <c:pt idx="2">
                  <c:v>14.823052000000001</c:v>
                </c:pt>
                <c:pt idx="3">
                  <c:v>14.884079</c:v>
                </c:pt>
                <c:pt idx="4">
                  <c:v>13.913263000000001</c:v>
                </c:pt>
                <c:pt idx="5">
                  <c:v>13.984483000000001</c:v>
                </c:pt>
                <c:pt idx="6">
                  <c:v>14.575179</c:v>
                </c:pt>
                <c:pt idx="7">
                  <c:v>14.225650999999999</c:v>
                </c:pt>
              </c:numCache>
            </c:numRef>
          </c:val>
          <c:smooth val="0"/>
          <c:extLst xmlns:c15="http://schemas.microsoft.com/office/drawing/2012/chart">
            <c:ext xmlns:c16="http://schemas.microsoft.com/office/drawing/2014/chart" uri="{C3380CC4-5D6E-409C-BE32-E72D297353CC}">
              <c16:uniqueId val="{00000025-6814-4F94-961D-608818A7A7A3}"/>
            </c:ext>
          </c:extLst>
        </c:ser>
        <c:ser>
          <c:idx val="8"/>
          <c:order val="6"/>
          <c:tx>
            <c:v>Brecha1</c:v>
          </c:tx>
          <c:spPr>
            <a:ln>
              <a:noFill/>
            </a:ln>
          </c:spPr>
          <c:marker>
            <c:spPr>
              <a:noFill/>
              <a:ln>
                <a:noFill/>
              </a:ln>
            </c:spPr>
          </c:marker>
          <c:dLbls>
            <c:delete val="1"/>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(TRA11_D!$F$79:$I$79,TRA11_D!$F$84:$I$84)</c:f>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xmlns:c15="http://schemas.microsoft.com/office/drawing/2012/chart">
            <c:ext xmlns:c16="http://schemas.microsoft.com/office/drawing/2014/chart" uri="{C3380CC4-5D6E-409C-BE32-E72D297353CC}">
              <c16:uniqueId val="{00000010-6814-4F94-961D-608818A7A7A3}"/>
            </c:ext>
          </c:extLst>
        </c:ser>
        <c:dLbls>
          <c:showLegendKey val="0"/>
          <c:showVal val="1"/>
          <c:showCatName val="0"/>
          <c:showSerName val="0"/>
          <c:showPercent val="0"/>
          <c:showBubbleSize val="0"/>
        </c:dLbl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1.9521127802217784E-3"/>
              <c:y val="0.33669387444103405"/>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6"/>
        <c:delete val="1"/>
      </c:legendEntry>
      <c:layout>
        <c:manualLayout>
          <c:xMode val="edge"/>
          <c:yMode val="edge"/>
          <c:x val="0.89288220620148384"/>
          <c:y val="0.12615570951035962"/>
          <c:w val="0.10594842092502099"/>
          <c:h val="0.85056137140167953"/>
        </c:manualLayout>
      </c:layout>
      <c:overlay val="0"/>
      <c:txPr>
        <a:bodyPr/>
        <a:lstStyle/>
        <a:p>
          <a:pPr>
            <a:defRPr sz="11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5538479618254933E-2"/>
          <c:y val="0.14643087100624641"/>
          <c:w val="0.83973428940005701"/>
          <c:h val="0.70923016565169916"/>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solidFill>
                  <a:srgbClr val="7030A0"/>
                </a:solidFill>
              </a:ln>
            </c:spPr>
          </c:marker>
          <c:dPt>
            <c:idx val="3"/>
            <c:bubble3D val="0"/>
            <c:extLst xmlns:c15="http://schemas.microsoft.com/office/drawing/2012/chart">
              <c:ext xmlns:c16="http://schemas.microsoft.com/office/drawing/2014/chart" uri="{C3380CC4-5D6E-409C-BE32-E72D297353CC}">
                <c16:uniqueId val="{00000001-8B3E-4314-B41E-D8FA8FF934AF}"/>
              </c:ext>
            </c:extLst>
          </c:dPt>
          <c:dPt>
            <c:idx val="4"/>
            <c:marker>
              <c:spPr>
                <a:solidFill>
                  <a:srgbClr val="7030A0"/>
                </a:solidFill>
                <a:ln>
                  <a:noFill/>
                </a:ln>
              </c:spPr>
            </c:marker>
            <c:bubble3D val="0"/>
            <c:spPr>
              <a:ln w="12700">
                <a:noFill/>
                <a:prstDash val="dash"/>
              </a:ln>
            </c:spPr>
            <c:extLst xmlns:c15="http://schemas.microsoft.com/office/drawing/2012/chart">
              <c:ext xmlns:c16="http://schemas.microsoft.com/office/drawing/2014/chart" uri="{C3380CC4-5D6E-409C-BE32-E72D297353CC}">
                <c16:uniqueId val="{00000003-8B3E-4314-B41E-D8FA8FF934AF}"/>
              </c:ext>
            </c:extLst>
          </c:dPt>
          <c:dLbls>
            <c:dLbl>
              <c:idx val="1"/>
              <c:layout>
                <c:manualLayout>
                  <c:x val="-3.6036460957403857E-2"/>
                  <c:y val="-6.281407035175879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A0D5-43EA-AA07-37BA48D1C5F7}"/>
                </c:ext>
              </c:extLst>
            </c:dLbl>
            <c:dLbl>
              <c:idx val="2"/>
              <c:layout>
                <c:manualLayout>
                  <c:x val="-4.3854510750132039E-2"/>
                  <c:y val="2.12811236433283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A91-46CD-904C-69A2413B650F}"/>
                </c:ext>
              </c:extLst>
            </c:dLbl>
            <c:dLbl>
              <c:idx val="3"/>
              <c:layout>
                <c:manualLayout>
                  <c:x val="-4.3854510750132074E-2"/>
                  <c:y val="-1.70248989146627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B3E-4314-B41E-D8FA8FF934AF}"/>
                </c:ext>
              </c:extLst>
            </c:dLbl>
            <c:dLbl>
              <c:idx val="4"/>
              <c:layout>
                <c:manualLayout>
                  <c:x val="-4.4865564835316007E-2"/>
                  <c:y val="-3.1921685464992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3E-4314-B41E-D8FA8FF934AF}"/>
                </c:ext>
              </c:extLst>
            </c:dLbl>
            <c:dLbl>
              <c:idx val="5"/>
              <c:layout>
                <c:manualLayout>
                  <c:x val="-2.3633429046453398E-2"/>
                  <c:y val="2.34092360076611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A91-46CD-904C-69A2413B650F}"/>
                </c:ext>
              </c:extLst>
            </c:dLbl>
            <c:dLbl>
              <c:idx val="6"/>
              <c:layout>
                <c:manualLayout>
                  <c:x val="-2.5655537216821265E-2"/>
                  <c:y val="2.12811236433283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A91-46CD-904C-69A2413B650F}"/>
                </c:ext>
              </c:extLst>
            </c:dLbl>
            <c:dLbl>
              <c:idx val="7"/>
              <c:layout>
                <c:manualLayout>
                  <c:x val="-2.7677645387189281E-2"/>
                  <c:y val="2.12811236433282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EA91-46CD-904C-69A2413B650F}"/>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(TT15_D!$H$32,TT15_D!$K$32,TT15_D!$N$32,TT15_D!$Q$32,TT15_D!$H$47,TT15_D!$K$47,TT15_D!$N$47,TT15_D!$Q$47)</c:f>
              <c:numCache>
                <c:formatCode>0.0</c:formatCode>
                <c:ptCount val="8"/>
                <c:pt idx="0">
                  <c:v>21.820674</c:v>
                </c:pt>
                <c:pt idx="1">
                  <c:v>20.901064999999999</c:v>
                </c:pt>
                <c:pt idx="2">
                  <c:v>22.640447999999999</c:v>
                </c:pt>
                <c:pt idx="3">
                  <c:v>21.225352000000001</c:v>
                </c:pt>
                <c:pt idx="4">
                  <c:v>16.873266999999998</c:v>
                </c:pt>
                <c:pt idx="5">
                  <c:v>16.728390000000001</c:v>
                </c:pt>
                <c:pt idx="6">
                  <c:v>18.777978999999998</c:v>
                </c:pt>
                <c:pt idx="7">
                  <c:v>17.581354999999999</c:v>
                </c:pt>
              </c:numCache>
            </c:numRef>
          </c:val>
          <c:smooth val="0"/>
          <c:extLst xmlns:c15="http://schemas.microsoft.com/office/drawing/2012/chart">
            <c:ext xmlns:c16="http://schemas.microsoft.com/office/drawing/2014/chart" uri="{C3380CC4-5D6E-409C-BE32-E72D297353CC}">
              <c16:uniqueId val="{00000004-8B3E-4314-B41E-D8FA8FF934AF}"/>
            </c:ext>
          </c:extLst>
        </c:ser>
        <c:ser>
          <c:idx val="1"/>
          <c:order val="1"/>
          <c:tx>
            <c:v>Mujeres, trabajo fuera del hogar</c:v>
          </c:tx>
          <c:spPr>
            <a:ln w="12700">
              <a:solidFill>
                <a:srgbClr val="990099"/>
              </a:solidFill>
              <a:prstDash val="lgDashDot"/>
            </a:ln>
          </c:spPr>
          <c:marker>
            <c:symbol val="triangle"/>
            <c:size val="10"/>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8B3E-4314-B41E-D8FA8FF934AF}"/>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8B3E-4314-B41E-D8FA8FF934AF}"/>
              </c:ext>
            </c:extLst>
          </c:dPt>
          <c:dLbls>
            <c:dLbl>
              <c:idx val="1"/>
              <c:layout>
                <c:manualLayout>
                  <c:x val="-1.9840316655896865E-2"/>
                  <c:y val="-2.20496723477000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A0D5-43EA-AA07-37BA48D1C5F7}"/>
                </c:ext>
              </c:extLst>
            </c:dLbl>
            <c:dLbl>
              <c:idx val="2"/>
              <c:layout>
                <c:manualLayout>
                  <c:x val="-2.1851242475060203E-2"/>
                  <c:y val="-4.87766460319104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A0D5-43EA-AA07-37BA48D1C5F7}"/>
                </c:ext>
              </c:extLst>
            </c:dLbl>
            <c:dLbl>
              <c:idx val="4"/>
              <c:layout>
                <c:manualLayout>
                  <c:x val="-2.0845779565478516E-2"/>
                  <c:y val="-2.20496723476999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3E-4314-B41E-D8FA8FF934AF}"/>
                </c:ext>
              </c:extLst>
            </c:dLbl>
            <c:dLbl>
              <c:idx val="7"/>
              <c:layout>
                <c:manualLayout>
                  <c:x val="-1.8834853746315362E-2"/>
                  <c:y val="-2.61615144529631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A0D5-43EA-AA07-37BA48D1C5F7}"/>
                </c:ext>
              </c:extLst>
            </c:dLbl>
            <c:spPr>
              <a:noFill/>
              <a:ln>
                <a:noFill/>
              </a:ln>
              <a:effectLst/>
            </c:spPr>
            <c:txPr>
              <a:bodyPr wrap="square" lIns="38100" tIns="19050" rIns="38100" bIns="19050" anchor="ctr">
                <a:spAutoFit/>
              </a:bodyPr>
              <a:lstStyle/>
              <a:p>
                <a:pPr>
                  <a:defRPr sz="900" b="0" i="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(TT15_D!$H$42,TT15_D!$K$42,TT15_D!$N$42,TT15_D!$Q$42,TT15_D!$H$57,TT15_D!$K$57,TT15_D!$N$57,TT15_D!$Q$57)</c:f>
              <c:numCache>
                <c:formatCode>0.0</c:formatCode>
                <c:ptCount val="8"/>
                <c:pt idx="0">
                  <c:v>24.749255000000002</c:v>
                </c:pt>
                <c:pt idx="1">
                  <c:v>21.795504000000001</c:v>
                </c:pt>
                <c:pt idx="2">
                  <c:v>21.460287999999998</c:v>
                </c:pt>
                <c:pt idx="3">
                  <c:v>21.236218000000001</c:v>
                </c:pt>
                <c:pt idx="4">
                  <c:v>25.313175999999999</c:v>
                </c:pt>
                <c:pt idx="5">
                  <c:v>22.898510000000002</c:v>
                </c:pt>
                <c:pt idx="6">
                  <c:v>24.730067999999999</c:v>
                </c:pt>
                <c:pt idx="7">
                  <c:v>26.409255999999999</c:v>
                </c:pt>
              </c:numCache>
            </c:numRef>
          </c:val>
          <c:smooth val="0"/>
          <c:extLst xmlns:c15="http://schemas.microsoft.com/office/drawing/2012/chart">
            <c:ext xmlns:c16="http://schemas.microsoft.com/office/drawing/2014/chart" uri="{C3380CC4-5D6E-409C-BE32-E72D297353CC}">
              <c16:uniqueId val="{00000008-8B3E-4314-B41E-D8FA8FF934AF}"/>
            </c:ext>
          </c:extLst>
        </c:ser>
        <c:ser>
          <c:idx val="3"/>
          <c:order val="2"/>
          <c:tx>
            <c:v>Mujeres, trabajo del hogar no remunerado</c:v>
          </c:tx>
          <c:spPr>
            <a:ln w="12700">
              <a:solidFill>
                <a:srgbClr val="CC99FF"/>
              </a:solidFill>
              <a:prstDash val="sysDot"/>
            </a:ln>
          </c:spPr>
          <c:marker>
            <c:symbol val="star"/>
            <c:size val="10"/>
            <c:spPr>
              <a:solidFill>
                <a:srgbClr val="CC99FF"/>
              </a:solidFill>
              <a:ln w="12700">
                <a:solidFill>
                  <a:srgbClr val="CC99FF"/>
                </a:solidFill>
                <a:prstDash val="sysDot"/>
              </a:ln>
            </c:spPr>
          </c:marker>
          <c:dPt>
            <c:idx val="4"/>
            <c:marker>
              <c:spPr>
                <a:solidFill>
                  <a:srgbClr val="CC99FF"/>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0A-8B3E-4314-B41E-D8FA8FF934AF}"/>
              </c:ext>
            </c:extLst>
          </c:dPt>
          <c:dLbls>
            <c:spPr>
              <a:noFill/>
              <a:ln>
                <a:noFill/>
              </a:ln>
              <a:effectLst/>
            </c:spPr>
            <c:txPr>
              <a:bodyPr wrap="square" lIns="38100" tIns="19050" rIns="38100" bIns="19050" anchor="ctr">
                <a:spAutoFit/>
              </a:bodyPr>
              <a:lstStyle/>
              <a:p>
                <a:pPr>
                  <a:defRPr b="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(TT15_D!$H$37,TT15_D!$K$37,TT15_D!$N$37,TT15_D!$Q$37,TT15_D!$H$52,TT15_D!$K$52,TT15_D!$N$52,TT15_D!$Q$52)</c:f>
              <c:numCache>
                <c:formatCode>0.0</c:formatCode>
                <c:ptCount val="8"/>
                <c:pt idx="0">
                  <c:v>18.026712</c:v>
                </c:pt>
                <c:pt idx="1">
                  <c:v>17.480768999999999</c:v>
                </c:pt>
                <c:pt idx="2">
                  <c:v>18.599823000000001</c:v>
                </c:pt>
                <c:pt idx="3">
                  <c:v>17.413523000000001</c:v>
                </c:pt>
                <c:pt idx="4">
                  <c:v>13.757726</c:v>
                </c:pt>
                <c:pt idx="5">
                  <c:v>13.587949999999999</c:v>
                </c:pt>
                <c:pt idx="6">
                  <c:v>15.501173</c:v>
                </c:pt>
                <c:pt idx="7">
                  <c:v>13.815467</c:v>
                </c:pt>
              </c:numCache>
            </c:numRef>
          </c:val>
          <c:smooth val="0"/>
          <c:extLst xmlns:c15="http://schemas.microsoft.com/office/drawing/2012/chart">
            <c:ext xmlns:c16="http://schemas.microsoft.com/office/drawing/2014/chart" uri="{C3380CC4-5D6E-409C-BE32-E72D297353CC}">
              <c16:uniqueId val="{0000000B-8B3E-4314-B41E-D8FA8FF934AF}"/>
            </c:ext>
          </c:extLst>
        </c:ser>
        <c:ser>
          <c:idx val="4"/>
          <c:order val="3"/>
          <c:tx>
            <c:v>Hombres, tiempo total de trabajo</c:v>
          </c:tx>
          <c:spPr>
            <a:ln w="9525">
              <a:solidFill>
                <a:srgbClr val="9E9576"/>
              </a:solidFill>
              <a:prstDash val="dash"/>
            </a:ln>
          </c:spPr>
          <c:marker>
            <c:symbol val="circle"/>
            <c:size val="10"/>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c:ext xmlns:c16="http://schemas.microsoft.com/office/drawing/2014/chart" uri="{C3380CC4-5D6E-409C-BE32-E72D297353CC}">
                <c16:uniqueId val="{0000000D-8B3E-4314-B41E-D8FA8FF934AF}"/>
              </c:ext>
            </c:extLst>
          </c:dPt>
          <c:dLbls>
            <c:dLbl>
              <c:idx val="1"/>
              <c:layout>
                <c:manualLayout>
                  <c:x val="-4.2838361589243278E-2"/>
                  <c:y val="1.0640561821664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EA91-46CD-904C-69A2413B650F}"/>
                </c:ext>
              </c:extLst>
            </c:dLbl>
            <c:dLbl>
              <c:idx val="2"/>
              <c:layout>
                <c:manualLayout>
                  <c:x val="-3.8816489401708364E-2"/>
                  <c:y val="-1.622720679651885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EA91-46CD-904C-69A2413B650F}"/>
                </c:ext>
              </c:extLst>
            </c:dLbl>
            <c:dLbl>
              <c:idx val="3"/>
              <c:layout>
                <c:manualLayout>
                  <c:x val="-2.161132087608553E-2"/>
                  <c:y val="2.34092360076612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A91-46CD-904C-69A2413B650F}"/>
                </c:ext>
              </c:extLst>
            </c:dLbl>
            <c:dLbl>
              <c:idx val="5"/>
              <c:layout>
                <c:manualLayout>
                  <c:x val="-2.8688699472373142E-2"/>
                  <c:y val="-2.34092360076612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A91-46CD-904C-69A2413B650F}"/>
                </c:ext>
              </c:extLst>
            </c:dLbl>
            <c:dLbl>
              <c:idx val="6"/>
              <c:layout>
                <c:manualLayout>
                  <c:x val="-2.5655537216821265E-2"/>
                  <c:y val="-2.55373483719940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8B3E-4314-B41E-D8FA8FF934AF}"/>
                </c:ext>
              </c:extLst>
            </c:dLbl>
            <c:dLbl>
              <c:idx val="7"/>
              <c:layout>
                <c:manualLayout>
                  <c:x val="-2.5655537216821414E-2"/>
                  <c:y val="-2.12811236433283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EA91-46CD-904C-69A2413B650F}"/>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(TT15_D!$G$32,TT15_D!$J$32,TT15_D!$M$32,TT15_D!$P$32,TT15_D!$G$47,TT15_D!$J$47,TT15_D!$M$47,TT15_D!$P$47)</c:f>
              <c:numCache>
                <c:formatCode>0.0</c:formatCode>
                <c:ptCount val="8"/>
                <c:pt idx="0">
                  <c:v>19.844006</c:v>
                </c:pt>
                <c:pt idx="1">
                  <c:v>18.943504000000001</c:v>
                </c:pt>
                <c:pt idx="2">
                  <c:v>22.099070999999999</c:v>
                </c:pt>
                <c:pt idx="3">
                  <c:v>20.457681999999998</c:v>
                </c:pt>
                <c:pt idx="4">
                  <c:v>16.185977000000001</c:v>
                </c:pt>
                <c:pt idx="5">
                  <c:v>17.847318999999999</c:v>
                </c:pt>
                <c:pt idx="6">
                  <c:v>18.866212000000001</c:v>
                </c:pt>
                <c:pt idx="7">
                  <c:v>18.378375999999999</c:v>
                </c:pt>
              </c:numCache>
            </c:numRef>
          </c:val>
          <c:smooth val="0"/>
          <c:extLst>
            <c:ext xmlns:c16="http://schemas.microsoft.com/office/drawing/2014/chart" uri="{C3380CC4-5D6E-409C-BE32-E72D297353CC}">
              <c16:uniqueId val="{0000000E-8B3E-4314-B41E-D8FA8FF934AF}"/>
            </c:ext>
          </c:extLst>
        </c:ser>
        <c:ser>
          <c:idx val="5"/>
          <c:order val="4"/>
          <c:tx>
            <c:v>Hombres, trabajo fuera del hogar</c:v>
          </c:tx>
          <c:spPr>
            <a:ln w="9525">
              <a:solidFill>
                <a:srgbClr val="008000"/>
              </a:solidFill>
              <a:prstDash val="lgDashDotDot"/>
            </a:ln>
          </c:spPr>
          <c:marker>
            <c:symbol val="triangle"/>
            <c:size val="10"/>
            <c:spPr>
              <a:solidFill>
                <a:srgbClr val="008000"/>
              </a:solidFill>
              <a:ln w="9525">
                <a:solidFill>
                  <a:srgbClr val="008000"/>
                </a:solidFill>
                <a:prstDash val="lgDashDotDot"/>
              </a:ln>
            </c:spPr>
          </c:marker>
          <c:dPt>
            <c:idx val="4"/>
            <c:marker>
              <c:spPr>
                <a:solidFill>
                  <a:srgbClr val="008000"/>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10-8B3E-4314-B41E-D8FA8FF934AF}"/>
              </c:ext>
            </c:extLst>
          </c:dPt>
          <c:dLbls>
            <c:dLbl>
              <c:idx val="0"/>
              <c:layout>
                <c:manualLayout>
                  <c:x val="-2.0931367101159861E-2"/>
                  <c:y val="-4.7467462502492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A91-46CD-904C-69A2413B650F}"/>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(TT15_D!$G$42,TT15_D!$J$42,TT15_D!$M$42,TT15_D!$P$42,TT15_D!$G$57,TT15_D!$J$57,TT15_D!$M$57,TT15_D!$P$57)</c:f>
              <c:numCache>
                <c:formatCode>0.0</c:formatCode>
                <c:ptCount val="8"/>
                <c:pt idx="0">
                  <c:v>25.926351</c:v>
                </c:pt>
                <c:pt idx="1">
                  <c:v>25.719742</c:v>
                </c:pt>
                <c:pt idx="2">
                  <c:v>28.292838</c:v>
                </c:pt>
                <c:pt idx="3">
                  <c:v>26.633323000000001</c:v>
                </c:pt>
                <c:pt idx="4">
                  <c:v>28.087062</c:v>
                </c:pt>
                <c:pt idx="5">
                  <c:v>29.677645999999999</c:v>
                </c:pt>
                <c:pt idx="6">
                  <c:v>29.845666000000001</c:v>
                </c:pt>
                <c:pt idx="7">
                  <c:v>29.563355999999999</c:v>
                </c:pt>
              </c:numCache>
            </c:numRef>
          </c:val>
          <c:smooth val="0"/>
          <c:extLst xmlns:c15="http://schemas.microsoft.com/office/drawing/2012/chart">
            <c:ext xmlns:c16="http://schemas.microsoft.com/office/drawing/2014/chart" uri="{C3380CC4-5D6E-409C-BE32-E72D297353CC}">
              <c16:uniqueId val="{00000011-8B3E-4314-B41E-D8FA8FF934AF}"/>
            </c:ext>
          </c:extLst>
        </c:ser>
        <c:ser>
          <c:idx val="6"/>
          <c:order val="5"/>
          <c:tx>
            <c:v>Hombres, trabajo del hogar no remunerado</c:v>
          </c:tx>
          <c:spPr>
            <a:ln w="12700">
              <a:solidFill>
                <a:srgbClr val="92D050"/>
              </a:solidFill>
              <a:prstDash val="sysDot"/>
            </a:ln>
          </c:spPr>
          <c:marker>
            <c:symbol val="square"/>
            <c:size val="10"/>
            <c:spPr>
              <a:solidFill>
                <a:srgbClr val="92D050"/>
              </a:solidFill>
              <a:ln w="12700">
                <a:solidFill>
                  <a:srgbClr val="92D050"/>
                </a:solidFill>
                <a:prstDash val="sysDot"/>
              </a:ln>
            </c:spPr>
          </c:marker>
          <c:dPt>
            <c:idx val="0"/>
            <c:marker>
              <c:spPr>
                <a:solidFill>
                  <a:srgbClr val="92D050"/>
                </a:solidFill>
                <a:ln w="12700">
                  <a:noFill/>
                  <a:prstDash val="sysDot"/>
                </a:ln>
              </c:spPr>
            </c:marker>
            <c:bubble3D val="0"/>
            <c:spPr>
              <a:ln w="12700">
                <a:noFill/>
                <a:prstDash val="sysDot"/>
              </a:ln>
            </c:spPr>
            <c:extLst>
              <c:ext xmlns:c16="http://schemas.microsoft.com/office/drawing/2014/chart" uri="{C3380CC4-5D6E-409C-BE32-E72D297353CC}">
                <c16:uniqueId val="{00000010-EA91-46CD-904C-69A2413B650F}"/>
              </c:ext>
            </c:extLst>
          </c:dPt>
          <c:dPt>
            <c:idx val="4"/>
            <c:marker>
              <c:spPr>
                <a:solidFill>
                  <a:srgbClr val="92D050"/>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13-8B3E-4314-B41E-D8FA8FF934AF}"/>
              </c:ext>
            </c:extLst>
          </c:dPt>
          <c:dLbls>
            <c:spPr>
              <a:noFill/>
              <a:ln>
                <a:noFill/>
              </a:ln>
              <a:effectLst/>
            </c:spPr>
            <c:txPr>
              <a:bodyPr wrap="square" lIns="38100" tIns="19050" rIns="38100" bIns="19050" anchor="ctr">
                <a:spAutoFit/>
              </a:bodyPr>
              <a:lstStyle/>
              <a:p>
                <a:pPr>
                  <a:defRPr sz="900" b="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(TT15_D!$G$37,TT15_D!$J$37,TT15_D!$M$37,TT15_D!$P$37,TT15_D!$G$52,TT15_D!$J$52,TT15_D!$M$52,TT15_D!$P$52)</c:f>
              <c:numCache>
                <c:formatCode>0.0</c:formatCode>
                <c:ptCount val="8"/>
                <c:pt idx="0">
                  <c:v>11.614349000000001</c:v>
                </c:pt>
                <c:pt idx="1">
                  <c:v>11.063488</c:v>
                </c:pt>
                <c:pt idx="2">
                  <c:v>12.145502</c:v>
                </c:pt>
                <c:pt idx="3">
                  <c:v>11.970271</c:v>
                </c:pt>
                <c:pt idx="4">
                  <c:v>9.6666366000000004</c:v>
                </c:pt>
                <c:pt idx="5">
                  <c:v>10.106451</c:v>
                </c:pt>
                <c:pt idx="6">
                  <c:v>11.088485</c:v>
                </c:pt>
                <c:pt idx="7">
                  <c:v>10.658889</c:v>
                </c:pt>
              </c:numCache>
            </c:numRef>
          </c:val>
          <c:smooth val="0"/>
          <c:extLst xmlns:c15="http://schemas.microsoft.com/office/drawing/2012/chart">
            <c:ext xmlns:c16="http://schemas.microsoft.com/office/drawing/2014/chart" uri="{C3380CC4-5D6E-409C-BE32-E72D297353CC}">
              <c16:uniqueId val="{00000014-8B3E-4314-B41E-D8FA8FF934AF}"/>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TT15_G!$S$4:$Z$5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5-8B3E-4314-B41E-D8FA8FF934AF}"/>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pPr>
                <a:r>
                  <a:rPr lang="es-MX" sz="1200" b="0">
                    <a:solidFill>
                      <a:srgbClr val="002060"/>
                    </a:solidFill>
                  </a:rPr>
                  <a:t>Horas promedio semanales</a:t>
                </a:r>
              </a:p>
              <a:p>
                <a:pPr>
                  <a:defRPr b="0"/>
                </a:pPr>
                <a:endParaRPr lang="en-US" b="0"/>
              </a:p>
            </c:rich>
          </c:tx>
          <c:layout>
            <c:manualLayout>
              <c:xMode val="edge"/>
              <c:yMode val="edge"/>
              <c:x val="1.9617922246682332E-3"/>
              <c:y val="0.36431695641345374"/>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8852879488842562"/>
          <c:y val="0.15553567546360733"/>
          <c:w val="0.10540492026527981"/>
          <c:h val="0.80750334643586896"/>
        </c:manualLayout>
      </c:layout>
      <c:overlay val="0"/>
      <c:txPr>
        <a:bodyPr/>
        <a:lstStyle/>
        <a:p>
          <a:pPr>
            <a:defRPr sz="11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2858526435220557E-2"/>
          <c:y val="0.15316322527281678"/>
          <c:w val="0.84450841656995257"/>
          <c:h val="0.69880178021225603"/>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FC69-4831-8F45-329A9E94AE6A}"/>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FC69-4831-8F45-329A9E94AE6A}"/>
              </c:ext>
            </c:extLst>
          </c:dPt>
          <c:dLbls>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(TT15_D!$H$33,TT15_D!$K$33,TT15_D!$N$33,TT15_D!$Q$33,TT15_D!$H$48,TT15_D!$K$48,TT15_D!$N$48,TT15_D!$Q$48)</c:f>
              <c:numCache>
                <c:formatCode>0.0</c:formatCode>
                <c:ptCount val="8"/>
                <c:pt idx="0">
                  <c:v>56.841141</c:v>
                </c:pt>
                <c:pt idx="1">
                  <c:v>56.283132000000002</c:v>
                </c:pt>
                <c:pt idx="2">
                  <c:v>52.747041000000003</c:v>
                </c:pt>
                <c:pt idx="3">
                  <c:v>54.695317000000003</c:v>
                </c:pt>
                <c:pt idx="4">
                  <c:v>57.681148</c:v>
                </c:pt>
                <c:pt idx="5">
                  <c:v>56.267377000000003</c:v>
                </c:pt>
                <c:pt idx="6">
                  <c:v>53.246642000000001</c:v>
                </c:pt>
                <c:pt idx="7">
                  <c:v>55.623730000000002</c:v>
                </c:pt>
              </c:numCache>
            </c:numRef>
          </c:val>
          <c:smooth val="0"/>
          <c:extLst xmlns:c15="http://schemas.microsoft.com/office/drawing/2012/chart">
            <c:ext xmlns:c16="http://schemas.microsoft.com/office/drawing/2014/chart" uri="{C3380CC4-5D6E-409C-BE32-E72D297353CC}">
              <c16:uniqueId val="{00000004-FC69-4831-8F45-329A9E94AE6A}"/>
            </c:ext>
          </c:extLst>
        </c:ser>
        <c:ser>
          <c:idx val="1"/>
          <c:order val="1"/>
          <c:tx>
            <c:v>Mujeres, trabajo fuera del hogar</c:v>
          </c:tx>
          <c:spPr>
            <a:ln w="12700">
              <a:solidFill>
                <a:srgbClr val="990099"/>
              </a:solidFill>
              <a:prstDash val="lgDashDot"/>
            </a:ln>
          </c:spPr>
          <c:marker>
            <c:symbol val="triangle"/>
            <c:size val="10"/>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FC69-4831-8F45-329A9E94AE6A}"/>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FC69-4831-8F45-329A9E94AE6A}"/>
              </c:ext>
            </c:extLst>
          </c:dPt>
          <c:dLbls>
            <c:dLbl>
              <c:idx val="1"/>
              <c:layout>
                <c:manualLayout>
                  <c:x val="-2.306825102261716E-2"/>
                  <c:y val="2.63871852701829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4DA-46A8-BF33-84E4E12A0371}"/>
                </c:ext>
              </c:extLst>
            </c:dLbl>
            <c:dLbl>
              <c:idx val="2"/>
              <c:layout>
                <c:manualLayout>
                  <c:x val="-2.1050698474309251E-2"/>
                  <c:y val="2.8480987615241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4DA-46A8-BF33-84E4E12A0371}"/>
                </c:ext>
              </c:extLst>
            </c:dLbl>
            <c:dLbl>
              <c:idx val="3"/>
              <c:layout>
                <c:manualLayout>
                  <c:x val="-1.8024369651847554E-2"/>
                  <c:y val="2.6387185270182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C69-4831-8F45-329A9E94AE6A}"/>
                </c:ext>
              </c:extLst>
            </c:dLbl>
            <c:dLbl>
              <c:idx val="4"/>
              <c:layout>
                <c:manualLayout>
                  <c:x val="-2.2059474748463297E-2"/>
                  <c:y val="2.115267940753637E-2"/>
                </c:manualLayout>
              </c:layout>
              <c:spPr>
                <a:noFill/>
                <a:ln>
                  <a:noFill/>
                </a:ln>
                <a:effectLst/>
              </c:spPr>
              <c:txPr>
                <a:bodyPr wrap="square" lIns="38100" tIns="19050" rIns="38100" bIns="19050" anchor="ctr">
                  <a:noAutofit/>
                </a:bodyPr>
                <a:lstStyle/>
                <a:p>
                  <a:pPr>
                    <a:defRPr sz="1000" b="0" i="0">
                      <a:solidFill>
                        <a:sysClr val="windowText" lastClr="000000"/>
                      </a:solidFill>
                      <a:latin typeface="+mn-lt"/>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3943344582645028E-2"/>
                      <c:h val="3.3930149434838235E-2"/>
                    </c:manualLayout>
                  </c15:layout>
                </c:ext>
                <c:ext xmlns:c16="http://schemas.microsoft.com/office/drawing/2014/chart" uri="{C3380CC4-5D6E-409C-BE32-E72D297353CC}">
                  <c16:uniqueId val="{00000007-FC69-4831-8F45-329A9E94AE6A}"/>
                </c:ext>
              </c:extLst>
            </c:dLbl>
            <c:dLbl>
              <c:idx val="5"/>
              <c:layout>
                <c:manualLayout>
                  <c:x val="-2.0546310337232393E-2"/>
                  <c:y val="1.905887706247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44DA-46A8-BF33-84E4E12A0371}"/>
                </c:ext>
              </c:extLst>
            </c:dLbl>
            <c:dLbl>
              <c:idx val="6"/>
              <c:layout>
                <c:manualLayout>
                  <c:x val="-2.054631033723232E-2"/>
                  <c:y val="1.90588770624777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4DA-46A8-BF33-84E4E12A0371}"/>
                </c:ext>
              </c:extLst>
            </c:dLbl>
            <c:dLbl>
              <c:idx val="7"/>
              <c:layout>
                <c:manualLayout>
                  <c:x val="-1.7015593377693691E-2"/>
                  <c:y val="2.4293382925124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4DA-46A8-BF33-84E4E12A0371}"/>
                </c:ext>
              </c:extLst>
            </c:dLbl>
            <c:spPr>
              <a:noFill/>
              <a:ln>
                <a:noFill/>
              </a:ln>
              <a:effectLst/>
            </c:spPr>
            <c:txPr>
              <a:bodyPr wrap="square" lIns="38100" tIns="19050" rIns="38100" bIns="19050" anchor="ctr">
                <a:spAutoFit/>
              </a:bodyPr>
              <a:lstStyle/>
              <a:p>
                <a:pPr>
                  <a:defRPr sz="1000" b="0" i="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(TT15_D!$H$43,TT15_D!$K$43,TT15_D!$N$43,TT15_D!$Q$43,TT15_D!$H$58,TT15_D!$K$58,TT15_D!$N$58,TT15_D!$Q$58)</c:f>
              <c:numCache>
                <c:formatCode>0.0</c:formatCode>
                <c:ptCount val="8"/>
                <c:pt idx="0">
                  <c:v>32.988205000000001</c:v>
                </c:pt>
                <c:pt idx="1">
                  <c:v>32.833930000000002</c:v>
                </c:pt>
                <c:pt idx="2">
                  <c:v>32.266621999999998</c:v>
                </c:pt>
                <c:pt idx="3">
                  <c:v>33.173243999999997</c:v>
                </c:pt>
                <c:pt idx="4">
                  <c:v>40.548769999999998</c:v>
                </c:pt>
                <c:pt idx="5">
                  <c:v>40.223686999999998</c:v>
                </c:pt>
                <c:pt idx="6">
                  <c:v>39.221395999999999</c:v>
                </c:pt>
                <c:pt idx="7">
                  <c:v>40.579475000000002</c:v>
                </c:pt>
              </c:numCache>
            </c:numRef>
          </c:val>
          <c:smooth val="0"/>
          <c:extLst xmlns:c15="http://schemas.microsoft.com/office/drawing/2012/chart">
            <c:ext xmlns:c16="http://schemas.microsoft.com/office/drawing/2014/chart" uri="{C3380CC4-5D6E-409C-BE32-E72D297353CC}">
              <c16:uniqueId val="{00000008-FC69-4831-8F45-329A9E94AE6A}"/>
            </c:ext>
          </c:extLst>
        </c:ser>
        <c:ser>
          <c:idx val="3"/>
          <c:order val="2"/>
          <c:tx>
            <c:v>Mujeres, trabajo del hogar no remunerado</c:v>
          </c:tx>
          <c:spPr>
            <a:ln w="12700">
              <a:solidFill>
                <a:srgbClr val="CC99FF"/>
              </a:solidFill>
              <a:prstDash val="sysDot"/>
            </a:ln>
          </c:spPr>
          <c:marker>
            <c:symbol val="star"/>
            <c:size val="10"/>
            <c:spPr>
              <a:solidFill>
                <a:srgbClr val="CC99FF"/>
              </a:solidFill>
              <a:ln w="12700">
                <a:solidFill>
                  <a:srgbClr val="CC99FF"/>
                </a:solidFill>
                <a:prstDash val="sysDot"/>
              </a:ln>
            </c:spPr>
          </c:marker>
          <c:dPt>
            <c:idx val="4"/>
            <c:marker>
              <c:spPr>
                <a:solidFill>
                  <a:srgbClr val="CC99FF"/>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0A-FC69-4831-8F45-329A9E94AE6A}"/>
              </c:ext>
            </c:extLst>
          </c:dPt>
          <c:dLbls>
            <c:dLbl>
              <c:idx val="0"/>
              <c:layout>
                <c:manualLayout>
                  <c:x val="-2.0041922200155372E-2"/>
                  <c:y val="-2.0105778235007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4DA-46A8-BF33-84E4E12A0371}"/>
                </c:ext>
              </c:extLst>
            </c:dLbl>
            <c:dLbl>
              <c:idx val="1"/>
              <c:layout>
                <c:manualLayout>
                  <c:x val="-1.8024369651847515E-2"/>
                  <c:y val="-2.01057782350071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4DA-46A8-BF33-84E4E12A0371}"/>
                </c:ext>
              </c:extLst>
            </c:dLbl>
            <c:dLbl>
              <c:idx val="2"/>
              <c:layout>
                <c:manualLayout>
                  <c:x val="-2.0041922200155351E-2"/>
                  <c:y val="-2.0105778235007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44DA-46A8-BF33-84E4E12A0371}"/>
                </c:ext>
              </c:extLst>
            </c:dLbl>
            <c:dLbl>
              <c:idx val="3"/>
              <c:layout>
                <c:manualLayout>
                  <c:x val="-2.0041922200155427E-2"/>
                  <c:y val="-2.42933829251243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44DA-46A8-BF33-84E4E12A0371}"/>
                </c:ext>
              </c:extLst>
            </c:dLbl>
            <c:dLbl>
              <c:idx val="4"/>
              <c:layout>
                <c:manualLayout>
                  <c:x val="-2.0041922200155351E-2"/>
                  <c:y val="-2.0105778235007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C69-4831-8F45-329A9E94AE6A}"/>
                </c:ext>
              </c:extLst>
            </c:dLbl>
            <c:dLbl>
              <c:idx val="5"/>
              <c:layout>
                <c:manualLayout>
                  <c:x val="-2.0041922200155351E-2"/>
                  <c:y val="-2.01057782350070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4DA-46A8-BF33-84E4E12A0371}"/>
                </c:ext>
              </c:extLst>
            </c:dLbl>
            <c:dLbl>
              <c:idx val="6"/>
              <c:layout>
                <c:manualLayout>
                  <c:x val="-2.0041922200155351E-2"/>
                  <c:y val="-2.63871852701829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44DA-46A8-BF33-84E4E12A0371}"/>
                </c:ext>
              </c:extLst>
            </c:dLbl>
            <c:dLbl>
              <c:idx val="7"/>
              <c:layout>
                <c:manualLayout>
                  <c:x val="-2.1050698474309435E-2"/>
                  <c:y val="-2.2199580580065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44DA-46A8-BF33-84E4E12A0371}"/>
                </c:ext>
              </c:extLst>
            </c:dLbl>
            <c:spPr>
              <a:noFill/>
              <a:ln>
                <a:noFill/>
              </a:ln>
              <a:effectLst/>
            </c:spPr>
            <c:txPr>
              <a:bodyPr wrap="square" lIns="38100" tIns="19050" rIns="38100" bIns="19050" anchor="ctr">
                <a:spAutoFit/>
              </a:bodyPr>
              <a:lstStyle/>
              <a:p>
                <a:pPr>
                  <a:defRPr b="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(TT15_D!$H$38,TT15_D!$K$38,TT15_D!$N$38,TT15_D!$Q$38,TT15_D!$H$53,TT15_D!$K$53,TT15_D!$N$53,TT15_D!$Q$53)</c:f>
              <c:numCache>
                <c:formatCode>0.0</c:formatCode>
                <c:ptCount val="8"/>
                <c:pt idx="0">
                  <c:v>41.773457999999998</c:v>
                </c:pt>
                <c:pt idx="1">
                  <c:v>41.225611999999998</c:v>
                </c:pt>
                <c:pt idx="2">
                  <c:v>37.977620999999999</c:v>
                </c:pt>
                <c:pt idx="3">
                  <c:v>38.500653999999997</c:v>
                </c:pt>
                <c:pt idx="4">
                  <c:v>33.121710999999998</c:v>
                </c:pt>
                <c:pt idx="5">
                  <c:v>32.081715000000003</c:v>
                </c:pt>
                <c:pt idx="6">
                  <c:v>29.983560000000001</c:v>
                </c:pt>
                <c:pt idx="7">
                  <c:v>29.900126</c:v>
                </c:pt>
              </c:numCache>
            </c:numRef>
          </c:val>
          <c:smooth val="0"/>
          <c:extLst xmlns:c15="http://schemas.microsoft.com/office/drawing/2012/chart">
            <c:ext xmlns:c16="http://schemas.microsoft.com/office/drawing/2014/chart" uri="{C3380CC4-5D6E-409C-BE32-E72D297353CC}">
              <c16:uniqueId val="{0000000B-FC69-4831-8F45-329A9E94AE6A}"/>
            </c:ext>
          </c:extLst>
        </c:ser>
        <c:ser>
          <c:idx val="4"/>
          <c:order val="3"/>
          <c:tx>
            <c:v>Hombres, tiempo total de trabajo</c:v>
          </c:tx>
          <c:spPr>
            <a:ln w="12700">
              <a:solidFill>
                <a:srgbClr val="9E9576"/>
              </a:solidFill>
              <a:prstDash val="dash"/>
            </a:ln>
          </c:spPr>
          <c:marker>
            <c:symbol val="circle"/>
            <c:size val="10"/>
            <c:spPr>
              <a:solidFill>
                <a:srgbClr val="9E9576"/>
              </a:solidFill>
              <a:ln w="12700">
                <a:solidFill>
                  <a:srgbClr val="9E9576"/>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0D-FC69-4831-8F45-329A9E94AE6A}"/>
              </c:ext>
            </c:extLst>
          </c:dPt>
          <c:dLbls>
            <c:dLbl>
              <c:idx val="6"/>
              <c:layout>
                <c:manualLayout>
                  <c:x val="-6.066324511103751E-3"/>
                  <c:y val="6.384337092998510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C69-4831-8F45-329A9E94AE6A}"/>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(TT15_D!$G$33,TT15_D!$J$33,TT15_D!$M$33,TT15_D!$P$33,TT15_D!$G$48,TT15_D!$J$48,TT15_D!$M$48,TT15_D!$P$48)</c:f>
              <c:numCache>
                <c:formatCode>0.0</c:formatCode>
                <c:ptCount val="8"/>
                <c:pt idx="0">
                  <c:v>53.276238999999997</c:v>
                </c:pt>
                <c:pt idx="1">
                  <c:v>53.406081</c:v>
                </c:pt>
                <c:pt idx="2">
                  <c:v>49.911864000000001</c:v>
                </c:pt>
                <c:pt idx="3">
                  <c:v>51.832039000000002</c:v>
                </c:pt>
                <c:pt idx="4">
                  <c:v>54.932045000000002</c:v>
                </c:pt>
                <c:pt idx="5">
                  <c:v>54.282378000000001</c:v>
                </c:pt>
                <c:pt idx="6">
                  <c:v>51.716351000000003</c:v>
                </c:pt>
                <c:pt idx="7">
                  <c:v>53.553122999999999</c:v>
                </c:pt>
              </c:numCache>
            </c:numRef>
          </c:val>
          <c:smooth val="0"/>
          <c:extLst>
            <c:ext xmlns:c16="http://schemas.microsoft.com/office/drawing/2014/chart" uri="{C3380CC4-5D6E-409C-BE32-E72D297353CC}">
              <c16:uniqueId val="{0000000F-FC69-4831-8F45-329A9E94AE6A}"/>
            </c:ext>
          </c:extLst>
        </c:ser>
        <c:ser>
          <c:idx val="5"/>
          <c:order val="4"/>
          <c:tx>
            <c:v>Hombres, trabajo fuera del hogar</c:v>
          </c:tx>
          <c:spPr>
            <a:ln w="12700">
              <a:solidFill>
                <a:srgbClr val="008000"/>
              </a:solidFill>
              <a:prstDash val="lgDashDotDot"/>
            </a:ln>
          </c:spPr>
          <c:marker>
            <c:symbol val="triangle"/>
            <c:size val="10"/>
            <c:spPr>
              <a:solidFill>
                <a:srgbClr val="008000"/>
              </a:solidFill>
              <a:ln w="12700">
                <a:solidFill>
                  <a:srgbClr val="008000"/>
                </a:solidFill>
                <a:prstDash val="lgDashDotDot"/>
              </a:ln>
            </c:spPr>
          </c:marker>
          <c:dPt>
            <c:idx val="4"/>
            <c:marker>
              <c:spPr>
                <a:solidFill>
                  <a:srgbClr val="008000"/>
                </a:solidFill>
                <a:ln w="12700">
                  <a:noFill/>
                  <a:prstDash val="lgDashDotDot"/>
                </a:ln>
              </c:spPr>
            </c:marker>
            <c:bubble3D val="0"/>
            <c:spPr>
              <a:ln w="12700">
                <a:noFill/>
                <a:prstDash val="lgDashDotDot"/>
              </a:ln>
            </c:spPr>
            <c:extLst xmlns:c15="http://schemas.microsoft.com/office/drawing/2012/chart">
              <c:ext xmlns:c16="http://schemas.microsoft.com/office/drawing/2014/chart" uri="{C3380CC4-5D6E-409C-BE32-E72D297353CC}">
                <c16:uniqueId val="{00000011-FC69-4831-8F45-329A9E94AE6A}"/>
              </c:ext>
            </c:extLst>
          </c:dPt>
          <c:dLbls>
            <c:dLbl>
              <c:idx val="0"/>
              <c:layout>
                <c:manualLayout>
                  <c:x val="-8.0702101932314928E-3"/>
                  <c:y val="-1.6750418760469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44DA-46A8-BF33-84E4E12A0371}"/>
                </c:ext>
              </c:extLst>
            </c:dLbl>
            <c:dLbl>
              <c:idx val="1"/>
              <c:layout>
                <c:manualLayout>
                  <c:x val="-4.0351050966157464E-3"/>
                  <c:y val="-6.281407035175879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44DA-46A8-BF33-84E4E12A0371}"/>
                </c:ext>
              </c:extLst>
            </c:dLbl>
            <c:dLbl>
              <c:idx val="2"/>
              <c:layout>
                <c:manualLayout>
                  <c:x val="-6.0526576449236192E-3"/>
                  <c:y val="1.2562814070351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4DA-46A8-BF33-84E4E12A0371}"/>
                </c:ext>
              </c:extLst>
            </c:dLbl>
            <c:dLbl>
              <c:idx val="4"/>
              <c:layout>
                <c:manualLayout>
                  <c:x val="-1.0087762741539366E-3"/>
                  <c:y val="1.2562814070351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C69-4831-8F45-329A9E94AE6A}"/>
                </c:ext>
              </c:extLst>
            </c:dLbl>
            <c:dLbl>
              <c:idx val="5"/>
              <c:layout>
                <c:manualLayout>
                  <c:x val="-8.0702101932315657E-3"/>
                  <c:y val="-2.093802345058626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4DA-46A8-BF33-84E4E12A0371}"/>
                </c:ext>
              </c:extLst>
            </c:dLbl>
            <c:dLbl>
              <c:idx val="6"/>
              <c:layout>
                <c:manualLayout>
                  <c:x val="-7.0614214549045169E-3"/>
                  <c:y val="8.125243391620679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4DA-46A8-BF33-84E4E12A0371}"/>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(TT15_D!$G$43,TT15_D!$J$43,TT15_D!$M$43,TT15_D!$P$43,TT15_D!$G$58,TT15_D!$J$58,TT15_D!$M$58,TT15_D!$P$58)</c:f>
              <c:numCache>
                <c:formatCode>0.0</c:formatCode>
                <c:ptCount val="8"/>
                <c:pt idx="0">
                  <c:v>46.545529999999999</c:v>
                </c:pt>
                <c:pt idx="1">
                  <c:v>47.129579999999997</c:v>
                </c:pt>
                <c:pt idx="2">
                  <c:v>44.773187999999998</c:v>
                </c:pt>
                <c:pt idx="3">
                  <c:v>45.948628999999997</c:v>
                </c:pt>
                <c:pt idx="4">
                  <c:v>49.424267999999998</c:v>
                </c:pt>
                <c:pt idx="5">
                  <c:v>48.964531000000001</c:v>
                </c:pt>
                <c:pt idx="6">
                  <c:v>46.854270999999997</c:v>
                </c:pt>
                <c:pt idx="7">
                  <c:v>48.192158999999997</c:v>
                </c:pt>
              </c:numCache>
            </c:numRef>
          </c:val>
          <c:smooth val="0"/>
          <c:extLst xmlns:c15="http://schemas.microsoft.com/office/drawing/2012/chart">
            <c:ext xmlns:c16="http://schemas.microsoft.com/office/drawing/2014/chart" uri="{C3380CC4-5D6E-409C-BE32-E72D297353CC}">
              <c16:uniqueId val="{00000012-FC69-4831-8F45-329A9E94AE6A}"/>
            </c:ext>
          </c:extLst>
        </c:ser>
        <c:ser>
          <c:idx val="6"/>
          <c:order val="5"/>
          <c:tx>
            <c:v>Hombres, trabajo del hogar no remunerado</c:v>
          </c:tx>
          <c:spPr>
            <a:ln w="12700">
              <a:solidFill>
                <a:srgbClr val="92D050"/>
              </a:solidFill>
              <a:prstDash val="sysDot"/>
            </a:ln>
          </c:spPr>
          <c:marker>
            <c:symbol val="plus"/>
            <c:size val="10"/>
            <c:spPr>
              <a:solidFill>
                <a:srgbClr val="92D050"/>
              </a:solidFill>
              <a:ln w="12700">
                <a:solidFill>
                  <a:srgbClr val="92D050"/>
                </a:solidFill>
                <a:prstDash val="sysDot"/>
              </a:ln>
            </c:spPr>
          </c:marker>
          <c:dPt>
            <c:idx val="4"/>
            <c:marker>
              <c:spPr>
                <a:solidFill>
                  <a:srgbClr val="92D050"/>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14-FC69-4831-8F45-329A9E94AE6A}"/>
              </c:ext>
            </c:extLst>
          </c:dPt>
          <c:dLbls>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(TT15_D!$G$38,TT15_D!$J$38,TT15_D!$M$38,TT15_D!$P$38,TT15_D!$G$53,TT15_D!$J$53,TT15_D!$M$53,TT15_D!$P$53)</c:f>
              <c:numCache>
                <c:formatCode>0.0</c:formatCode>
                <c:ptCount val="8"/>
                <c:pt idx="0">
                  <c:v>15.256625</c:v>
                </c:pt>
                <c:pt idx="1">
                  <c:v>15.359913000000001</c:v>
                </c:pt>
                <c:pt idx="2">
                  <c:v>15.318609</c:v>
                </c:pt>
                <c:pt idx="3">
                  <c:v>15.270799999999999</c:v>
                </c:pt>
                <c:pt idx="4">
                  <c:v>13.958838</c:v>
                </c:pt>
                <c:pt idx="5">
                  <c:v>13.742977</c:v>
                </c:pt>
                <c:pt idx="6">
                  <c:v>14.083686999999999</c:v>
                </c:pt>
                <c:pt idx="7">
                  <c:v>13.784022999999999</c:v>
                </c:pt>
              </c:numCache>
            </c:numRef>
          </c:val>
          <c:smooth val="0"/>
          <c:extLst xmlns:c15="http://schemas.microsoft.com/office/drawing/2012/chart">
            <c:ext xmlns:c16="http://schemas.microsoft.com/office/drawing/2014/chart" uri="{C3380CC4-5D6E-409C-BE32-E72D297353CC}">
              <c16:uniqueId val="{00000015-FC69-4831-8F45-329A9E94AE6A}"/>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TT15_G!$S$4:$Z$5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6-FC69-4831-8F45-329A9E94AE6A}"/>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4.0928400175844299E-3"/>
              <c:y val="0.38969901049190558"/>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90109846204511046"/>
          <c:y val="0.15778534665077365"/>
          <c:w val="9.7879178945075793E-2"/>
          <c:h val="0.79951071650794525"/>
        </c:manualLayout>
      </c:layout>
      <c:overlay val="0"/>
      <c:txPr>
        <a:bodyPr/>
        <a:lstStyle/>
        <a:p>
          <a:pPr>
            <a:defRPr sz="11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9692064440675754E-2"/>
          <c:y val="0.15652993761366635"/>
          <c:w val="0.82950896790403084"/>
          <c:h val="0.69875678350230996"/>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0062-486B-939B-7567A17A993D}"/>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0062-486B-939B-7567A17A993D}"/>
              </c:ext>
            </c:extLst>
          </c:dPt>
          <c:dLbls>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(TT15_D!$H$34,TT15_D!$K$34,TT15_D!$N$34,TT15_D!$Q$34,TT15_D!$H$49,TT15_D!$K$49,TT15_D!$N$49,TT15_D!$Q$49)</c:f>
              <c:numCache>
                <c:formatCode>0.0</c:formatCode>
                <c:ptCount val="8"/>
                <c:pt idx="0">
                  <c:v>53.154788000000003</c:v>
                </c:pt>
                <c:pt idx="1">
                  <c:v>53.994323000000001</c:v>
                </c:pt>
                <c:pt idx="2">
                  <c:v>51.376573</c:v>
                </c:pt>
                <c:pt idx="3">
                  <c:v>52.761203999999999</c:v>
                </c:pt>
                <c:pt idx="4">
                  <c:v>54.714678999999997</c:v>
                </c:pt>
                <c:pt idx="5">
                  <c:v>54.840820000000001</c:v>
                </c:pt>
                <c:pt idx="6">
                  <c:v>52.011893000000001</c:v>
                </c:pt>
                <c:pt idx="7">
                  <c:v>53.840905999999997</c:v>
                </c:pt>
              </c:numCache>
            </c:numRef>
          </c:val>
          <c:smooth val="0"/>
          <c:extLst xmlns:c15="http://schemas.microsoft.com/office/drawing/2012/chart">
            <c:ext xmlns:c16="http://schemas.microsoft.com/office/drawing/2014/chart" uri="{C3380CC4-5D6E-409C-BE32-E72D297353CC}">
              <c16:uniqueId val="{00000004-0062-486B-939B-7567A17A993D}"/>
            </c:ext>
          </c:extLst>
        </c:ser>
        <c:ser>
          <c:idx val="1"/>
          <c:order val="1"/>
          <c:tx>
            <c:v>Mujeres, trabajo fuera del hogar</c:v>
          </c:tx>
          <c:spPr>
            <a:ln w="12700">
              <a:solidFill>
                <a:srgbClr val="990099"/>
              </a:solidFill>
              <a:prstDash val="lgDashDot"/>
            </a:ln>
          </c:spPr>
          <c:marker>
            <c:symbol val="triangle"/>
            <c:size val="10"/>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0062-486B-939B-7567A17A993D}"/>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0062-486B-939B-7567A17A993D}"/>
              </c:ext>
            </c:extLst>
          </c:dPt>
          <c:dLbls>
            <c:dLbl>
              <c:idx val="0"/>
              <c:layout>
                <c:manualLayout>
                  <c:x val="-5.0215928492517827E-3"/>
                  <c:y val="1.4584342945000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473B-438C-AE6B-2475E27B0906}"/>
                </c:ext>
              </c:extLst>
            </c:dLbl>
            <c:dLbl>
              <c:idx val="1"/>
              <c:layout>
                <c:manualLayout>
                  <c:x val="-2.0086371397007498E-3"/>
                  <c:y val="1.66678205085719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73B-438C-AE6B-2475E27B0906}"/>
                </c:ext>
              </c:extLst>
            </c:dLbl>
            <c:dLbl>
              <c:idx val="2"/>
              <c:layout>
                <c:manualLayout>
                  <c:x val="-4.0172742794014633E-3"/>
                  <c:y val="1.2500865381428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73B-438C-AE6B-2475E27B0906}"/>
                </c:ext>
              </c:extLst>
            </c:dLbl>
            <c:dLbl>
              <c:idx val="3"/>
              <c:layout>
                <c:manualLayout>
                  <c:x val="-1.0043185698503638E-2"/>
                  <c:y val="2.29182531992863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062-486B-939B-7567A17A993D}"/>
                </c:ext>
              </c:extLst>
            </c:dLbl>
            <c:dLbl>
              <c:idx val="4"/>
              <c:layout>
                <c:manualLayout>
                  <c:x val="-6.0259114191021394E-3"/>
                  <c:y val="1.2500865381428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062-486B-939B-7567A17A993D}"/>
                </c:ext>
              </c:extLst>
            </c:dLbl>
            <c:dLbl>
              <c:idx val="5"/>
              <c:layout>
                <c:manualLayout>
                  <c:x val="-4.0172742794014997E-3"/>
                  <c:y val="1.45843429450003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473B-438C-AE6B-2475E27B0906}"/>
                </c:ext>
              </c:extLst>
            </c:dLbl>
            <c:dLbl>
              <c:idx val="6"/>
              <c:layout>
                <c:manualLayout>
                  <c:x val="-3.0129557095512167E-3"/>
                  <c:y val="1.04173878178574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73B-438C-AE6B-2475E27B0906}"/>
                </c:ext>
              </c:extLst>
            </c:dLbl>
            <c:dLbl>
              <c:idx val="7"/>
              <c:layout>
                <c:manualLayout>
                  <c:x val="-2.0086371397008604E-3"/>
                  <c:y val="-7.6393294829094018E-17"/>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73B-438C-AE6B-2475E27B0906}"/>
                </c:ext>
              </c:extLst>
            </c:dLbl>
            <c:spPr>
              <a:noFill/>
              <a:ln>
                <a:noFill/>
              </a:ln>
              <a:effectLst/>
            </c:spPr>
            <c:txPr>
              <a:bodyPr wrap="square" lIns="38100" tIns="19050" rIns="38100" bIns="19050" anchor="ctr">
                <a:spAutoFit/>
              </a:bodyPr>
              <a:lstStyle/>
              <a:p>
                <a:pPr>
                  <a:defRPr sz="1000" b="0" i="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(TT15_D!$H$44,TT15_D!$K$44,TT15_D!$N$44,TT15_D!$Q$44,TT15_D!$H$59,TT15_D!$K$59,TT15_D!$N$59,TT15_D!$Q$59)</c:f>
              <c:numCache>
                <c:formatCode>0.0</c:formatCode>
                <c:ptCount val="8"/>
                <c:pt idx="0">
                  <c:v>30.697462999999999</c:v>
                </c:pt>
                <c:pt idx="1">
                  <c:v>31.393450000000001</c:v>
                </c:pt>
                <c:pt idx="2">
                  <c:v>30.089310999999999</c:v>
                </c:pt>
                <c:pt idx="3">
                  <c:v>31.894134999999999</c:v>
                </c:pt>
                <c:pt idx="4">
                  <c:v>38.535671999999998</c:v>
                </c:pt>
                <c:pt idx="5">
                  <c:v>39.054504000000001</c:v>
                </c:pt>
                <c:pt idx="6">
                  <c:v>37.350628999999998</c:v>
                </c:pt>
                <c:pt idx="7">
                  <c:v>38.901139999999998</c:v>
                </c:pt>
              </c:numCache>
            </c:numRef>
          </c:val>
          <c:smooth val="0"/>
          <c:extLst xmlns:c15="http://schemas.microsoft.com/office/drawing/2012/chart">
            <c:ext xmlns:c16="http://schemas.microsoft.com/office/drawing/2014/chart" uri="{C3380CC4-5D6E-409C-BE32-E72D297353CC}">
              <c16:uniqueId val="{00000008-0062-486B-939B-7567A17A993D}"/>
            </c:ext>
          </c:extLst>
        </c:ser>
        <c:ser>
          <c:idx val="3"/>
          <c:order val="2"/>
          <c:tx>
            <c:v>Mujeres, trabajo del hogar no remunerado</c:v>
          </c:tx>
          <c:spPr>
            <a:ln w="12700">
              <a:solidFill>
                <a:srgbClr val="CB6BF1"/>
              </a:solidFill>
              <a:prstDash val="sysDot"/>
            </a:ln>
          </c:spPr>
          <c:marker>
            <c:symbol val="square"/>
            <c:size val="10"/>
            <c:spPr>
              <a:solidFill>
                <a:srgbClr val="CC99FF"/>
              </a:solidFill>
              <a:ln w="12700">
                <a:solidFill>
                  <a:srgbClr val="CB6BF1"/>
                </a:solidFill>
                <a:prstDash val="sysDot"/>
              </a:ln>
            </c:spPr>
          </c:marker>
          <c:dPt>
            <c:idx val="4"/>
            <c:marker>
              <c:spPr>
                <a:solidFill>
                  <a:srgbClr val="CC99FF"/>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0A-0062-486B-939B-7567A17A993D}"/>
              </c:ext>
            </c:extLst>
          </c:dPt>
          <c:dLbls>
            <c:dLbl>
              <c:idx val="1"/>
              <c:layout>
                <c:manualLayout>
                  <c:x val="-3.0129557095511066E-3"/>
                  <c:y val="-1.4584342945000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73B-438C-AE6B-2475E27B0906}"/>
                </c:ext>
              </c:extLst>
            </c:dLbl>
            <c:dLbl>
              <c:idx val="2"/>
              <c:layout>
                <c:manualLayout>
                  <c:x val="-1.0043185698503565E-3"/>
                  <c:y val="-1.66678205085719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473B-438C-AE6B-2475E27B0906}"/>
                </c:ext>
              </c:extLst>
            </c:dLbl>
            <c:spPr>
              <a:noFill/>
              <a:ln>
                <a:noFill/>
              </a:ln>
              <a:effectLst/>
            </c:spPr>
            <c:txPr>
              <a:bodyPr wrap="square" lIns="38100" tIns="19050" rIns="38100" bIns="19050" anchor="ctr">
                <a:spAutoFit/>
              </a:bodyPr>
              <a:lstStyle/>
              <a:p>
                <a:pPr>
                  <a:defRPr b="0" i="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(TT15_D!$H$39,TT15_D!$K$39,TT15_D!$N$39,TT15_D!$Q$39,TT15_D!$H$54,TT15_D!$K$54,TT15_D!$N$54,TT15_D!$Q$54)</c:f>
              <c:numCache>
                <c:formatCode>0.0</c:formatCode>
                <c:ptCount val="8"/>
                <c:pt idx="0">
                  <c:v>37.610233000000001</c:v>
                </c:pt>
                <c:pt idx="1">
                  <c:v>37.714137999999998</c:v>
                </c:pt>
                <c:pt idx="2">
                  <c:v>36.761401999999997</c:v>
                </c:pt>
                <c:pt idx="3">
                  <c:v>36.365966</c:v>
                </c:pt>
                <c:pt idx="4">
                  <c:v>34.037410999999999</c:v>
                </c:pt>
                <c:pt idx="5">
                  <c:v>33.384393000000003</c:v>
                </c:pt>
                <c:pt idx="6">
                  <c:v>32.830001000000003</c:v>
                </c:pt>
                <c:pt idx="7">
                  <c:v>31.978722000000001</c:v>
                </c:pt>
              </c:numCache>
            </c:numRef>
          </c:val>
          <c:smooth val="0"/>
          <c:extLst xmlns:c15="http://schemas.microsoft.com/office/drawing/2012/chart">
            <c:ext xmlns:c16="http://schemas.microsoft.com/office/drawing/2014/chart" uri="{C3380CC4-5D6E-409C-BE32-E72D297353CC}">
              <c16:uniqueId val="{0000000B-0062-486B-939B-7567A17A993D}"/>
            </c:ext>
          </c:extLst>
        </c:ser>
        <c:ser>
          <c:idx val="4"/>
          <c:order val="3"/>
          <c:tx>
            <c:v>Hombres, tiempo total de trabajo</c:v>
          </c:tx>
          <c:spPr>
            <a:ln w="12700">
              <a:solidFill>
                <a:srgbClr val="9E9576"/>
              </a:solidFill>
              <a:prstDash val="dash"/>
            </a:ln>
          </c:spPr>
          <c:marker>
            <c:symbol val="circle"/>
            <c:size val="10"/>
            <c:spPr>
              <a:solidFill>
                <a:srgbClr val="9E9576"/>
              </a:solidFill>
              <a:ln w="12700">
                <a:solidFill>
                  <a:srgbClr val="9E9576"/>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0D-0062-486B-939B-7567A17A993D}"/>
              </c:ext>
            </c:extLst>
          </c:dPt>
          <c:dLbls>
            <c:dLbl>
              <c:idx val="1"/>
              <c:layout>
                <c:manualLayout>
                  <c:x val="-1.8077734257306417E-2"/>
                  <c:y val="1.4584342945000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473B-438C-AE6B-2475E27B0906}"/>
                </c:ext>
              </c:extLst>
            </c:dLbl>
            <c:dLbl>
              <c:idx val="2"/>
              <c:layout>
                <c:manualLayout>
                  <c:x val="-1.908205282715681E-2"/>
                  <c:y val="1.4584342945000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473B-438C-AE6B-2475E27B0906}"/>
                </c:ext>
              </c:extLst>
            </c:dLbl>
            <c:dLbl>
              <c:idx val="3"/>
              <c:layout>
                <c:manualLayout>
                  <c:x val="-1.7073415687456062E-2"/>
                  <c:y val="1.4584342945000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473B-438C-AE6B-2475E27B0906}"/>
                </c:ext>
              </c:extLst>
            </c:dLbl>
            <c:dLbl>
              <c:idx val="4"/>
              <c:layout>
                <c:manualLayout>
                  <c:x val="-2.4263296875124726E-2"/>
                  <c:y val="2.7141489890723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062-486B-939B-7567A17A993D}"/>
                </c:ext>
              </c:extLst>
            </c:dLbl>
            <c:dLbl>
              <c:idx val="5"/>
              <c:layout>
                <c:manualLayout>
                  <c:x val="-7.0394201988283837E-3"/>
                  <c:y val="1.87149095446038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5A9-4DA3-870A-6CE5660AEBBB}"/>
                </c:ext>
              </c:extLst>
            </c:dLbl>
            <c:dLbl>
              <c:idx val="6"/>
              <c:layout>
                <c:manualLayout>
                  <c:x val="-9.8393515625018555E-4"/>
                  <c:y val="1.3825946429185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062-486B-939B-7567A17A993D}"/>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(TT15_D!$G$34,TT15_D!$J$34,TT15_D!$M$34,TT15_D!$P$34,TT15_D!$G$49,TT15_D!$J$49,TT15_D!$M$49,TT15_D!$P$49)</c:f>
              <c:numCache>
                <c:formatCode>0.0</c:formatCode>
                <c:ptCount val="8"/>
                <c:pt idx="0">
                  <c:v>51.577029000000003</c:v>
                </c:pt>
                <c:pt idx="1">
                  <c:v>52.691808999999999</c:v>
                </c:pt>
                <c:pt idx="2">
                  <c:v>48.810186000000002</c:v>
                </c:pt>
                <c:pt idx="3">
                  <c:v>51.968496999999999</c:v>
                </c:pt>
                <c:pt idx="4">
                  <c:v>54.883310000000002</c:v>
                </c:pt>
                <c:pt idx="5">
                  <c:v>54.657449</c:v>
                </c:pt>
                <c:pt idx="6">
                  <c:v>51.174483000000002</c:v>
                </c:pt>
                <c:pt idx="7">
                  <c:v>54.700924000000001</c:v>
                </c:pt>
              </c:numCache>
            </c:numRef>
          </c:val>
          <c:smooth val="0"/>
          <c:extLst>
            <c:ext xmlns:c16="http://schemas.microsoft.com/office/drawing/2014/chart" uri="{C3380CC4-5D6E-409C-BE32-E72D297353CC}">
              <c16:uniqueId val="{0000000F-0062-486B-939B-7567A17A993D}"/>
            </c:ext>
          </c:extLst>
        </c:ser>
        <c:ser>
          <c:idx val="5"/>
          <c:order val="4"/>
          <c:tx>
            <c:v>Hombres, trabajo fuera del hogar</c:v>
          </c:tx>
          <c:spPr>
            <a:ln w="12700">
              <a:solidFill>
                <a:srgbClr val="00B050"/>
              </a:solidFill>
              <a:prstDash val="lgDashDotDot"/>
            </a:ln>
          </c:spPr>
          <c:marker>
            <c:symbol val="triangle"/>
            <c:size val="10"/>
            <c:spPr>
              <a:solidFill>
                <a:srgbClr val="00B050"/>
              </a:solidFill>
              <a:ln w="12700">
                <a:solidFill>
                  <a:srgbClr val="00B050"/>
                </a:solidFill>
                <a:prstDash val="lgDashDotDot"/>
              </a:ln>
            </c:spPr>
          </c:marker>
          <c:dPt>
            <c:idx val="4"/>
            <c:marker>
              <c:spPr>
                <a:solidFill>
                  <a:srgbClr val="00B050"/>
                </a:solidFill>
                <a:ln w="12700">
                  <a:noFill/>
                  <a:prstDash val="lgDashDotDot"/>
                </a:ln>
              </c:spPr>
            </c:marker>
            <c:bubble3D val="0"/>
            <c:spPr>
              <a:ln w="12700">
                <a:noFill/>
                <a:prstDash val="lgDashDotDot"/>
              </a:ln>
            </c:spPr>
            <c:extLst xmlns:c15="http://schemas.microsoft.com/office/drawing/2012/chart">
              <c:ext xmlns:c16="http://schemas.microsoft.com/office/drawing/2014/chart" uri="{C3380CC4-5D6E-409C-BE32-E72D297353CC}">
                <c16:uniqueId val="{00000011-0062-486B-939B-7567A17A993D}"/>
              </c:ext>
            </c:extLst>
          </c:dPt>
          <c:dLbls>
            <c:dLbl>
              <c:idx val="0"/>
              <c:layout>
                <c:manualLayout>
                  <c:x val="-8.0345485588028519E-3"/>
                  <c:y val="-1.04173878178574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73B-438C-AE6B-2475E27B0906}"/>
                </c:ext>
              </c:extLst>
            </c:dLbl>
            <c:dLbl>
              <c:idx val="1"/>
              <c:layout>
                <c:manualLayout>
                  <c:x val="-6.0259114191021758E-3"/>
                  <c:y val="-6.250432690714481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73B-438C-AE6B-2475E27B0906}"/>
                </c:ext>
              </c:extLst>
            </c:dLbl>
            <c:dLbl>
              <c:idx val="2"/>
              <c:layout>
                <c:manualLayout>
                  <c:x val="-7.0302299889525325E-3"/>
                  <c:y val="-1.04173878178574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73B-438C-AE6B-2475E27B0906}"/>
                </c:ext>
              </c:extLst>
            </c:dLbl>
            <c:dLbl>
              <c:idx val="4"/>
              <c:layout>
                <c:manualLayout>
                  <c:x val="-6.0259114191021394E-3"/>
                  <c:y val="-1.04173878178574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062-486B-939B-7567A17A993D}"/>
                </c:ext>
              </c:extLst>
            </c:dLbl>
            <c:dLbl>
              <c:idx val="6"/>
              <c:layout>
                <c:manualLayout>
                  <c:x val="-6.0259114191021394E-3"/>
                  <c:y val="-1.6667820508571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473B-438C-AE6B-2475E27B0906}"/>
                </c:ext>
              </c:extLst>
            </c:dLbl>
            <c:dLbl>
              <c:idx val="7"/>
              <c:layout>
                <c:manualLayout>
                  <c:x val="-5.0215928492517827E-3"/>
                  <c:y val="2.08347756357149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73B-438C-AE6B-2475E27B0906}"/>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(TT15_D!$G$44,TT15_D!$J$44,TT15_D!$M$44,TT15_D!$P$44,TT15_D!$G$59,TT15_D!$J$59,TT15_D!$M$59,TT15_D!$P$59)</c:f>
              <c:numCache>
                <c:formatCode>0.0</c:formatCode>
                <c:ptCount val="8"/>
                <c:pt idx="0">
                  <c:v>44.756860000000003</c:v>
                </c:pt>
                <c:pt idx="1">
                  <c:v>45.225822000000001</c:v>
                </c:pt>
                <c:pt idx="2">
                  <c:v>42.546801000000002</c:v>
                </c:pt>
                <c:pt idx="3">
                  <c:v>44.103203000000001</c:v>
                </c:pt>
                <c:pt idx="4">
                  <c:v>48.943480000000001</c:v>
                </c:pt>
                <c:pt idx="5">
                  <c:v>48.585672000000002</c:v>
                </c:pt>
                <c:pt idx="6">
                  <c:v>45.964075999999999</c:v>
                </c:pt>
                <c:pt idx="7">
                  <c:v>48.300873000000003</c:v>
                </c:pt>
              </c:numCache>
            </c:numRef>
          </c:val>
          <c:smooth val="0"/>
          <c:extLst xmlns:c15="http://schemas.microsoft.com/office/drawing/2012/chart">
            <c:ext xmlns:c16="http://schemas.microsoft.com/office/drawing/2014/chart" uri="{C3380CC4-5D6E-409C-BE32-E72D297353CC}">
              <c16:uniqueId val="{00000012-0062-486B-939B-7567A17A993D}"/>
            </c:ext>
          </c:extLst>
        </c:ser>
        <c:ser>
          <c:idx val="6"/>
          <c:order val="5"/>
          <c:tx>
            <c:v>Hombres, trabajo del hogar no remunerado</c:v>
          </c:tx>
          <c:spPr>
            <a:ln w="12700">
              <a:solidFill>
                <a:srgbClr val="92D050"/>
              </a:solidFill>
              <a:prstDash val="sysDot"/>
            </a:ln>
          </c:spPr>
          <c:marker>
            <c:symbol val="plus"/>
            <c:size val="10"/>
            <c:spPr>
              <a:solidFill>
                <a:srgbClr val="92D050"/>
              </a:solidFill>
              <a:ln w="12700">
                <a:solidFill>
                  <a:srgbClr val="92D050"/>
                </a:solidFill>
                <a:prstDash val="sysDot"/>
              </a:ln>
            </c:spPr>
          </c:marker>
          <c:dPt>
            <c:idx val="4"/>
            <c:marker>
              <c:spPr>
                <a:solidFill>
                  <a:srgbClr val="92D050"/>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14-0062-486B-939B-7567A17A993D}"/>
              </c:ext>
            </c:extLst>
          </c:dPt>
          <c:dLbls>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(TT15_D!$G$39,TT15_D!$J$39,TT15_D!$M$39,TT15_D!$P$39,TT15_D!$G$54,TT15_D!$J$54,TT15_D!$M$54,TT15_D!$P$54)</c:f>
              <c:numCache>
                <c:formatCode>0.0</c:formatCode>
                <c:ptCount val="8"/>
                <c:pt idx="0">
                  <c:v>15.224271</c:v>
                </c:pt>
                <c:pt idx="1">
                  <c:v>15.354941999999999</c:v>
                </c:pt>
                <c:pt idx="2">
                  <c:v>15.427554000000001</c:v>
                </c:pt>
                <c:pt idx="3">
                  <c:v>15.750534</c:v>
                </c:pt>
                <c:pt idx="4">
                  <c:v>14.971659000000001</c:v>
                </c:pt>
                <c:pt idx="5">
                  <c:v>15.042521000000001</c:v>
                </c:pt>
                <c:pt idx="6">
                  <c:v>15.640952</c:v>
                </c:pt>
                <c:pt idx="7">
                  <c:v>14.976685</c:v>
                </c:pt>
              </c:numCache>
            </c:numRef>
          </c:val>
          <c:smooth val="0"/>
          <c:extLst xmlns:c15="http://schemas.microsoft.com/office/drawing/2012/chart">
            <c:ext xmlns:c16="http://schemas.microsoft.com/office/drawing/2014/chart" uri="{C3380CC4-5D6E-409C-BE32-E72D297353CC}">
              <c16:uniqueId val="{00000015-0062-486B-939B-7567A17A993D}"/>
            </c:ext>
          </c:extLst>
        </c:ser>
        <c:dLbls>
          <c:showLegendKey val="0"/>
          <c:showVal val="1"/>
          <c:showCatName val="0"/>
          <c:showSerName val="0"/>
          <c:showPercent val="0"/>
          <c:showBubbleSize val="0"/>
        </c:dLbl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TT15_G!$S$4:$Z$5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6-0062-486B-939B-7567A17A993D}"/>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5.0102725710860002E-3"/>
              <c:y val="0.29082347727797114"/>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83547414395773"/>
          <c:y val="0.16257904413471627"/>
          <c:w val="0.11038624611905584"/>
          <c:h val="0.79058179268847562"/>
        </c:manualLayout>
      </c:layout>
      <c:overlay val="0"/>
      <c:txPr>
        <a:bodyPr/>
        <a:lstStyle/>
        <a:p>
          <a:pPr>
            <a:defRPr sz="1100">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3758581591311276E-2"/>
          <c:y val="0.14513518441773729"/>
          <c:w val="0.85457463240298726"/>
          <c:h val="0.71826953999171161"/>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E46D-442C-8DC0-9D10EFA427E4}"/>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E46D-442C-8DC0-9D10EFA427E4}"/>
              </c:ext>
            </c:extLst>
          </c:dPt>
          <c:dLbls>
            <c:dLbl>
              <c:idx val="0"/>
              <c:layout>
                <c:manualLayout>
                  <c:x val="-1.9853661492073679E-2"/>
                  <c:y val="-2.2083981847613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85C-4606-AB99-BD635D8A6333}"/>
                </c:ext>
              </c:extLst>
            </c:dLbl>
            <c:dLbl>
              <c:idx val="1"/>
              <c:layout>
                <c:manualLayout>
                  <c:x val="-1.9853661492073658E-2"/>
                  <c:y val="-2.2083981847613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85C-4606-AB99-BD635D8A6333}"/>
                </c:ext>
              </c:extLst>
            </c:dLbl>
            <c:dLbl>
              <c:idx val="2"/>
              <c:layout>
                <c:manualLayout>
                  <c:x val="-1.9853661492073658E-2"/>
                  <c:y val="-2.000108245165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85C-4606-AB99-BD635D8A6333}"/>
                </c:ext>
              </c:extLst>
            </c:dLbl>
            <c:dLbl>
              <c:idx val="3"/>
              <c:layout>
                <c:manualLayout>
                  <c:x val="-1.9853661492073658E-2"/>
                  <c:y val="-2.00010824516545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46D-442C-8DC0-9D10EFA427E4}"/>
                </c:ext>
              </c:extLst>
            </c:dLbl>
            <c:dLbl>
              <c:idx val="4"/>
              <c:layout>
                <c:manualLayout>
                  <c:x val="-1.8854361002416491E-2"/>
                  <c:y val="-2.2083981847613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46D-442C-8DC0-9D10EFA427E4}"/>
                </c:ext>
              </c:extLst>
            </c:dLbl>
            <c:dLbl>
              <c:idx val="5"/>
              <c:layout>
                <c:manualLayout>
                  <c:x val="-1.9853661492073658E-2"/>
                  <c:y val="-1.79181830556954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85C-4606-AB99-BD635D8A6333}"/>
                </c:ext>
              </c:extLst>
            </c:dLbl>
            <c:dLbl>
              <c:idx val="6"/>
              <c:layout>
                <c:manualLayout>
                  <c:x val="-1.9853661492073658E-2"/>
                  <c:y val="-2.41668812435729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85C-4606-AB99-BD635D8A6333}"/>
                </c:ext>
              </c:extLst>
            </c:dLbl>
            <c:dLbl>
              <c:idx val="7"/>
              <c:layout>
                <c:manualLayout>
                  <c:x val="-1.5856459533444698E-2"/>
                  <c:y val="-1.79181830556954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85C-4606-AB99-BD635D8A6333}"/>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(TT15_D!$H$35,TT15_D!$K$35,TT15_D!$N$35,TT15_D!$Q$35,TT15_D!$H$50,TT15_D!$K$50,TT15_D!$N$50,TT15_D!$Q$50)</c:f>
              <c:numCache>
                <c:formatCode>0.0</c:formatCode>
                <c:ptCount val="8"/>
                <c:pt idx="0">
                  <c:v>36.188468</c:v>
                </c:pt>
                <c:pt idx="1">
                  <c:v>37.019030999999998</c:v>
                </c:pt>
                <c:pt idx="2">
                  <c:v>34.963515000000001</c:v>
                </c:pt>
                <c:pt idx="3">
                  <c:v>35.866729999999997</c:v>
                </c:pt>
                <c:pt idx="4">
                  <c:v>37.083682000000003</c:v>
                </c:pt>
                <c:pt idx="5">
                  <c:v>37.169580000000003</c:v>
                </c:pt>
                <c:pt idx="6">
                  <c:v>34.732425999999997</c:v>
                </c:pt>
                <c:pt idx="7">
                  <c:v>35.872070000000001</c:v>
                </c:pt>
              </c:numCache>
            </c:numRef>
          </c:val>
          <c:smooth val="0"/>
          <c:extLst xmlns:c15="http://schemas.microsoft.com/office/drawing/2012/chart">
            <c:ext xmlns:c16="http://schemas.microsoft.com/office/drawing/2014/chart" uri="{C3380CC4-5D6E-409C-BE32-E72D297353CC}">
              <c16:uniqueId val="{00000004-E46D-442C-8DC0-9D10EFA427E4}"/>
            </c:ext>
          </c:extLst>
        </c:ser>
        <c:ser>
          <c:idx val="1"/>
          <c:order val="1"/>
          <c:tx>
            <c:v>Mujeres, trabajo fuera del hogar</c:v>
          </c:tx>
          <c:spPr>
            <a:ln w="12700">
              <a:solidFill>
                <a:srgbClr val="990099"/>
              </a:solidFill>
              <a:prstDash val="lgDashDot"/>
            </a:ln>
          </c:spPr>
          <c:marker>
            <c:symbol val="triangle"/>
            <c:size val="10"/>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E46D-442C-8DC0-9D10EFA427E4}"/>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E46D-442C-8DC0-9D10EFA427E4}"/>
              </c:ext>
            </c:extLst>
          </c:dPt>
          <c:dLbls>
            <c:dLbl>
              <c:idx val="5"/>
              <c:layout>
                <c:manualLayout>
                  <c:x val="-2.2497213062665937E-2"/>
                  <c:y val="-3.26839644633237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F76D-4409-B8E8-FF1167C9E952}"/>
                </c:ext>
              </c:extLst>
            </c:dLbl>
            <c:dLbl>
              <c:idx val="6"/>
              <c:layout>
                <c:manualLayout>
                  <c:x val="-9.4218122711410349E-3"/>
                  <c:y val="-1.62365960422710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76D-4409-B8E8-FF1167C9E952}"/>
                </c:ext>
              </c:extLst>
            </c:dLbl>
            <c:dLbl>
              <c:idx val="7"/>
              <c:layout>
                <c:manualLayout>
                  <c:x val="-3.3870119058217818E-3"/>
                  <c:y val="-1.845148673849979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F76D-4409-B8E8-FF1167C9E952}"/>
                </c:ext>
              </c:extLst>
            </c:dLbl>
            <c:spPr>
              <a:noFill/>
              <a:ln>
                <a:noFill/>
              </a:ln>
              <a:effectLst/>
            </c:spPr>
            <c:txPr>
              <a:bodyPr wrap="square" lIns="38100" tIns="19050" rIns="38100" bIns="19050" anchor="ctr">
                <a:spAutoFit/>
              </a:bodyPr>
              <a:lstStyle/>
              <a:p>
                <a:pPr>
                  <a:defRPr sz="1000" b="0" i="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(TT15_D!$H$45,TT15_D!$K$45,TT15_D!$N$45,TT15_D!$Q$45,TT15_D!$H$60,TT15_D!$K$60,TT15_D!$N$60,TT15_D!$Q$60)</c:f>
              <c:numCache>
                <c:formatCode>0.0</c:formatCode>
                <c:ptCount val="8"/>
                <c:pt idx="0">
                  <c:v>25.767672000000001</c:v>
                </c:pt>
                <c:pt idx="1">
                  <c:v>24.885708999999999</c:v>
                </c:pt>
                <c:pt idx="2">
                  <c:v>23.906067</c:v>
                </c:pt>
                <c:pt idx="3">
                  <c:v>24.92426</c:v>
                </c:pt>
                <c:pt idx="4">
                  <c:v>30.406217000000002</c:v>
                </c:pt>
                <c:pt idx="5">
                  <c:v>31.19961</c:v>
                </c:pt>
                <c:pt idx="6">
                  <c:v>29.497920000000001</c:v>
                </c:pt>
                <c:pt idx="7">
                  <c:v>29.564416000000001</c:v>
                </c:pt>
              </c:numCache>
            </c:numRef>
          </c:val>
          <c:smooth val="0"/>
          <c:extLst xmlns:c15="http://schemas.microsoft.com/office/drawing/2012/chart">
            <c:ext xmlns:c16="http://schemas.microsoft.com/office/drawing/2014/chart" uri="{C3380CC4-5D6E-409C-BE32-E72D297353CC}">
              <c16:uniqueId val="{00000008-E46D-442C-8DC0-9D10EFA427E4}"/>
            </c:ext>
          </c:extLst>
        </c:ser>
        <c:ser>
          <c:idx val="3"/>
          <c:order val="2"/>
          <c:tx>
            <c:v>Mujeres, trabajo del hogar no remunerado</c:v>
          </c:tx>
          <c:spPr>
            <a:ln w="12700">
              <a:solidFill>
                <a:srgbClr val="CC99FF"/>
              </a:solidFill>
              <a:prstDash val="sysDot"/>
            </a:ln>
          </c:spPr>
          <c:marker>
            <c:symbol val="square"/>
            <c:size val="10"/>
            <c:spPr>
              <a:solidFill>
                <a:srgbClr val="CC99FF"/>
              </a:solidFill>
              <a:ln w="12700">
                <a:solidFill>
                  <a:srgbClr val="CC99FF"/>
                </a:solidFill>
                <a:prstDash val="sysDot"/>
              </a:ln>
            </c:spPr>
          </c:marker>
          <c:dPt>
            <c:idx val="4"/>
            <c:marker>
              <c:spPr>
                <a:solidFill>
                  <a:srgbClr val="CC99FF"/>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0A-E46D-442C-8DC0-9D10EFA427E4}"/>
              </c:ext>
            </c:extLst>
          </c:dPt>
          <c:dLbls>
            <c:dLbl>
              <c:idx val="7"/>
              <c:layout>
                <c:manualLayout>
                  <c:x val="-3.895962576001262E-2"/>
                  <c:y val="8.223684210526315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F76D-4409-B8E8-FF1167C9E952}"/>
                </c:ext>
              </c:extLst>
            </c:dLbl>
            <c:spPr>
              <a:noFill/>
              <a:ln>
                <a:noFill/>
              </a:ln>
              <a:effectLst/>
            </c:spPr>
            <c:txPr>
              <a:bodyPr wrap="square" lIns="38100" tIns="19050" rIns="38100" bIns="19050" anchor="ctr">
                <a:spAutoFit/>
              </a:bodyPr>
              <a:lstStyle/>
              <a:p>
                <a:pPr>
                  <a:defRPr b="0">
                    <a:latin typeface="+mn-lt"/>
                  </a:defRPr>
                </a:pPr>
                <a:endParaRPr lang="es-MX"/>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(TT15_D!$H$40,TT15_D!$K$40,TT15_D!$N$40,TT15_D!$Q$40,TT15_D!$H$55,TT15_D!$K$55,TT15_D!$N$55,TT15_D!$Q$55)</c:f>
              <c:numCache>
                <c:formatCode>0.0</c:formatCode>
                <c:ptCount val="8"/>
                <c:pt idx="0">
                  <c:v>29.562068</c:v>
                </c:pt>
                <c:pt idx="1">
                  <c:v>30.319186999999999</c:v>
                </c:pt>
                <c:pt idx="2">
                  <c:v>29.080252000000002</c:v>
                </c:pt>
                <c:pt idx="3">
                  <c:v>29.281894999999999</c:v>
                </c:pt>
                <c:pt idx="4">
                  <c:v>31.245145999999998</c:v>
                </c:pt>
                <c:pt idx="5">
                  <c:v>30.049254999999999</c:v>
                </c:pt>
                <c:pt idx="6">
                  <c:v>29.404985</c:v>
                </c:pt>
                <c:pt idx="7">
                  <c:v>29.495248</c:v>
                </c:pt>
              </c:numCache>
            </c:numRef>
          </c:val>
          <c:smooth val="0"/>
          <c:extLst xmlns:c15="http://schemas.microsoft.com/office/drawing/2012/chart">
            <c:ext xmlns:c16="http://schemas.microsoft.com/office/drawing/2014/chart" uri="{C3380CC4-5D6E-409C-BE32-E72D297353CC}">
              <c16:uniqueId val="{0000000B-E46D-442C-8DC0-9D10EFA427E4}"/>
            </c:ext>
          </c:extLst>
        </c:ser>
        <c:ser>
          <c:idx val="4"/>
          <c:order val="3"/>
          <c:tx>
            <c:v>Hombres, tiempo total de trabajo</c:v>
          </c:tx>
          <c:spPr>
            <a:ln w="12700">
              <a:solidFill>
                <a:srgbClr val="9E9576"/>
              </a:solidFill>
              <a:prstDash val="dash"/>
            </a:ln>
          </c:spPr>
          <c:marker>
            <c:symbol val="circle"/>
            <c:size val="10"/>
            <c:spPr>
              <a:solidFill>
                <a:srgbClr val="9E9576"/>
              </a:solidFill>
              <a:ln w="12700">
                <a:solidFill>
                  <a:srgbClr val="9E9576"/>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0D-E46D-442C-8DC0-9D10EFA427E4}"/>
              </c:ext>
            </c:extLst>
          </c:dPt>
          <c:dLbls>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(TT15_D!$G$35,TT15_D!$J$35,TT15_D!$M$35,TT15_D!$P$35,TT15_D!$G$50,TT15_D!$J$50,TT15_D!$M$50,TT15_D!$P$50)</c:f>
              <c:numCache>
                <c:formatCode>0.0</c:formatCode>
                <c:ptCount val="8"/>
                <c:pt idx="0">
                  <c:v>35.478045000000002</c:v>
                </c:pt>
                <c:pt idx="1">
                  <c:v>36.129202999999997</c:v>
                </c:pt>
                <c:pt idx="2">
                  <c:v>34.003005999999999</c:v>
                </c:pt>
                <c:pt idx="3">
                  <c:v>35.502327000000001</c:v>
                </c:pt>
                <c:pt idx="4">
                  <c:v>34.839171</c:v>
                </c:pt>
                <c:pt idx="5">
                  <c:v>35.940942</c:v>
                </c:pt>
                <c:pt idx="6">
                  <c:v>32.138069000000002</c:v>
                </c:pt>
                <c:pt idx="7">
                  <c:v>34.761319</c:v>
                </c:pt>
              </c:numCache>
            </c:numRef>
          </c:val>
          <c:smooth val="0"/>
          <c:extLst>
            <c:ext xmlns:c16="http://schemas.microsoft.com/office/drawing/2014/chart" uri="{C3380CC4-5D6E-409C-BE32-E72D297353CC}">
              <c16:uniqueId val="{0000000F-E46D-442C-8DC0-9D10EFA427E4}"/>
            </c:ext>
          </c:extLst>
        </c:ser>
        <c:ser>
          <c:idx val="5"/>
          <c:order val="4"/>
          <c:tx>
            <c:v>Hombres, trabajo fuera del hogar</c:v>
          </c:tx>
          <c:spPr>
            <a:ln w="12700">
              <a:solidFill>
                <a:srgbClr val="00B050"/>
              </a:solidFill>
              <a:prstDash val="lgDashDotDot"/>
            </a:ln>
          </c:spPr>
          <c:marker>
            <c:symbol val="triangle"/>
            <c:size val="10"/>
            <c:spPr>
              <a:solidFill>
                <a:srgbClr val="00B050"/>
              </a:solidFill>
              <a:ln w="12700">
                <a:solidFill>
                  <a:srgbClr val="00B050"/>
                </a:solidFill>
                <a:prstDash val="lgDashDotDot"/>
              </a:ln>
            </c:spPr>
          </c:marker>
          <c:dPt>
            <c:idx val="4"/>
            <c:marker>
              <c:spPr>
                <a:solidFill>
                  <a:srgbClr val="00B050"/>
                </a:solidFill>
                <a:ln w="12700">
                  <a:noFill/>
                  <a:prstDash val="lgDashDotDot"/>
                </a:ln>
              </c:spPr>
            </c:marker>
            <c:bubble3D val="0"/>
            <c:spPr>
              <a:ln w="12700">
                <a:noFill/>
                <a:prstDash val="lgDashDotDot"/>
              </a:ln>
            </c:spPr>
            <c:extLst xmlns:c15="http://schemas.microsoft.com/office/drawing/2012/chart">
              <c:ext xmlns:c16="http://schemas.microsoft.com/office/drawing/2014/chart" uri="{C3380CC4-5D6E-409C-BE32-E72D297353CC}">
                <c16:uniqueId val="{00000011-E46D-442C-8DC0-9D10EFA427E4}"/>
              </c:ext>
            </c:extLst>
          </c:dPt>
          <c:dLbls>
            <c:dLbl>
              <c:idx val="0"/>
              <c:layout>
                <c:manualLayout>
                  <c:x val="3.8278072153799259E-4"/>
                  <c:y val="1.06850629685275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76D-4409-B8E8-FF1167C9E952}"/>
                </c:ext>
              </c:extLst>
            </c:dLbl>
            <c:dLbl>
              <c:idx val="1"/>
              <c:layout>
                <c:manualLayout>
                  <c:x val="-6.0348003653192539E-3"/>
                  <c:y val="4.111842105263120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F76D-4409-B8E8-FF1167C9E952}"/>
                </c:ext>
              </c:extLst>
            </c:dLbl>
            <c:dLbl>
              <c:idx val="2"/>
              <c:layout>
                <c:manualLayout>
                  <c:x val="-9.0586982812818802E-3"/>
                  <c:y val="1.867065096346397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F76D-4409-B8E8-FF1167C9E952}"/>
                </c:ext>
              </c:extLst>
            </c:dLbl>
            <c:dLbl>
              <c:idx val="3"/>
              <c:layout>
                <c:manualLayout>
                  <c:x val="-4.0232002435461687E-3"/>
                  <c:y val="-6.167763157894774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76D-4409-B8E8-FF1167C9E952}"/>
                </c:ext>
              </c:extLst>
            </c:dLbl>
            <c:spPr>
              <a:noFill/>
              <a:ln>
                <a:noFill/>
              </a:ln>
              <a:effectLst/>
            </c:spPr>
            <c:txPr>
              <a:bodyPr wrap="square" lIns="38100" tIns="19050" rIns="38100" bIns="19050" anchor="ctr">
                <a:spAutoFit/>
              </a:bodyPr>
              <a:lstStyle/>
              <a:p>
                <a:pPr>
                  <a:defRPr sz="1000"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(TT15_D!$G$45,TT15_D!$J$45,TT15_D!$M$45,TT15_D!$P$45,TT15_D!$G$60,TT15_D!$J$60,TT15_D!$M$60,TT15_D!$P$60)</c:f>
              <c:numCache>
                <c:formatCode>0.0</c:formatCode>
                <c:ptCount val="8"/>
                <c:pt idx="0">
                  <c:v>35.496588000000003</c:v>
                </c:pt>
                <c:pt idx="1">
                  <c:v>36.606599000000003</c:v>
                </c:pt>
                <c:pt idx="2">
                  <c:v>34.521667000000001</c:v>
                </c:pt>
                <c:pt idx="3">
                  <c:v>35.568936999999998</c:v>
                </c:pt>
                <c:pt idx="4">
                  <c:v>40.421911999999999</c:v>
                </c:pt>
                <c:pt idx="5">
                  <c:v>39.755181</c:v>
                </c:pt>
                <c:pt idx="6">
                  <c:v>37.431790999999997</c:v>
                </c:pt>
                <c:pt idx="7">
                  <c:v>38.372357999999998</c:v>
                </c:pt>
              </c:numCache>
            </c:numRef>
          </c:val>
          <c:smooth val="0"/>
          <c:extLst xmlns:c15="http://schemas.microsoft.com/office/drawing/2012/chart">
            <c:ext xmlns:c16="http://schemas.microsoft.com/office/drawing/2014/chart" uri="{C3380CC4-5D6E-409C-BE32-E72D297353CC}">
              <c16:uniqueId val="{00000012-E46D-442C-8DC0-9D10EFA427E4}"/>
            </c:ext>
          </c:extLst>
        </c:ser>
        <c:ser>
          <c:idx val="6"/>
          <c:order val="5"/>
          <c:tx>
            <c:v>Hombres, trabajo del hogar no remunerado</c:v>
          </c:tx>
          <c:spPr>
            <a:ln w="12700">
              <a:solidFill>
                <a:srgbClr val="92D050"/>
              </a:solidFill>
              <a:prstDash val="sysDot"/>
            </a:ln>
          </c:spPr>
          <c:marker>
            <c:symbol val="plus"/>
            <c:size val="10"/>
            <c:spPr>
              <a:solidFill>
                <a:srgbClr val="92D050"/>
              </a:solidFill>
              <a:ln w="12700">
                <a:solidFill>
                  <a:srgbClr val="92D050"/>
                </a:solidFill>
                <a:prstDash val="sysDot"/>
              </a:ln>
            </c:spPr>
          </c:marker>
          <c:dPt>
            <c:idx val="4"/>
            <c:marker>
              <c:spPr>
                <a:solidFill>
                  <a:srgbClr val="92D050"/>
                </a:solidFill>
                <a:ln w="12700">
                  <a:noFill/>
                  <a:prstDash val="sysDot"/>
                </a:ln>
              </c:spPr>
            </c:marker>
            <c:bubble3D val="0"/>
            <c:spPr>
              <a:ln w="12700">
                <a:noFill/>
                <a:prstDash val="sysDot"/>
              </a:ln>
            </c:spPr>
            <c:extLst xmlns:c15="http://schemas.microsoft.com/office/drawing/2012/chart">
              <c:ext xmlns:c16="http://schemas.microsoft.com/office/drawing/2014/chart" uri="{C3380CC4-5D6E-409C-BE32-E72D297353CC}">
                <c16:uniqueId val="{00000014-E46D-442C-8DC0-9D10EFA427E4}"/>
              </c:ext>
            </c:extLst>
          </c:dPt>
          <c:dLbls>
            <c:spPr>
              <a:noFill/>
              <a:ln>
                <a:noFill/>
              </a:ln>
              <a:effectLst/>
            </c:spPr>
            <c:txPr>
              <a:bodyPr wrap="square" lIns="38100" tIns="19050" rIns="38100" bIns="19050" anchor="ctr">
                <a:spAutoFit/>
              </a:bodyPr>
              <a:lstStyle/>
              <a:p>
                <a:pPr>
                  <a:defRPr sz="900" b="0">
                    <a:solidFill>
                      <a:sysClr val="windowText" lastClr="000000"/>
                    </a:solidFill>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TT15_G!$S$4:$Z$5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(TT15_D!$G$40,TT15_D!$J$40,TT15_D!$M$40,TT15_D!$P$40,TT15_D!$G$55,TT15_D!$J$55,TT15_D!$M$55,TT15_D!$P$55)</c:f>
              <c:numCache>
                <c:formatCode>0.0</c:formatCode>
                <c:ptCount val="8"/>
                <c:pt idx="0">
                  <c:v>15.623074000000001</c:v>
                </c:pt>
                <c:pt idx="1">
                  <c:v>16.240546999999999</c:v>
                </c:pt>
                <c:pt idx="2">
                  <c:v>15.856204999999999</c:v>
                </c:pt>
                <c:pt idx="3">
                  <c:v>16.294651000000002</c:v>
                </c:pt>
                <c:pt idx="4">
                  <c:v>16.982530000000001</c:v>
                </c:pt>
                <c:pt idx="5">
                  <c:v>17.272364</c:v>
                </c:pt>
                <c:pt idx="6">
                  <c:v>17.663968000000001</c:v>
                </c:pt>
                <c:pt idx="7">
                  <c:v>17.684760000000001</c:v>
                </c:pt>
              </c:numCache>
            </c:numRef>
          </c:val>
          <c:smooth val="0"/>
          <c:extLst xmlns:c15="http://schemas.microsoft.com/office/drawing/2012/chart">
            <c:ext xmlns:c16="http://schemas.microsoft.com/office/drawing/2014/chart" uri="{C3380CC4-5D6E-409C-BE32-E72D297353CC}">
              <c16:uniqueId val="{00000015-E46D-442C-8DC0-9D10EFA427E4}"/>
            </c:ext>
          </c:extLst>
        </c:ser>
        <c:dLbls>
          <c:showLegendKey val="0"/>
          <c:showVal val="1"/>
          <c:showCatName val="0"/>
          <c:showSerName val="0"/>
          <c:showPercent val="0"/>
          <c:showBubbleSize val="0"/>
        </c:dLbl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42"/>
          <c:min val="15"/>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2.9355828872545129E-3"/>
              <c:y val="0.33773311662432531"/>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majorUnit val="10"/>
      </c:valAx>
      <c:spPr>
        <a:solidFill>
          <a:sysClr val="window" lastClr="FFFFFF"/>
        </a:solidFill>
        <a:ln w="9525"/>
      </c:spPr>
    </c:plotArea>
    <c:legend>
      <c:legendPos val="r"/>
      <c:legendEntry>
        <c:idx val="5"/>
        <c:txPr>
          <a:bodyPr/>
          <a:lstStyle/>
          <a:p>
            <a:pPr>
              <a:defRPr sz="1100" b="0">
                <a:solidFill>
                  <a:schemeClr val="tx1"/>
                </a:solidFill>
                <a:latin typeface="Trebuchet MS" panose="020B0603020202020204" pitchFamily="34" charset="0"/>
              </a:defRPr>
            </a:pPr>
            <a:endParaRPr lang="es-MX"/>
          </a:p>
        </c:txPr>
      </c:legendEntry>
      <c:layout>
        <c:manualLayout>
          <c:xMode val="edge"/>
          <c:yMode val="edge"/>
          <c:x val="0.89488366017803289"/>
          <c:y val="0.14560596767509323"/>
          <c:w val="0.10511633982196714"/>
          <c:h val="0.71615946953999177"/>
        </c:manualLayout>
      </c:layout>
      <c:overlay val="0"/>
      <c:txPr>
        <a:bodyPr/>
        <a:lstStyle/>
        <a:p>
          <a:pPr>
            <a:defRPr sz="1100" b="0">
              <a:solidFill>
                <a:schemeClr val="tx1"/>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2919844655776667E-2"/>
          <c:y val="0.15980911386410068"/>
          <c:w val="0.81535248210694278"/>
          <c:h val="0.67913226246087921"/>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6BD5-436D-9DED-B567B12AB195}"/>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6BD5-436D-9DED-B567B12AB195}"/>
              </c:ext>
            </c:extLst>
          </c:dPt>
          <c:dLbls>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(TT16_D!$H$33,TT16_D!$K$33,TT16_D!$N$33,TT16_D!$Q$33,TT16_D!$H$48,TT16_D!$K$48,TT16_D!$N$48,TT16_D!$Q$48)</c:f>
              <c:numCache>
                <c:formatCode>_-* #,##0_-;\-* #,##0_-;_-* "-"??_-;_-@_-</c:formatCode>
                <c:ptCount val="8"/>
                <c:pt idx="0">
                  <c:v>62.680628148692598</c:v>
                </c:pt>
                <c:pt idx="1">
                  <c:v>56.389045089699898</c:v>
                </c:pt>
                <c:pt idx="2">
                  <c:v>64.384248626948903</c:v>
                </c:pt>
                <c:pt idx="3">
                  <c:v>49.410496548695996</c:v>
                </c:pt>
                <c:pt idx="4">
                  <c:v>45.649813081763995</c:v>
                </c:pt>
                <c:pt idx="5">
                  <c:v>41.878689151516198</c:v>
                </c:pt>
                <c:pt idx="6">
                  <c:v>44.690124553068699</c:v>
                </c:pt>
                <c:pt idx="7">
                  <c:v>48.727463718856797</c:v>
                </c:pt>
              </c:numCache>
            </c:numRef>
          </c:val>
          <c:smooth val="0"/>
          <c:extLst xmlns:c15="http://schemas.microsoft.com/office/drawing/2012/chart">
            <c:ext xmlns:c16="http://schemas.microsoft.com/office/drawing/2014/chart" uri="{C3380CC4-5D6E-409C-BE32-E72D297353CC}">
              <c16:uniqueId val="{00000004-6BD5-436D-9DED-B567B12AB195}"/>
            </c:ext>
          </c:extLst>
        </c:ser>
        <c:ser>
          <c:idx val="1"/>
          <c:order val="1"/>
          <c:tx>
            <c:v>Mujeres, trabajo fuera del hogar</c:v>
          </c:tx>
          <c:spPr>
            <a:ln w="12700">
              <a:solidFill>
                <a:srgbClr val="990099"/>
              </a:solidFill>
              <a:prstDash val="lgDashDot"/>
            </a:ln>
          </c:spPr>
          <c:marker>
            <c:symbol val="triangle"/>
            <c:size val="10"/>
            <c:spPr>
              <a:solidFill>
                <a:srgbClr val="990099"/>
              </a:solidFill>
              <a:ln w="12700">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6BD5-436D-9DED-B567B12AB195}"/>
              </c:ext>
            </c:extLst>
          </c:dPt>
          <c:dPt>
            <c:idx val="4"/>
            <c:marker>
              <c:spPr>
                <a:solidFill>
                  <a:srgbClr val="990099"/>
                </a:solidFill>
                <a:ln w="12700">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6BD5-436D-9DED-B567B12AB195}"/>
              </c:ext>
            </c:extLst>
          </c:dPt>
          <c:dLbls>
            <c:dLbl>
              <c:idx val="6"/>
              <c:layout>
                <c:manualLayout>
                  <c:x val="-8.093168298549969E-3"/>
                  <c:y val="-1.5641084598288113E-16"/>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70BE-460A-96F3-E6F31C70FB61}"/>
                </c:ext>
              </c:extLst>
            </c:dLbl>
            <c:dLbl>
              <c:idx val="7"/>
              <c:layout>
                <c:manualLayout>
                  <c:x val="-6.0698762239124763E-3"/>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70BE-460A-96F3-E6F31C70FB61}"/>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(TT16_D!$H$43,TT16_D!$K$43,TT16_D!$N$43,TT16_D!$Q$43,TT16_D!$H$58,TT16_D!$K$58,TT16_D!$N$58,TT16_D!$Q$58)</c:f>
              <c:numCache>
                <c:formatCode>_-* #,##0_-;\-* #,##0_-;_-* "-"??_-;_-@_-</c:formatCode>
                <c:ptCount val="8"/>
                <c:pt idx="0">
                  <c:v>11.3508994166394</c:v>
                </c:pt>
                <c:pt idx="1">
                  <c:v>9.5036461507709298</c:v>
                </c:pt>
                <c:pt idx="2">
                  <c:v>11.8217429664595</c:v>
                </c:pt>
                <c:pt idx="3">
                  <c:v>9.3918873340514608</c:v>
                </c:pt>
                <c:pt idx="4">
                  <c:v>8.8752046669040006</c:v>
                </c:pt>
                <c:pt idx="5">
                  <c:v>8.1284214998919708</c:v>
                </c:pt>
                <c:pt idx="6">
                  <c:v>8.04704059982544</c:v>
                </c:pt>
                <c:pt idx="7">
                  <c:v>10.770433983273898</c:v>
                </c:pt>
              </c:numCache>
            </c:numRef>
          </c:val>
          <c:smooth val="0"/>
          <c:extLst xmlns:c15="http://schemas.microsoft.com/office/drawing/2012/chart">
            <c:ext xmlns:c16="http://schemas.microsoft.com/office/drawing/2014/chart" uri="{C3380CC4-5D6E-409C-BE32-E72D297353CC}">
              <c16:uniqueId val="{00000008-6BD5-436D-9DED-B567B12AB195}"/>
            </c:ext>
          </c:extLst>
        </c:ser>
        <c:ser>
          <c:idx val="3"/>
          <c:order val="2"/>
          <c:tx>
            <c:v>Mujeres, trabajo del hogar no remunerado</c:v>
          </c:tx>
          <c:spPr>
            <a:ln w="12700">
              <a:solidFill>
                <a:srgbClr val="CB6BF1"/>
              </a:solidFill>
              <a:prstDash val="sysDash"/>
            </a:ln>
          </c:spPr>
          <c:marker>
            <c:symbol val="square"/>
            <c:size val="10"/>
            <c:spPr>
              <a:solidFill>
                <a:srgbClr val="CC99FF"/>
              </a:solidFill>
              <a:ln w="12700">
                <a:solidFill>
                  <a:srgbClr val="CB6BF1"/>
                </a:solidFill>
                <a:prstDash val="dashDot"/>
              </a:ln>
            </c:spPr>
          </c:marker>
          <c:dPt>
            <c:idx val="4"/>
            <c:marker>
              <c:spPr>
                <a:solidFill>
                  <a:srgbClr val="CC99FF"/>
                </a:solidFill>
                <a:ln w="12700">
                  <a:noFill/>
                  <a:prstDash val="dashDot"/>
                </a:ln>
              </c:spPr>
            </c:marker>
            <c:bubble3D val="0"/>
            <c:spPr>
              <a:ln w="12700">
                <a:noFill/>
                <a:prstDash val="sysDash"/>
              </a:ln>
            </c:spPr>
            <c:extLst xmlns:c15="http://schemas.microsoft.com/office/drawing/2012/chart">
              <c:ext xmlns:c16="http://schemas.microsoft.com/office/drawing/2014/chart" uri="{C3380CC4-5D6E-409C-BE32-E72D297353CC}">
                <c16:uniqueId val="{0000000A-6BD5-436D-9DED-B567B12AB195}"/>
              </c:ext>
            </c:extLst>
          </c:dPt>
          <c:dLbls>
            <c:dLbl>
              <c:idx val="1"/>
              <c:layout>
                <c:manualLayout>
                  <c:x val="-3.0298254615459663E-2"/>
                  <c:y val="-1.53285386101394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2B7-423E-9511-D7D54948EB45}"/>
                </c:ext>
              </c:extLst>
            </c:dLbl>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(TT16_D!$H$38,TT16_D!$K$38,TT16_D!$N$38,TT16_D!$Q$38,TT16_D!$H$53,TT16_D!$K$53,TT16_D!$N$53,TT16_D!$Q$53)</c:f>
              <c:numCache>
                <c:formatCode>_-* #,##0_-;\-* #,##0_-;_-* "-"??_-;_-@_-</c:formatCode>
                <c:ptCount val="8"/>
                <c:pt idx="0">
                  <c:v>51.329728752635297</c:v>
                </c:pt>
                <c:pt idx="1">
                  <c:v>46.885398941229496</c:v>
                </c:pt>
                <c:pt idx="2">
                  <c:v>52.562505662074003</c:v>
                </c:pt>
                <c:pt idx="3">
                  <c:v>40.018609217404205</c:v>
                </c:pt>
                <c:pt idx="4">
                  <c:v>36.774608417382396</c:v>
                </c:pt>
                <c:pt idx="5">
                  <c:v>33.750267649564201</c:v>
                </c:pt>
                <c:pt idx="6">
                  <c:v>36.643083953160001</c:v>
                </c:pt>
                <c:pt idx="7">
                  <c:v>37.957029732127005</c:v>
                </c:pt>
              </c:numCache>
            </c:numRef>
          </c:val>
          <c:smooth val="0"/>
          <c:extLst xmlns:c15="http://schemas.microsoft.com/office/drawing/2012/chart">
            <c:ext xmlns:c16="http://schemas.microsoft.com/office/drawing/2014/chart" uri="{C3380CC4-5D6E-409C-BE32-E72D297353CC}">
              <c16:uniqueId val="{0000000B-6BD5-436D-9DED-B567B12AB195}"/>
            </c:ext>
          </c:extLst>
        </c:ser>
        <c:ser>
          <c:idx val="4"/>
          <c:order val="3"/>
          <c:tx>
            <c:v>Hombres, tiempo total de trabajo</c:v>
          </c:tx>
          <c:spPr>
            <a:ln w="12700">
              <a:solidFill>
                <a:srgbClr val="C4BD97"/>
              </a:solidFill>
              <a:prstDash val="dash"/>
            </a:ln>
          </c:spPr>
          <c:marker>
            <c:symbol val="circle"/>
            <c:size val="10"/>
            <c:spPr>
              <a:solidFill>
                <a:srgbClr val="C4BD97"/>
              </a:solidFill>
              <a:ln w="12700">
                <a:solidFill>
                  <a:srgbClr val="C4BD97"/>
                </a:solidFill>
                <a:prstDash val="dash"/>
              </a:ln>
            </c:spPr>
          </c:marker>
          <c:dPt>
            <c:idx val="4"/>
            <c:marker>
              <c:spPr>
                <a:solidFill>
                  <a:srgbClr val="C4BD97"/>
                </a:solidFill>
                <a:ln w="12700">
                  <a:noFill/>
                  <a:prstDash val="dash"/>
                </a:ln>
              </c:spPr>
            </c:marker>
            <c:bubble3D val="0"/>
            <c:spPr>
              <a:ln w="12700">
                <a:noFill/>
                <a:prstDash val="dash"/>
              </a:ln>
            </c:spPr>
            <c:extLst>
              <c:ext xmlns:c16="http://schemas.microsoft.com/office/drawing/2014/chart" uri="{C3380CC4-5D6E-409C-BE32-E72D297353CC}">
                <c16:uniqueId val="{0000000D-6BD5-436D-9DED-B567B12AB195}"/>
              </c:ext>
            </c:extLst>
          </c:dPt>
          <c:dLbls>
            <c:dLbl>
              <c:idx val="0"/>
              <c:layout>
                <c:manualLayout>
                  <c:x val="-6.0698762239124954E-3"/>
                  <c:y val="-4.26579962329970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70BE-460A-96F3-E6F31C70FB61}"/>
                </c:ext>
              </c:extLst>
            </c:dLbl>
            <c:dLbl>
              <c:idx val="2"/>
              <c:layout>
                <c:manualLayout>
                  <c:x val="-9.1048143358687522E-3"/>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70BE-460A-96F3-E6F31C70FB61}"/>
                </c:ext>
              </c:extLst>
            </c:dLbl>
            <c:dLbl>
              <c:idx val="3"/>
              <c:layout>
                <c:manualLayout>
                  <c:x val="-8.093168298549969E-3"/>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70BE-460A-96F3-E6F31C70FB61}"/>
                </c:ext>
              </c:extLst>
            </c:dLbl>
            <c:dLbl>
              <c:idx val="4"/>
              <c:layout>
                <c:manualLayout>
                  <c:x val="-8.0931682985500436E-3"/>
                  <c:y val="-7.8205422991440564E-17"/>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BD5-436D-9DED-B567B12AB195}"/>
                </c:ext>
              </c:extLst>
            </c:dLbl>
            <c:dLbl>
              <c:idx val="5"/>
              <c:layout>
                <c:manualLayout>
                  <c:x val="-7.0815222612312968E-3"/>
                  <c:y val="-4.265799623299663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0BE-460A-96F3-E6F31C70FB61}"/>
                </c:ext>
              </c:extLst>
            </c:dLbl>
            <c:dLbl>
              <c:idx val="6"/>
              <c:layout>
                <c:manualLayout>
                  <c:x val="-9.1048143358688632E-3"/>
                  <c:y val="-6.398699434949455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0BE-460A-96F3-E6F31C70FB61}"/>
                </c:ext>
              </c:extLst>
            </c:dLbl>
            <c:dLbl>
              <c:idx val="7"/>
              <c:layout>
                <c:manualLayout>
                  <c:x val="-8.093168298549969E-3"/>
                  <c:y val="-4.26579962329970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70BE-460A-96F3-E6F31C70FB61}"/>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(TT16_D!$G$33,TT16_D!$J$33,TT16_D!$M$33,TT16_D!$P$33,TT16_D!$G$48,TT16_D!$J$48,TT16_D!$M$48,TT16_D!$P$48)</c:f>
              <c:numCache>
                <c:formatCode>_-* #,##0_-;\-* #,##0_-;_-* "-"??_-;_-@_-</c:formatCode>
                <c:ptCount val="8"/>
                <c:pt idx="0">
                  <c:v>51.698855128531001</c:v>
                </c:pt>
                <c:pt idx="1">
                  <c:v>44.9646791130819</c:v>
                </c:pt>
                <c:pt idx="2">
                  <c:v>57.736762370017701</c:v>
                </c:pt>
                <c:pt idx="3">
                  <c:v>43.679852159496498</c:v>
                </c:pt>
                <c:pt idx="4">
                  <c:v>41.484255225377098</c:v>
                </c:pt>
                <c:pt idx="5">
                  <c:v>43.007434277349397</c:v>
                </c:pt>
                <c:pt idx="6">
                  <c:v>46.520267642681802</c:v>
                </c:pt>
                <c:pt idx="7">
                  <c:v>51.705779515718604</c:v>
                </c:pt>
              </c:numCache>
            </c:numRef>
          </c:val>
          <c:smooth val="0"/>
          <c:extLst>
            <c:ext xmlns:c16="http://schemas.microsoft.com/office/drawing/2014/chart" uri="{C3380CC4-5D6E-409C-BE32-E72D297353CC}">
              <c16:uniqueId val="{0000000E-6BD5-436D-9DED-B567B12AB195}"/>
            </c:ext>
          </c:extLst>
        </c:ser>
        <c:ser>
          <c:idx val="5"/>
          <c:order val="4"/>
          <c:tx>
            <c:v>Hombres, trabajo fuera del hogar</c:v>
          </c:tx>
          <c:spPr>
            <a:ln w="12700">
              <a:solidFill>
                <a:srgbClr val="008000"/>
              </a:solidFill>
              <a:prstDash val="lgDashDotDot"/>
            </a:ln>
          </c:spPr>
          <c:marker>
            <c:symbol val="triangle"/>
            <c:size val="10"/>
            <c:spPr>
              <a:solidFill>
                <a:srgbClr val="008000"/>
              </a:solidFill>
              <a:ln w="12700">
                <a:solidFill>
                  <a:srgbClr val="008000"/>
                </a:solidFill>
                <a:prstDash val="lgDashDotDot"/>
              </a:ln>
            </c:spPr>
          </c:marker>
          <c:dPt>
            <c:idx val="4"/>
            <c:marker>
              <c:spPr>
                <a:solidFill>
                  <a:srgbClr val="008000"/>
                </a:solidFill>
                <a:ln w="12700">
                  <a:noFill/>
                  <a:prstDash val="lgDashDotDot"/>
                </a:ln>
              </c:spPr>
            </c:marker>
            <c:bubble3D val="0"/>
            <c:spPr>
              <a:ln w="12700">
                <a:noFill/>
                <a:prstDash val="lgDashDotDot"/>
              </a:ln>
            </c:spPr>
            <c:extLst xmlns:c15="http://schemas.microsoft.com/office/drawing/2012/chart">
              <c:ext xmlns:c16="http://schemas.microsoft.com/office/drawing/2014/chart" uri="{C3380CC4-5D6E-409C-BE32-E72D297353CC}">
                <c16:uniqueId val="{00000010-6BD5-436D-9DED-B567B12AB195}"/>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(TT16_D!$G$43,TT16_D!$J$43,TT16_D!$M$43,TT16_D!$P$43,TT16_D!$G$58,TT16_D!$J$58,TT16_D!$M$58,TT16_D!$P$58)</c:f>
              <c:numCache>
                <c:formatCode>_-* #,##0_-;\-* #,##0_-;_-* "-"??_-;_-@_-</c:formatCode>
                <c:ptCount val="8"/>
                <c:pt idx="0">
                  <c:v>23.3501793670039</c:v>
                </c:pt>
                <c:pt idx="1">
                  <c:v>20.235006833406999</c:v>
                </c:pt>
                <c:pt idx="2">
                  <c:v>28.046293883375</c:v>
                </c:pt>
                <c:pt idx="3">
                  <c:v>19.545929432541097</c:v>
                </c:pt>
                <c:pt idx="4">
                  <c:v>18.0491670651164</c:v>
                </c:pt>
                <c:pt idx="5">
                  <c:v>20.030184915921801</c:v>
                </c:pt>
                <c:pt idx="6">
                  <c:v>20.545457731735699</c:v>
                </c:pt>
                <c:pt idx="7">
                  <c:v>23.427895049826301</c:v>
                </c:pt>
              </c:numCache>
            </c:numRef>
          </c:val>
          <c:smooth val="0"/>
          <c:extLst xmlns:c15="http://schemas.microsoft.com/office/drawing/2012/chart">
            <c:ext xmlns:c16="http://schemas.microsoft.com/office/drawing/2014/chart" uri="{C3380CC4-5D6E-409C-BE32-E72D297353CC}">
              <c16:uniqueId val="{00000012-6BD5-436D-9DED-B567B12AB195}"/>
            </c:ext>
          </c:extLst>
        </c:ser>
        <c:ser>
          <c:idx val="6"/>
          <c:order val="5"/>
          <c:tx>
            <c:v>Hombres, trabajo del hogar no remunerado</c:v>
          </c:tx>
          <c:spPr>
            <a:ln w="12700">
              <a:solidFill>
                <a:srgbClr val="A5C26A"/>
              </a:solidFill>
              <a:prstDash val="sysDot"/>
            </a:ln>
          </c:spPr>
          <c:marker>
            <c:symbol val="square"/>
            <c:size val="10"/>
            <c:spPr>
              <a:solidFill>
                <a:srgbClr val="92D050"/>
              </a:solidFill>
              <a:ln w="12700">
                <a:solidFill>
                  <a:srgbClr val="A5C26A"/>
                </a:solidFill>
                <a:prstDash val="dashDot"/>
              </a:ln>
            </c:spPr>
          </c:marker>
          <c:dPt>
            <c:idx val="0"/>
            <c:marker>
              <c:spPr>
                <a:solidFill>
                  <a:srgbClr val="92D050"/>
                </a:solidFill>
                <a:ln w="12700">
                  <a:solidFill>
                    <a:sysClr val="windowText" lastClr="000000"/>
                  </a:solidFill>
                  <a:prstDash val="dashDot"/>
                </a:ln>
              </c:spPr>
            </c:marker>
            <c:bubble3D val="0"/>
            <c:spPr>
              <a:ln w="12700">
                <a:solidFill>
                  <a:sysClr val="windowText" lastClr="000000"/>
                </a:solidFill>
                <a:prstDash val="sysDot"/>
              </a:ln>
            </c:spPr>
            <c:extLst>
              <c:ext xmlns:c16="http://schemas.microsoft.com/office/drawing/2014/chart" uri="{C3380CC4-5D6E-409C-BE32-E72D297353CC}">
                <c16:uniqueId val="{00000016-6BD5-436D-9DED-B567B12AB195}"/>
              </c:ext>
            </c:extLst>
          </c:dPt>
          <c:dPt>
            <c:idx val="4"/>
            <c:marker>
              <c:spPr>
                <a:solidFill>
                  <a:srgbClr val="92D050"/>
                </a:solidFill>
                <a:ln w="12700">
                  <a:noFill/>
                  <a:prstDash val="dashDot"/>
                </a:ln>
              </c:spPr>
            </c:marker>
            <c:bubble3D val="0"/>
            <c:spPr>
              <a:ln w="12700">
                <a:noFill/>
                <a:prstDash val="sysDot"/>
              </a:ln>
            </c:spPr>
            <c:extLst xmlns:c15="http://schemas.microsoft.com/office/drawing/2012/chart">
              <c:ext xmlns:c16="http://schemas.microsoft.com/office/drawing/2014/chart" uri="{C3380CC4-5D6E-409C-BE32-E72D297353CC}">
                <c16:uniqueId val="{00000013-6BD5-436D-9DED-B567B12AB195}"/>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(TT16_D!$G$38,TT16_D!$J$38,TT16_D!$M$38,TT16_D!$P$38,TT16_D!$G$53,TT16_D!$J$53,TT16_D!$M$53,TT16_D!$P$53)</c:f>
              <c:numCache>
                <c:formatCode>_-* #,##0_-;\-* #,##0_-;_-* "-"??_-;_-@_-</c:formatCode>
                <c:ptCount val="8"/>
                <c:pt idx="0">
                  <c:v>28.3486757673924</c:v>
                </c:pt>
                <c:pt idx="1">
                  <c:v>24.729672282632599</c:v>
                </c:pt>
                <c:pt idx="2">
                  <c:v>29.690468483157499</c:v>
                </c:pt>
                <c:pt idx="3">
                  <c:v>24.1339227156558</c:v>
                </c:pt>
                <c:pt idx="4">
                  <c:v>23.435088165775102</c:v>
                </c:pt>
                <c:pt idx="5">
                  <c:v>22.977249366227198</c:v>
                </c:pt>
                <c:pt idx="6">
                  <c:v>25.974809900461899</c:v>
                </c:pt>
                <c:pt idx="7">
                  <c:v>28.277884467821099</c:v>
                </c:pt>
              </c:numCache>
            </c:numRef>
          </c:val>
          <c:smooth val="0"/>
          <c:extLst xmlns:c15="http://schemas.microsoft.com/office/drawing/2012/chart">
            <c:ext xmlns:c16="http://schemas.microsoft.com/office/drawing/2014/chart" uri="{C3380CC4-5D6E-409C-BE32-E72D297353CC}">
              <c16:uniqueId val="{00000014-6BD5-436D-9DED-B567B12AB195}"/>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TT16_G!$S$4:$Z$5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5-6BD5-436D-9DED-B567B12AB195}"/>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1.7172646427476235E-2"/>
              <c:y val="0.42199877646873091"/>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8455776221230742"/>
          <c:y val="0.15604026310242872"/>
          <c:w val="0.11245218379330303"/>
          <c:h val="0.82902943821602226"/>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4899885459757344E-2"/>
          <c:y val="0.13848885750820761"/>
          <c:w val="0.84438959697487026"/>
          <c:h val="0.72145771579731699"/>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w="12700">
                <a:solidFill>
                  <a:srgbClr val="7030A0"/>
                </a:solidFill>
              </a:ln>
            </c:spPr>
          </c:marker>
          <c:dPt>
            <c:idx val="3"/>
            <c:bubble3D val="0"/>
            <c:extLst xmlns:c15="http://schemas.microsoft.com/office/drawing/2012/chart">
              <c:ext xmlns:c16="http://schemas.microsoft.com/office/drawing/2014/chart" uri="{C3380CC4-5D6E-409C-BE32-E72D297353CC}">
                <c16:uniqueId val="{00000001-FCA1-4EA5-9972-0C20D3098E01}"/>
              </c:ext>
            </c:extLst>
          </c:dPt>
          <c:dPt>
            <c:idx val="4"/>
            <c:marker>
              <c:spPr>
                <a:solidFill>
                  <a:srgbClr val="7030A0"/>
                </a:solidFill>
                <a:ln w="12700">
                  <a:noFill/>
                </a:ln>
              </c:spPr>
            </c:marker>
            <c:bubble3D val="0"/>
            <c:spPr>
              <a:ln w="12700">
                <a:noFill/>
                <a:prstDash val="dash"/>
              </a:ln>
            </c:spPr>
            <c:extLst xmlns:c15="http://schemas.microsoft.com/office/drawing/2012/chart">
              <c:ext xmlns:c16="http://schemas.microsoft.com/office/drawing/2014/chart" uri="{C3380CC4-5D6E-409C-BE32-E72D297353CC}">
                <c16:uniqueId val="{00000003-FCA1-4EA5-9972-0C20D3098E01}"/>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(TT16_D!$H$35,TT16_D!$K$35,TT16_D!$N$35,TT16_D!$Q$35,TT16_D!$H$50,TT16_D!$K$50,TT16_D!$N$50,TT16_D!$Q$50)</c:f>
              <c:numCache>
                <c:formatCode>_-* #,##0_-;\-* #,##0_-;_-* "-"??_-;_-@_-</c:formatCode>
                <c:ptCount val="8"/>
                <c:pt idx="0">
                  <c:v>214.54266338952198</c:v>
                </c:pt>
                <c:pt idx="1">
                  <c:v>223.71251810445401</c:v>
                </c:pt>
                <c:pt idx="2">
                  <c:v>256.10738759705299</c:v>
                </c:pt>
                <c:pt idx="3">
                  <c:v>221.332458504942</c:v>
                </c:pt>
                <c:pt idx="4">
                  <c:v>397.98653474262204</c:v>
                </c:pt>
                <c:pt idx="5">
                  <c:v>438.79494724206296</c:v>
                </c:pt>
                <c:pt idx="6">
                  <c:v>437.44587046879099</c:v>
                </c:pt>
                <c:pt idx="7">
                  <c:v>535.69801308051603</c:v>
                </c:pt>
              </c:numCache>
            </c:numRef>
          </c:val>
          <c:smooth val="0"/>
          <c:extLst xmlns:c15="http://schemas.microsoft.com/office/drawing/2012/chart">
            <c:ext xmlns:c16="http://schemas.microsoft.com/office/drawing/2014/chart" uri="{C3380CC4-5D6E-409C-BE32-E72D297353CC}">
              <c16:uniqueId val="{00000004-FCA1-4EA5-9972-0C20D3098E01}"/>
            </c:ext>
          </c:extLst>
        </c:ser>
        <c:ser>
          <c:idx val="1"/>
          <c:order val="1"/>
          <c:tx>
            <c:v>Mujeres, trabajo fuera del hogar</c:v>
          </c:tx>
          <c:spPr>
            <a:ln w="12700">
              <a:solidFill>
                <a:srgbClr val="990099"/>
              </a:solidFill>
              <a:prstDash val="lgDashDot"/>
            </a:ln>
          </c:spPr>
          <c:marker>
            <c:symbol val="triangle"/>
            <c:size val="10"/>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FCA1-4EA5-9972-0C20D3098E01}"/>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FCA1-4EA5-9972-0C20D3098E01}"/>
              </c:ext>
            </c:extLst>
          </c:dPt>
          <c:dLbls>
            <c:spPr>
              <a:solidFill>
                <a:sysClr val="window" lastClr="FFFFFF"/>
              </a:solid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(TT16_D!$H$45,TT16_D!$K$45,TT16_D!$N$45,TT16_D!$Q$45,TT16_D!$H$60,TT16_D!$K$60,TT16_D!$N$60,TT16_D!$Q$60)</c:f>
              <c:numCache>
                <c:formatCode>_-* #,##0_-;\-* #,##0_-;_-* "-"??_-;_-@_-</c:formatCode>
                <c:ptCount val="8"/>
                <c:pt idx="0">
                  <c:v>63.823678316007701</c:v>
                </c:pt>
                <c:pt idx="1">
                  <c:v>68.581219431551105</c:v>
                </c:pt>
                <c:pt idx="2">
                  <c:v>74.405631083358301</c:v>
                </c:pt>
                <c:pt idx="3">
                  <c:v>70.306856348914096</c:v>
                </c:pt>
                <c:pt idx="4">
                  <c:v>154.21559721093499</c:v>
                </c:pt>
                <c:pt idx="5">
                  <c:v>175.62794971725501</c:v>
                </c:pt>
                <c:pt idx="6">
                  <c:v>165.18801422966899</c:v>
                </c:pt>
                <c:pt idx="7">
                  <c:v>222.06813207562701</c:v>
                </c:pt>
              </c:numCache>
            </c:numRef>
          </c:val>
          <c:smooth val="0"/>
          <c:extLst xmlns:c15="http://schemas.microsoft.com/office/drawing/2012/chart">
            <c:ext xmlns:c16="http://schemas.microsoft.com/office/drawing/2014/chart" uri="{C3380CC4-5D6E-409C-BE32-E72D297353CC}">
              <c16:uniqueId val="{00000008-FCA1-4EA5-9972-0C20D3098E01}"/>
            </c:ext>
          </c:extLst>
        </c:ser>
        <c:ser>
          <c:idx val="3"/>
          <c:order val="2"/>
          <c:tx>
            <c:v>Mujeres, trabajo del hogar no remunerado</c:v>
          </c:tx>
          <c:spPr>
            <a:ln w="6350">
              <a:solidFill>
                <a:srgbClr val="CB6BF1"/>
              </a:solidFill>
              <a:prstDash val="sysDash"/>
            </a:ln>
          </c:spPr>
          <c:marker>
            <c:symbol val="square"/>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sysDash"/>
              </a:ln>
            </c:spPr>
            <c:extLst xmlns:c15="http://schemas.microsoft.com/office/drawing/2012/chart">
              <c:ext xmlns:c16="http://schemas.microsoft.com/office/drawing/2014/chart" uri="{C3380CC4-5D6E-409C-BE32-E72D297353CC}">
                <c16:uniqueId val="{0000000A-FCA1-4EA5-9972-0C20D3098E01}"/>
              </c:ext>
            </c:extLst>
          </c:dPt>
          <c:dLbls>
            <c:dLbl>
              <c:idx val="4"/>
              <c:layout>
                <c:manualLayout>
                  <c:x val="-2.1089781024495224E-2"/>
                  <c:y val="-2.32367436622905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CA1-4EA5-9972-0C20D3098E01}"/>
                </c:ext>
              </c:extLst>
            </c:dLbl>
            <c:dLbl>
              <c:idx val="5"/>
              <c:layout>
                <c:manualLayout>
                  <c:x val="-2.0085505737614646E-2"/>
                  <c:y val="-2.53491749043168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DB3B-4F24-89BB-65D048DD8FDC}"/>
                </c:ext>
              </c:extLst>
            </c:dLbl>
            <c:dLbl>
              <c:idx val="6"/>
              <c:layout>
                <c:manualLayout>
                  <c:x val="-2.1089781024495224E-2"/>
                  <c:y val="-1.90118811782376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DB3B-4F24-89BB-65D048DD8FDC}"/>
                </c:ext>
              </c:extLst>
            </c:dLbl>
            <c:dLbl>
              <c:idx val="7"/>
              <c:layout>
                <c:manualLayout>
                  <c:x val="-1.1755520154585648E-2"/>
                  <c:y val="1.8493745608648266E-2"/>
                </c:manualLayout>
              </c:layout>
              <c:spPr>
                <a:noFill/>
                <a:ln w="25400" cap="flat" cmpd="sng" algn="ctr">
                  <a:noFill/>
                  <a:prstDash val="solid"/>
                </a:ln>
                <a:effectLst/>
              </c:spPr>
              <c:txPr>
                <a:bodyPr wrap="square" lIns="38100" tIns="19050" rIns="38100" bIns="19050" anchor="ctr">
                  <a:no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3.0600267991255689E-2"/>
                      <c:h val="2.5782306475516589E-2"/>
                    </c:manualLayout>
                  </c15:layout>
                </c:ext>
                <c:ext xmlns:c16="http://schemas.microsoft.com/office/drawing/2014/chart" uri="{C3380CC4-5D6E-409C-BE32-E72D297353CC}">
                  <c16:uniqueId val="{00000012-DB3B-4F24-89BB-65D048DD8FDC}"/>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(TT16_D!$H$40,TT16_D!$K$40,TT16_D!$N$40,TT16_D!$Q$40,TT16_D!$H$55,TT16_D!$K$55,TT16_D!$N$55,TT16_D!$Q$55)</c:f>
              <c:numCache>
                <c:formatCode>_-* #,##0_-;\-* #,##0_-;_-* "-"??_-;_-@_-</c:formatCode>
                <c:ptCount val="8"/>
                <c:pt idx="0">
                  <c:v>150.71898506794</c:v>
                </c:pt>
                <c:pt idx="1">
                  <c:v>155.131298660108</c:v>
                </c:pt>
                <c:pt idx="2">
                  <c:v>181.701756522332</c:v>
                </c:pt>
                <c:pt idx="3">
                  <c:v>151.02560216380201</c:v>
                </c:pt>
                <c:pt idx="4">
                  <c:v>243.77093753442298</c:v>
                </c:pt>
                <c:pt idx="5">
                  <c:v>263.16699754408899</c:v>
                </c:pt>
                <c:pt idx="6">
                  <c:v>272.25785624459797</c:v>
                </c:pt>
                <c:pt idx="7">
                  <c:v>313.62988098094098</c:v>
                </c:pt>
              </c:numCache>
            </c:numRef>
          </c:val>
          <c:smooth val="0"/>
          <c:extLst xmlns:c15="http://schemas.microsoft.com/office/drawing/2012/chart">
            <c:ext xmlns:c16="http://schemas.microsoft.com/office/drawing/2014/chart" uri="{C3380CC4-5D6E-409C-BE32-E72D297353CC}">
              <c16:uniqueId val="{0000000B-FCA1-4EA5-9972-0C20D3098E01}"/>
            </c:ext>
          </c:extLst>
        </c:ser>
        <c:ser>
          <c:idx val="4"/>
          <c:order val="3"/>
          <c:tx>
            <c:v>Hombres, tiempo total de trabajo</c:v>
          </c:tx>
          <c:spPr>
            <a:ln w="12700">
              <a:solidFill>
                <a:srgbClr val="C4BD97"/>
              </a:solidFill>
              <a:prstDash val="dash"/>
            </a:ln>
          </c:spPr>
          <c:marker>
            <c:symbol val="circle"/>
            <c:size val="10"/>
            <c:spPr>
              <a:solidFill>
                <a:srgbClr val="C4BD97"/>
              </a:solidFill>
              <a:ln w="12700">
                <a:solidFill>
                  <a:srgbClr val="C4BD97"/>
                </a:solidFill>
                <a:prstDash val="dash"/>
              </a:ln>
            </c:spPr>
          </c:marker>
          <c:dPt>
            <c:idx val="4"/>
            <c:marker>
              <c:spPr>
                <a:solidFill>
                  <a:srgbClr val="C4BD97"/>
                </a:solidFill>
                <a:ln w="12700">
                  <a:noFill/>
                  <a:prstDash val="dash"/>
                </a:ln>
              </c:spPr>
            </c:marker>
            <c:bubble3D val="0"/>
            <c:spPr>
              <a:ln w="12700">
                <a:noFill/>
                <a:prstDash val="dash"/>
              </a:ln>
            </c:spPr>
            <c:extLst>
              <c:ext xmlns:c16="http://schemas.microsoft.com/office/drawing/2014/chart" uri="{C3380CC4-5D6E-409C-BE32-E72D297353CC}">
                <c16:uniqueId val="{0000000D-FCA1-4EA5-9972-0C20D3098E01}"/>
              </c:ext>
            </c:extLst>
          </c:dPt>
          <c:dLbls>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(TT16_D!$G$35,TT16_D!$J$35,TT16_D!$M$35,TT16_D!$P$35,TT16_D!$G$50,TT16_D!$J$50,TT16_D!$M$50,TT16_D!$P$50)</c:f>
              <c:numCache>
                <c:formatCode>_-* #,##0_-;\-* #,##0_-;_-* "-"??_-;_-@_-</c:formatCode>
                <c:ptCount val="8"/>
                <c:pt idx="0">
                  <c:v>163.123597058255</c:v>
                </c:pt>
                <c:pt idx="1">
                  <c:v>170.20054961268801</c:v>
                </c:pt>
                <c:pt idx="2">
                  <c:v>194.274449663643</c:v>
                </c:pt>
                <c:pt idx="3">
                  <c:v>161.39081780466699</c:v>
                </c:pt>
                <c:pt idx="4">
                  <c:v>308.22746803864698</c:v>
                </c:pt>
                <c:pt idx="5">
                  <c:v>340.24765155516303</c:v>
                </c:pt>
                <c:pt idx="6">
                  <c:v>332.46588062459398</c:v>
                </c:pt>
                <c:pt idx="7">
                  <c:v>419.33246922560102</c:v>
                </c:pt>
              </c:numCache>
            </c:numRef>
          </c:val>
          <c:smooth val="0"/>
          <c:extLst>
            <c:ext xmlns:c16="http://schemas.microsoft.com/office/drawing/2014/chart" uri="{C3380CC4-5D6E-409C-BE32-E72D297353CC}">
              <c16:uniqueId val="{0000000E-FCA1-4EA5-9972-0C20D3098E01}"/>
            </c:ext>
          </c:extLst>
        </c:ser>
        <c:ser>
          <c:idx val="5"/>
          <c:order val="4"/>
          <c:tx>
            <c:v>Hombres, trabajo fuera del hogar</c:v>
          </c:tx>
          <c:spPr>
            <a:ln w="9525">
              <a:solidFill>
                <a:srgbClr val="008000"/>
              </a:solidFill>
              <a:prstDash val="lgDashDotDot"/>
            </a:ln>
          </c:spPr>
          <c:marker>
            <c:symbol val="triangle"/>
            <c:size val="10"/>
            <c:spPr>
              <a:solidFill>
                <a:srgbClr val="008000"/>
              </a:solidFill>
              <a:ln w="9525">
                <a:solidFill>
                  <a:srgbClr val="008000"/>
                </a:solidFill>
                <a:prstDash val="lgDashDotDot"/>
              </a:ln>
            </c:spPr>
          </c:marker>
          <c:dPt>
            <c:idx val="4"/>
            <c:marker>
              <c:spPr>
                <a:solidFill>
                  <a:srgbClr val="008000"/>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10-FCA1-4EA5-9972-0C20D3098E01}"/>
              </c:ext>
            </c:extLst>
          </c:dPt>
          <c:dLbls>
            <c:dLbl>
              <c:idx val="7"/>
              <c:layout>
                <c:manualLayout>
                  <c:x val="7.304593012263784E-4"/>
                  <c:y val="-3.175288139853043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B3B-4F24-89BB-65D048DD8FDC}"/>
                </c:ext>
              </c:extLst>
            </c:dLbl>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(TT16_D!$G$45,TT16_D!$J$45,TT16_D!$M$45,TT16_D!$P$45,TT16_D!$G$60,TT16_D!$J$60,TT16_D!$M$60,TT16_D!$P$60)</c:f>
              <c:numCache>
                <c:formatCode>_-* #,##0_-;\-* #,##0_-;_-* "-"??_-;_-@_-</c:formatCode>
                <c:ptCount val="8"/>
                <c:pt idx="0">
                  <c:v>123.974353788063</c:v>
                </c:pt>
                <c:pt idx="1">
                  <c:v>128.75470548187099</c:v>
                </c:pt>
                <c:pt idx="2">
                  <c:v>142.075257714945</c:v>
                </c:pt>
                <c:pt idx="3">
                  <c:v>119.645065880592</c:v>
                </c:pt>
                <c:pt idx="4">
                  <c:v>238.519440378566</c:v>
                </c:pt>
                <c:pt idx="5">
                  <c:v>262.57300586357502</c:v>
                </c:pt>
                <c:pt idx="6">
                  <c:v>247.23819257976498</c:v>
                </c:pt>
                <c:pt idx="7">
                  <c:v>322.38654414156298</c:v>
                </c:pt>
              </c:numCache>
            </c:numRef>
          </c:val>
          <c:smooth val="0"/>
          <c:extLst xmlns:c15="http://schemas.microsoft.com/office/drawing/2012/chart">
            <c:ext xmlns:c16="http://schemas.microsoft.com/office/drawing/2014/chart" uri="{C3380CC4-5D6E-409C-BE32-E72D297353CC}">
              <c16:uniqueId val="{00000012-FCA1-4EA5-9972-0C20D3098E01}"/>
            </c:ext>
          </c:extLst>
        </c:ser>
        <c:ser>
          <c:idx val="6"/>
          <c:order val="5"/>
          <c:tx>
            <c:v>Hombres, trabajo del hogar no remunerado</c:v>
          </c:tx>
          <c:spPr>
            <a:ln w="12700">
              <a:solidFill>
                <a:srgbClr val="92D050"/>
              </a:solidFill>
              <a:prstDash val="sysDot"/>
            </a:ln>
          </c:spPr>
          <c:marker>
            <c:symbol val="plus"/>
            <c:size val="10"/>
            <c:spPr>
              <a:solidFill>
                <a:srgbClr val="92D050"/>
              </a:solidFill>
              <a:ln w="12700">
                <a:solidFill>
                  <a:srgbClr val="92D050"/>
                </a:solidFill>
                <a:prstDash val="dashDot"/>
              </a:ln>
            </c:spPr>
          </c:marker>
          <c:dPt>
            <c:idx val="0"/>
            <c:bubble3D val="0"/>
            <c:extLst>
              <c:ext xmlns:c16="http://schemas.microsoft.com/office/drawing/2014/chart" uri="{C3380CC4-5D6E-409C-BE32-E72D297353CC}">
                <c16:uniqueId val="{00000014-FCA1-4EA5-9972-0C20D3098E01}"/>
              </c:ext>
            </c:extLst>
          </c:dPt>
          <c:dPt>
            <c:idx val="4"/>
            <c:marker>
              <c:spPr>
                <a:solidFill>
                  <a:srgbClr val="92D050"/>
                </a:solidFill>
                <a:ln w="12700">
                  <a:noFill/>
                  <a:prstDash val="dashDot"/>
                </a:ln>
              </c:spPr>
            </c:marker>
            <c:bubble3D val="0"/>
            <c:spPr>
              <a:ln w="12700">
                <a:noFill/>
                <a:prstDash val="sysDot"/>
              </a:ln>
            </c:spPr>
            <c:extLst xmlns:c15="http://schemas.microsoft.com/office/drawing/2012/chart">
              <c:ext xmlns:c16="http://schemas.microsoft.com/office/drawing/2014/chart" uri="{C3380CC4-5D6E-409C-BE32-E72D297353CC}">
                <c16:uniqueId val="{00000015-FCA1-4EA5-9972-0C20D3098E01}"/>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(TT16_D!$G$40,TT16_D!$J$40,TT16_D!$M$40,TT16_D!$P$40,TT16_D!$G$55,TT16_D!$J$55,TT16_D!$M$55,TT16_D!$P$55)</c:f>
              <c:numCache>
                <c:formatCode>_-* #,##0_-;\-* #,##0_-;_-* "-"??_-;_-@_-</c:formatCode>
                <c:ptCount val="8"/>
                <c:pt idx="0">
                  <c:v>39.149243286517802</c:v>
                </c:pt>
                <c:pt idx="1">
                  <c:v>41.445844110732303</c:v>
                </c:pt>
                <c:pt idx="2">
                  <c:v>52.199191948988599</c:v>
                </c:pt>
                <c:pt idx="3">
                  <c:v>41.745751932208798</c:v>
                </c:pt>
                <c:pt idx="4">
                  <c:v>69.708027667987494</c:v>
                </c:pt>
                <c:pt idx="5">
                  <c:v>77.674645698262907</c:v>
                </c:pt>
                <c:pt idx="6">
                  <c:v>85.227688048505797</c:v>
                </c:pt>
                <c:pt idx="7">
                  <c:v>96.945925086780505</c:v>
                </c:pt>
              </c:numCache>
            </c:numRef>
          </c:val>
          <c:smooth val="0"/>
          <c:extLst xmlns:c15="http://schemas.microsoft.com/office/drawing/2012/chart">
            <c:ext xmlns:c16="http://schemas.microsoft.com/office/drawing/2014/chart" uri="{C3380CC4-5D6E-409C-BE32-E72D297353CC}">
              <c16:uniqueId val="{00000016-FCA1-4EA5-9972-0C20D3098E01}"/>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TT16_G!$S$4:$Z$5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7-FCA1-4EA5-9972-0C20D3098E01}"/>
                  </c:ext>
                </c:extLst>
              </c15:ser>
            </c15:filteredLineSeries>
          </c:ext>
        </c:extLst>
      </c:lineChart>
      <c:catAx>
        <c:axId val="443098400"/>
        <c:scaling>
          <c:orientation val="minMax"/>
        </c:scaling>
        <c:delete val="0"/>
        <c:axPos val="b"/>
        <c:numFmt formatCode="General" sourceLinked="1"/>
        <c:majorTickMark val="out"/>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1.1252627820718673E-3"/>
              <c:y val="0.31620916728625775"/>
            </c:manualLayout>
          </c:layout>
          <c:overlay val="0"/>
        </c:title>
        <c:numFmt formatCode="0" sourceLinked="0"/>
        <c:majorTickMark val="out"/>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9142155166857961"/>
          <c:y val="0.13251813447371352"/>
          <c:w val="0.10150653154551245"/>
          <c:h val="0.79824152574088947"/>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7828306165763302E-2"/>
          <c:y val="0.16784655180750077"/>
          <c:w val="0.82850645638878206"/>
          <c:h val="0.67720320214246188"/>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67C4-4286-B5DB-9AB05A360E12}"/>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67C4-4286-B5DB-9AB05A360E12}"/>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(TT16_D!$H$36,TT16_D!$K$36,TT16_D!$N$36,TT16_D!$Q$36,TT16_D!$H$51,TT16_D!$K$51,TT16_D!$N$51,TT16_D!$Q$51)</c:f>
              <c:numCache>
                <c:formatCode>_-* #,##0_-;\-* #,##0_-;_-* "-"??_-;_-@_-</c:formatCode>
                <c:ptCount val="8"/>
                <c:pt idx="0">
                  <c:v>63.043786103897602</c:v>
                </c:pt>
                <c:pt idx="1">
                  <c:v>73.132724330181901</c:v>
                </c:pt>
                <c:pt idx="2">
                  <c:v>67.069775982584801</c:v>
                </c:pt>
                <c:pt idx="3">
                  <c:v>62.944640604697099</c:v>
                </c:pt>
                <c:pt idx="4">
                  <c:v>86.399120633886994</c:v>
                </c:pt>
                <c:pt idx="5">
                  <c:v>89.119607404574197</c:v>
                </c:pt>
                <c:pt idx="6">
                  <c:v>108.78241109803901</c:v>
                </c:pt>
                <c:pt idx="7">
                  <c:v>134.458168851491</c:v>
                </c:pt>
              </c:numCache>
            </c:numRef>
          </c:val>
          <c:smooth val="0"/>
          <c:extLst xmlns:c15="http://schemas.microsoft.com/office/drawing/2012/chart">
            <c:ext xmlns:c16="http://schemas.microsoft.com/office/drawing/2014/chart" uri="{C3380CC4-5D6E-409C-BE32-E72D297353CC}">
              <c16:uniqueId val="{00000004-67C4-4286-B5DB-9AB05A360E12}"/>
            </c:ext>
          </c:extLst>
        </c:ser>
        <c:ser>
          <c:idx val="1"/>
          <c:order val="1"/>
          <c:tx>
            <c:v>Mujeres, trabajo fuera del hogar</c:v>
          </c:tx>
          <c:spPr>
            <a:ln w="12700">
              <a:solidFill>
                <a:srgbClr val="990099"/>
              </a:solidFill>
              <a:prstDash val="lgDashDot"/>
            </a:ln>
          </c:spPr>
          <c:marker>
            <c:symbol val="triangle"/>
            <c:size val="10"/>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5-67C4-4286-B5DB-9AB05A360E12}"/>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7-67C4-4286-B5DB-9AB05A360E12}"/>
              </c:ext>
            </c:extLst>
          </c:dPt>
          <c:dLbls>
            <c:dLbl>
              <c:idx val="0"/>
              <c:layout>
                <c:manualLayout>
                  <c:x val="-2.0229850929095728E-2"/>
                  <c:y val="2.77175635674032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73F3-4EC6-A63B-4E361BAFDDF1}"/>
                </c:ext>
              </c:extLst>
            </c:dLbl>
            <c:dLbl>
              <c:idx val="1"/>
              <c:layout>
                <c:manualLayout>
                  <c:x val="-1.9218358382640976E-2"/>
                  <c:y val="2.55854432929875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73F3-4EC6-A63B-4E361BAFDDF1}"/>
                </c:ext>
              </c:extLst>
            </c:dLbl>
            <c:dLbl>
              <c:idx val="2"/>
              <c:layout>
                <c:manualLayout>
                  <c:x val="-2.2252836022005375E-2"/>
                  <c:y val="2.55854432929875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3F3-4EC6-A63B-4E361BAFDDF1}"/>
                </c:ext>
              </c:extLst>
            </c:dLbl>
            <c:dLbl>
              <c:idx val="3"/>
              <c:layout>
                <c:manualLayout>
                  <c:x val="-1.8206881595345718E-2"/>
                  <c:y val="1.9189082469740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7C4-4286-B5DB-9AB05A360E12}"/>
                </c:ext>
              </c:extLst>
            </c:dLbl>
            <c:dLbl>
              <c:idx val="4"/>
              <c:layout>
                <c:manualLayout>
                  <c:x val="-1.9218358382641014E-2"/>
                  <c:y val="2.98496838418188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7C4-4286-B5DB-9AB05A360E12}"/>
                </c:ext>
              </c:extLst>
            </c:dLbl>
            <c:dLbl>
              <c:idx val="5"/>
              <c:layout>
                <c:manualLayout>
                  <c:x val="-1.8206865836186154E-2"/>
                  <c:y val="3.19818041162344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73F3-4EC6-A63B-4E361BAFDDF1}"/>
                </c:ext>
              </c:extLst>
            </c:dLbl>
            <c:dLbl>
              <c:idx val="6"/>
              <c:layout>
                <c:manualLayout>
                  <c:x val="-1.2137910557457436E-2"/>
                  <c:y val="2.55854432929875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73F3-4EC6-A63B-4E361BAFDDF1}"/>
                </c:ext>
              </c:extLst>
            </c:dLbl>
            <c:dLbl>
              <c:idx val="7"/>
              <c:layout>
                <c:manualLayout>
                  <c:x val="-1.7195373289731367E-2"/>
                  <c:y val="3.1981804116234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3F3-4EC6-A63B-4E361BAFDDF1}"/>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(TT16_D!$H$46,TT16_D!$K$46,TT16_D!$N$46,TT16_D!$Q$46,TT16_D!$H$61,TT16_D!$K$61,TT16_D!$N$61,TT16_D!$Q$61)</c:f>
              <c:numCache>
                <c:formatCode>_-* #,##0_-;\-* #,##0_-;_-* "-"??_-;_-@_-</c:formatCode>
                <c:ptCount val="8"/>
                <c:pt idx="0">
                  <c:v>11.8902344165959</c:v>
                </c:pt>
                <c:pt idx="1">
                  <c:v>13.557734333256699</c:v>
                </c:pt>
                <c:pt idx="2">
                  <c:v>11.671635016636099</c:v>
                </c:pt>
                <c:pt idx="3">
                  <c:v>11.9948750973999</c:v>
                </c:pt>
                <c:pt idx="4">
                  <c:v>14.4111483666723</c:v>
                </c:pt>
                <c:pt idx="5">
                  <c:v>17.6251279499205</c:v>
                </c:pt>
                <c:pt idx="6">
                  <c:v>17.292005450241799</c:v>
                </c:pt>
                <c:pt idx="7">
                  <c:v>24.790560682521601</c:v>
                </c:pt>
              </c:numCache>
            </c:numRef>
          </c:val>
          <c:smooth val="0"/>
          <c:extLst xmlns:c15="http://schemas.microsoft.com/office/drawing/2012/chart">
            <c:ext xmlns:c16="http://schemas.microsoft.com/office/drawing/2014/chart" uri="{C3380CC4-5D6E-409C-BE32-E72D297353CC}">
              <c16:uniqueId val="{00000008-67C4-4286-B5DB-9AB05A360E12}"/>
            </c:ext>
          </c:extLst>
        </c:ser>
        <c:ser>
          <c:idx val="3"/>
          <c:order val="2"/>
          <c:tx>
            <c:v>Mujeres, trabajo del hogar no remunerado</c:v>
          </c:tx>
          <c:spPr>
            <a:ln w="12700">
              <a:solidFill>
                <a:srgbClr val="CB6BF1"/>
              </a:solidFill>
              <a:prstDash val="sysDash"/>
            </a:ln>
          </c:spPr>
          <c:marker>
            <c:symbol val="square"/>
            <c:size val="10"/>
            <c:spPr>
              <a:solidFill>
                <a:srgbClr val="CC99FF"/>
              </a:solidFill>
              <a:ln w="12700">
                <a:solidFill>
                  <a:srgbClr val="CB6BF1"/>
                </a:solidFill>
                <a:prstDash val="dashDot"/>
              </a:ln>
            </c:spPr>
          </c:marker>
          <c:dPt>
            <c:idx val="4"/>
            <c:marker>
              <c:spPr>
                <a:solidFill>
                  <a:srgbClr val="CC99FF"/>
                </a:solidFill>
                <a:ln w="12700">
                  <a:noFill/>
                  <a:prstDash val="dashDot"/>
                </a:ln>
              </c:spPr>
            </c:marker>
            <c:bubble3D val="0"/>
            <c:spPr>
              <a:ln w="12700">
                <a:noFill/>
                <a:prstDash val="sysDash"/>
              </a:ln>
            </c:spPr>
            <c:extLst xmlns:c15="http://schemas.microsoft.com/office/drawing/2012/chart">
              <c:ext xmlns:c16="http://schemas.microsoft.com/office/drawing/2014/chart" uri="{C3380CC4-5D6E-409C-BE32-E72D297353CC}">
                <c16:uniqueId val="{0000000A-67C4-4286-B5DB-9AB05A360E12}"/>
              </c:ext>
            </c:extLst>
          </c:dPt>
          <c:dLbls>
            <c:dLbl>
              <c:idx val="0"/>
              <c:layout>
                <c:manualLayout>
                  <c:x val="-1.7760370453813908E-2"/>
                  <c:y val="-1.94474836453251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D961-4E54-B896-0DB6229102D1}"/>
                </c:ext>
              </c:extLst>
            </c:dLbl>
            <c:dLbl>
              <c:idx val="1"/>
              <c:layout>
                <c:manualLayout>
                  <c:x val="-1.8792950131361248E-2"/>
                  <c:y val="-1.94474836453251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D961-4E54-B896-0DB6229102D1}"/>
                </c:ext>
              </c:extLst>
            </c:dLbl>
            <c:dLbl>
              <c:idx val="2"/>
              <c:layout>
                <c:manualLayout>
                  <c:x val="-1.776037045381389E-2"/>
                  <c:y val="-1.74222356600881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961-4E54-B896-0DB6229102D1}"/>
                </c:ext>
              </c:extLst>
            </c:dLbl>
            <c:dLbl>
              <c:idx val="3"/>
              <c:layout>
                <c:manualLayout>
                  <c:x val="-1.9825529808908528E-2"/>
                  <c:y val="-2.14727316305621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961-4E54-B896-0DB6229102D1}"/>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(TT16_D!$H$41,TT16_D!$K$41,TT16_D!$N$41,TT16_D!$Q$41,TT16_D!$H$56,TT16_D!$K$56,TT16_D!$N$56,TT16_D!$Q$56)</c:f>
              <c:numCache>
                <c:formatCode>_-* #,##0_-;\-* #,##0_-;_-* "-"??_-;_-@_-</c:formatCode>
                <c:ptCount val="8"/>
                <c:pt idx="0">
                  <c:v>51.153551694724797</c:v>
                </c:pt>
                <c:pt idx="1">
                  <c:v>59.574989999232201</c:v>
                </c:pt>
                <c:pt idx="2">
                  <c:v>55.398140965681797</c:v>
                </c:pt>
                <c:pt idx="3">
                  <c:v>50.949765517021099</c:v>
                </c:pt>
                <c:pt idx="4">
                  <c:v>71.987972267553104</c:v>
                </c:pt>
                <c:pt idx="5">
                  <c:v>71.494479452291102</c:v>
                </c:pt>
                <c:pt idx="6">
                  <c:v>91.490405646908599</c:v>
                </c:pt>
                <c:pt idx="7">
                  <c:v>109.667608171178</c:v>
                </c:pt>
              </c:numCache>
            </c:numRef>
          </c:val>
          <c:smooth val="0"/>
          <c:extLst xmlns:c15="http://schemas.microsoft.com/office/drawing/2012/chart">
            <c:ext xmlns:c16="http://schemas.microsoft.com/office/drawing/2014/chart" uri="{C3380CC4-5D6E-409C-BE32-E72D297353CC}">
              <c16:uniqueId val="{0000000B-67C4-4286-B5DB-9AB05A360E12}"/>
            </c:ext>
          </c:extLst>
        </c:ser>
        <c:ser>
          <c:idx val="4"/>
          <c:order val="3"/>
          <c:tx>
            <c:v>Hombres, tiempo total de trabajo</c:v>
          </c:tx>
          <c:spPr>
            <a:ln w="12700">
              <a:solidFill>
                <a:srgbClr val="C4BD97"/>
              </a:solidFill>
              <a:prstDash val="dash"/>
            </a:ln>
          </c:spPr>
          <c:marker>
            <c:symbol val="circle"/>
            <c:size val="10"/>
            <c:spPr>
              <a:solidFill>
                <a:srgbClr val="C4BD97"/>
              </a:solidFill>
              <a:ln w="12700">
                <a:solidFill>
                  <a:srgbClr val="C4BD97"/>
                </a:solidFill>
                <a:prstDash val="dash"/>
              </a:ln>
            </c:spPr>
          </c:marker>
          <c:dPt>
            <c:idx val="4"/>
            <c:marker>
              <c:spPr>
                <a:solidFill>
                  <a:srgbClr val="C4BD97"/>
                </a:solidFill>
                <a:ln w="12700">
                  <a:noFill/>
                  <a:prstDash val="dash"/>
                </a:ln>
              </c:spPr>
            </c:marker>
            <c:bubble3D val="0"/>
            <c:spPr>
              <a:ln w="12700">
                <a:noFill/>
                <a:prstDash val="dash"/>
              </a:ln>
            </c:spPr>
            <c:extLst>
              <c:ext xmlns:c16="http://schemas.microsoft.com/office/drawing/2014/chart" uri="{C3380CC4-5D6E-409C-BE32-E72D297353CC}">
                <c16:uniqueId val="{0000000D-67C4-4286-B5DB-9AB05A360E12}"/>
              </c:ext>
            </c:extLst>
          </c:dPt>
          <c:dLbls>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(TT16_D!$G$36,TT16_D!$J$36,TT16_D!$M$36,TT16_D!$P$36,TT16_D!$G$51,TT16_D!$J$51,TT16_D!$M$51,TT16_D!$P$51)</c:f>
              <c:numCache>
                <c:formatCode>_-* #,##0_-;\-* #,##0_-;_-* "-"??_-;_-@_-</c:formatCode>
                <c:ptCount val="8"/>
                <c:pt idx="0">
                  <c:v>47.945562581719599</c:v>
                </c:pt>
                <c:pt idx="1">
                  <c:v>53.229226846128796</c:v>
                </c:pt>
                <c:pt idx="2">
                  <c:v>50.6741010829533</c:v>
                </c:pt>
                <c:pt idx="3">
                  <c:v>46.024720148762</c:v>
                </c:pt>
                <c:pt idx="4">
                  <c:v>64.880535678019911</c:v>
                </c:pt>
                <c:pt idx="5">
                  <c:v>71.106207443739507</c:v>
                </c:pt>
                <c:pt idx="6">
                  <c:v>82.303539120933806</c:v>
                </c:pt>
                <c:pt idx="7">
                  <c:v>104.101319786386</c:v>
                </c:pt>
              </c:numCache>
            </c:numRef>
          </c:val>
          <c:smooth val="0"/>
          <c:extLst>
            <c:ext xmlns:c16="http://schemas.microsoft.com/office/drawing/2014/chart" uri="{C3380CC4-5D6E-409C-BE32-E72D297353CC}">
              <c16:uniqueId val="{0000000E-67C4-4286-B5DB-9AB05A360E12}"/>
            </c:ext>
          </c:extLst>
        </c:ser>
        <c:ser>
          <c:idx val="5"/>
          <c:order val="4"/>
          <c:tx>
            <c:v>Hombres, trabajo fuera del hogar</c:v>
          </c:tx>
          <c:spPr>
            <a:ln w="9525">
              <a:solidFill>
                <a:srgbClr val="008000"/>
              </a:solidFill>
              <a:prstDash val="lgDashDotDot"/>
            </a:ln>
          </c:spPr>
          <c:marker>
            <c:symbol val="triangle"/>
            <c:size val="10"/>
            <c:spPr>
              <a:solidFill>
                <a:srgbClr val="008000"/>
              </a:solidFill>
              <a:ln w="9525">
                <a:solidFill>
                  <a:srgbClr val="008000"/>
                </a:solidFill>
                <a:prstDash val="lgDashDotDot"/>
              </a:ln>
            </c:spPr>
          </c:marker>
          <c:dPt>
            <c:idx val="4"/>
            <c:marker>
              <c:spPr>
                <a:solidFill>
                  <a:srgbClr val="008000"/>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10-67C4-4286-B5DB-9AB05A360E12}"/>
              </c:ext>
            </c:extLst>
          </c:dPt>
          <c:dLbls>
            <c:dLbl>
              <c:idx val="3"/>
              <c:layout>
                <c:manualLayout>
                  <c:x val="-6.039949749520504E-3"/>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2F1B-440D-B3E8-0488B53DCA72}"/>
                </c:ext>
              </c:extLst>
            </c:dLbl>
            <c:dLbl>
              <c:idx val="6"/>
              <c:layout>
                <c:manualLayout>
                  <c:x val="-5.1618991041381844E-3"/>
                  <c:y val="-1.0126239926185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ACA0-4487-9ED7-84A0837563E5}"/>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(TT16_D!$G$46,TT16_D!$J$46,TT16_D!$M$46,TT16_D!$P$46,TT16_D!$G$61,TT16_D!$J$61,TT16_D!$M$61,TT16_D!$P$61)</c:f>
              <c:numCache>
                <c:formatCode>_-* #,##0_-;\-* #,##0_-;_-* "-"??_-;_-@_-</c:formatCode>
                <c:ptCount val="8"/>
                <c:pt idx="0">
                  <c:v>30.152505999999999</c:v>
                </c:pt>
                <c:pt idx="1">
                  <c:v>32.355803699895901</c:v>
                </c:pt>
                <c:pt idx="2">
                  <c:v>30.0189366681957</c:v>
                </c:pt>
                <c:pt idx="3">
                  <c:v>27.242853366277799</c:v>
                </c:pt>
                <c:pt idx="4">
                  <c:v>37.504136999153602</c:v>
                </c:pt>
                <c:pt idx="5">
                  <c:v>41.671301180648996</c:v>
                </c:pt>
                <c:pt idx="6">
                  <c:v>42.183120866597399</c:v>
                </c:pt>
                <c:pt idx="7">
                  <c:v>56.781535216751301</c:v>
                </c:pt>
              </c:numCache>
            </c:numRef>
          </c:val>
          <c:smooth val="0"/>
          <c:extLst xmlns:c15="http://schemas.microsoft.com/office/drawing/2012/chart">
            <c:ext xmlns:c16="http://schemas.microsoft.com/office/drawing/2014/chart" uri="{C3380CC4-5D6E-409C-BE32-E72D297353CC}">
              <c16:uniqueId val="{00000012-67C4-4286-B5DB-9AB05A360E12}"/>
            </c:ext>
          </c:extLst>
        </c:ser>
        <c:ser>
          <c:idx val="6"/>
          <c:order val="5"/>
          <c:tx>
            <c:v>Hombres, trabajo del hogar no remunerado</c:v>
          </c:tx>
          <c:spPr>
            <a:ln w="12700">
              <a:solidFill>
                <a:srgbClr val="A5C26A"/>
              </a:solidFill>
              <a:prstDash val="sysDot"/>
            </a:ln>
          </c:spPr>
          <c:marker>
            <c:symbol val="square"/>
            <c:size val="10"/>
            <c:spPr>
              <a:solidFill>
                <a:srgbClr val="92D050"/>
              </a:solidFill>
              <a:ln w="12700">
                <a:solidFill>
                  <a:srgbClr val="A5C26A"/>
                </a:solidFill>
                <a:prstDash val="dashDot"/>
              </a:ln>
            </c:spPr>
          </c:marker>
          <c:dPt>
            <c:idx val="0"/>
            <c:marker>
              <c:spPr>
                <a:solidFill>
                  <a:srgbClr val="92D050"/>
                </a:solidFill>
                <a:ln w="12700">
                  <a:solidFill>
                    <a:sysClr val="windowText" lastClr="000000"/>
                  </a:solidFill>
                  <a:prstDash val="dashDot"/>
                </a:ln>
              </c:spPr>
            </c:marker>
            <c:bubble3D val="0"/>
            <c:spPr>
              <a:ln w="12700">
                <a:solidFill>
                  <a:sysClr val="windowText" lastClr="000000"/>
                </a:solidFill>
                <a:prstDash val="sysDot"/>
              </a:ln>
            </c:spPr>
            <c:extLst>
              <c:ext xmlns:c16="http://schemas.microsoft.com/office/drawing/2014/chart" uri="{C3380CC4-5D6E-409C-BE32-E72D297353CC}">
                <c16:uniqueId val="{00000014-67C4-4286-B5DB-9AB05A360E12}"/>
              </c:ext>
            </c:extLst>
          </c:dPt>
          <c:dPt>
            <c:idx val="4"/>
            <c:marker>
              <c:spPr>
                <a:solidFill>
                  <a:srgbClr val="92D050"/>
                </a:solidFill>
                <a:ln w="12700">
                  <a:noFill/>
                  <a:prstDash val="dashDot"/>
                </a:ln>
              </c:spPr>
            </c:marker>
            <c:bubble3D val="0"/>
            <c:spPr>
              <a:ln w="12700">
                <a:noFill/>
                <a:prstDash val="sysDot"/>
              </a:ln>
            </c:spPr>
            <c:extLst xmlns:c15="http://schemas.microsoft.com/office/drawing/2012/chart">
              <c:ext xmlns:c16="http://schemas.microsoft.com/office/drawing/2014/chart" uri="{C3380CC4-5D6E-409C-BE32-E72D297353CC}">
                <c16:uniqueId val="{00000015-67C4-4286-B5DB-9AB05A360E12}"/>
              </c:ext>
            </c:extLst>
          </c:dPt>
          <c:dLbls>
            <c:dLbl>
              <c:idx val="3"/>
              <c:layout>
                <c:manualLayout>
                  <c:x val="-3.0602412064236847E-2"/>
                  <c:y val="-1.5635368057941939E-16"/>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2F1B-440D-B3E8-0488B53DCA72}"/>
                </c:ext>
              </c:extLst>
            </c:dLbl>
            <c:dLbl>
              <c:idx val="6"/>
              <c:layout>
                <c:manualLayout>
                  <c:x val="-3.3449106194815434E-2"/>
                  <c:y val="8.100991940948234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ACA0-4487-9ED7-84A0837563E5}"/>
                </c:ext>
              </c:extLst>
            </c:dLbl>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(TT16_D!$G$41,TT16_D!$J$41,TT16_D!$M$41,TT16_D!$P$41,TT16_D!$G$56,TT16_D!$J$56,TT16_D!$M$56,TT16_D!$P$56)</c:f>
              <c:numCache>
                <c:formatCode>_-* #,##0_-;\-* #,##0_-;_-* "-"??_-;_-@_-</c:formatCode>
                <c:ptCount val="8"/>
                <c:pt idx="0">
                  <c:v>17.7930565837387</c:v>
                </c:pt>
                <c:pt idx="1">
                  <c:v>20.873423149897199</c:v>
                </c:pt>
                <c:pt idx="2">
                  <c:v>20.655164415601202</c:v>
                </c:pt>
                <c:pt idx="3">
                  <c:v>18.7818667869211</c:v>
                </c:pt>
                <c:pt idx="4">
                  <c:v>27.376398682423599</c:v>
                </c:pt>
                <c:pt idx="5">
                  <c:v>29.434906267759199</c:v>
                </c:pt>
                <c:pt idx="6">
                  <c:v>40.120418253321496</c:v>
                </c:pt>
                <c:pt idx="7">
                  <c:v>47.319784568052405</c:v>
                </c:pt>
              </c:numCache>
            </c:numRef>
          </c:val>
          <c:smooth val="0"/>
          <c:extLst xmlns:c15="http://schemas.microsoft.com/office/drawing/2012/chart">
            <c:ext xmlns:c16="http://schemas.microsoft.com/office/drawing/2014/chart" uri="{C3380CC4-5D6E-409C-BE32-E72D297353CC}">
              <c16:uniqueId val="{00000016-67C4-4286-B5DB-9AB05A360E12}"/>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TT16_G!$S$4:$Z$5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7-67C4-4286-B5DB-9AB05A360E12}"/>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5.0727406169542525E-3"/>
              <c:y val="0.35944981820563787"/>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88908559678864907"/>
          <c:y val="0.1550555089958687"/>
          <c:w val="0.10588749988750132"/>
          <c:h val="0.75609568149950845"/>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5553063906496614E-2"/>
          <c:y val="0.12066206320374991"/>
          <c:w val="0.93084210420325686"/>
          <c:h val="0.69975311932382589"/>
        </c:manualLayout>
      </c:layout>
      <c:lineChart>
        <c:grouping val="standard"/>
        <c:varyColors val="0"/>
        <c:ser>
          <c:idx val="8"/>
          <c:order val="0"/>
          <c:tx>
            <c:v>Brecha</c:v>
          </c:tx>
          <c:spPr>
            <a:ln>
              <a:noFill/>
            </a:ln>
          </c:spPr>
          <c:marker>
            <c:spPr>
              <a:noFill/>
              <a:ln>
                <a:noFill/>
              </a:ln>
            </c:spPr>
          </c:marker>
          <c:dLbls>
            <c:dLbl>
              <c:idx val="0"/>
              <c:layout>
                <c:manualLayout>
                  <c:x val="-7.1042807726836325E-3"/>
                  <c:y val="-6.2134539134791221E-3"/>
                </c:manualLayout>
              </c:layout>
              <c:tx>
                <c:rich>
                  <a:bodyPr/>
                  <a:lstStyle/>
                  <a:p>
                    <a:fld id="{2F9545F2-98F3-4A79-8AD0-B59249823C0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3833-47C7-B1E6-5C5E20978B20}"/>
                </c:ext>
              </c:extLst>
            </c:dLbl>
            <c:dLbl>
              <c:idx val="1"/>
              <c:layout>
                <c:manualLayout>
                  <c:x val="-5.0744862662025951E-3"/>
                  <c:y val="-3.1067269567396178E-3"/>
                </c:manualLayout>
              </c:layout>
              <c:tx>
                <c:rich>
                  <a:bodyPr/>
                  <a:lstStyle/>
                  <a:p>
                    <a:fld id="{D9D94C7D-0168-442B-BA5C-947C59A389E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3833-47C7-B1E6-5C5E20978B20}"/>
                </c:ext>
              </c:extLst>
            </c:dLbl>
            <c:dLbl>
              <c:idx val="2"/>
              <c:layout>
                <c:manualLayout>
                  <c:x val="-7.1042807726836516E-3"/>
                  <c:y val="1.708699826206753E-2"/>
                </c:manualLayout>
              </c:layout>
              <c:tx>
                <c:rich>
                  <a:bodyPr/>
                  <a:lstStyle/>
                  <a:p>
                    <a:fld id="{3EF2EE90-5BED-4880-AE0F-59912565370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3833-47C7-B1E6-5C5E20978B20}"/>
                </c:ext>
              </c:extLst>
            </c:dLbl>
            <c:dLbl>
              <c:idx val="3"/>
              <c:layout>
                <c:manualLayout>
                  <c:x val="-6.0893835194431138E-3"/>
                  <c:y val="1.5533634783697805E-3"/>
                </c:manualLayout>
              </c:layout>
              <c:tx>
                <c:rich>
                  <a:bodyPr/>
                  <a:lstStyle/>
                  <a:p>
                    <a:fld id="{5C91F560-0268-44AA-A630-90238648519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3833-47C7-B1E6-5C5E20978B20}"/>
                </c:ext>
              </c:extLst>
            </c:dLbl>
            <c:dLbl>
              <c:idx val="4"/>
              <c:layout>
                <c:manualLayout>
                  <c:x val="-9.1340752791646707E-3"/>
                  <c:y val="-4.6600904351093413E-3"/>
                </c:manualLayout>
              </c:layout>
              <c:tx>
                <c:rich>
                  <a:bodyPr/>
                  <a:lstStyle/>
                  <a:p>
                    <a:fld id="{2C523767-25B4-4AA5-A483-0257D6CA89E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3833-47C7-B1E6-5C5E20978B20}"/>
                </c:ext>
              </c:extLst>
            </c:dLbl>
            <c:dLbl>
              <c:idx val="5"/>
              <c:layout>
                <c:manualLayout>
                  <c:x val="-9.1340752791647089E-3"/>
                  <c:y val="-9.3201808702186827E-3"/>
                </c:manualLayout>
              </c:layout>
              <c:tx>
                <c:rich>
                  <a:bodyPr/>
                  <a:lstStyle/>
                  <a:p>
                    <a:fld id="{FE61EBCE-E040-46C2-852C-A408933E7FD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3833-47C7-B1E6-5C5E20978B20}"/>
                </c:ext>
              </c:extLst>
            </c:dLbl>
            <c:dLbl>
              <c:idx val="6"/>
              <c:layout>
                <c:manualLayout>
                  <c:x val="-6.0893835194431138E-3"/>
                  <c:y val="-1.1391200582590544E-16"/>
                </c:manualLayout>
              </c:layout>
              <c:tx>
                <c:rich>
                  <a:bodyPr/>
                  <a:lstStyle/>
                  <a:p>
                    <a:fld id="{0B30F32F-F9CA-4FBA-B5B1-3A5D78ED470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7-3833-47C7-B1E6-5C5E20978B20}"/>
                </c:ext>
              </c:extLst>
            </c:dLbl>
            <c:dLbl>
              <c:idx val="7"/>
              <c:layout>
                <c:manualLayout>
                  <c:x val="-7.1042807726836325E-3"/>
                  <c:y val="-1.3980271305328024E-2"/>
                </c:manualLayout>
              </c:layout>
              <c:tx>
                <c:rich>
                  <a:bodyPr/>
                  <a:lstStyle/>
                  <a:p>
                    <a:fld id="{E852A9B2-FEF6-48CF-8C24-882DA8BEC89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3833-47C7-B1E6-5C5E20978B20}"/>
                </c:ext>
              </c:extLst>
            </c:dLbl>
            <c:dLbl>
              <c:idx val="8"/>
              <c:layout>
                <c:manualLayout>
                  <c:x val="-9.1340752791647453E-3"/>
                  <c:y val="-4.6600904351093413E-3"/>
                </c:manualLayout>
              </c:layout>
              <c:tx>
                <c:rich>
                  <a:bodyPr/>
                  <a:lstStyle/>
                  <a:p>
                    <a:fld id="{4D25F0CA-E422-492A-8366-6F9550618E8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3833-47C7-B1E6-5C5E20978B20}"/>
                </c:ext>
              </c:extLst>
            </c:dLbl>
            <c:dLbl>
              <c:idx val="9"/>
              <c:layout>
                <c:manualLayout>
                  <c:x val="-9.1340752791646707E-3"/>
                  <c:y val="-3.106726956739561E-3"/>
                </c:manualLayout>
              </c:layout>
              <c:tx>
                <c:rich>
                  <a:bodyPr/>
                  <a:lstStyle/>
                  <a:p>
                    <a:fld id="{D0835890-1DCB-4BA7-A899-FCCD0BC6AEC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3833-47C7-B1E6-5C5E20978B20}"/>
                </c:ext>
              </c:extLst>
            </c:dLbl>
            <c:dLbl>
              <c:idx val="10"/>
              <c:layout>
                <c:manualLayout>
                  <c:x val="-6.0893835194431884E-3"/>
                  <c:y val="0"/>
                </c:manualLayout>
              </c:layout>
              <c:tx>
                <c:rich>
                  <a:bodyPr/>
                  <a:lstStyle/>
                  <a:p>
                    <a:fld id="{DD736341-997C-41F1-9B9F-363EA627708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B-3833-47C7-B1E6-5C5E20978B20}"/>
                </c:ext>
              </c:extLst>
            </c:dLbl>
            <c:dLbl>
              <c:idx val="11"/>
              <c:layout>
                <c:manualLayout>
                  <c:x val="-9.1340752791646707E-3"/>
                  <c:y val="-4.6600904351093413E-3"/>
                </c:manualLayout>
              </c:layout>
              <c:tx>
                <c:rich>
                  <a:bodyPr/>
                  <a:lstStyle/>
                  <a:p>
                    <a:fld id="{7CE25053-9B68-4C0F-9B4C-739CA910DF7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C-3833-47C7-B1E6-5C5E20978B20}"/>
                </c:ext>
              </c:extLst>
            </c:dLbl>
            <c:dLbl>
              <c:idx val="12"/>
              <c:layout>
                <c:manualLayout>
                  <c:x val="-9.1340752791645961E-3"/>
                  <c:y val="1.5533634783697805E-3"/>
                </c:manualLayout>
              </c:layout>
              <c:tx>
                <c:rich>
                  <a:bodyPr/>
                  <a:lstStyle/>
                  <a:p>
                    <a:fld id="{9F58BB20-2155-4B38-87A6-EE0E69B860D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3833-47C7-B1E6-5C5E20978B20}"/>
                </c:ext>
              </c:extLst>
            </c:dLbl>
            <c:dLbl>
              <c:idx val="13"/>
              <c:layout>
                <c:manualLayout>
                  <c:x val="-9.1340752791646707E-3"/>
                  <c:y val="0"/>
                </c:manualLayout>
              </c:layout>
              <c:tx>
                <c:rich>
                  <a:bodyPr/>
                  <a:lstStyle/>
                  <a:p>
                    <a:fld id="{BEC15CDD-6B77-48E6-B2C7-06939C7D386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3833-47C7-B1E6-5C5E20978B20}"/>
                </c:ext>
              </c:extLst>
            </c:dLbl>
            <c:dLbl>
              <c:idx val="14"/>
              <c:layout>
                <c:manualLayout>
                  <c:x val="-6.0893835194431138E-3"/>
                  <c:y val="-1.8640361740437365E-2"/>
                </c:manualLayout>
              </c:layout>
              <c:tx>
                <c:rich>
                  <a:bodyPr/>
                  <a:lstStyle/>
                  <a:p>
                    <a:fld id="{0BCB760E-41DD-4AE9-B9EC-F2AE49EAB5E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3833-47C7-B1E6-5C5E20978B20}"/>
                </c:ext>
              </c:extLst>
            </c:dLbl>
            <c:dLbl>
              <c:idx val="15"/>
              <c:layout>
                <c:manualLayout>
                  <c:x val="-7.0536110809416479E-3"/>
                  <c:y val="1.5533855110947475E-3"/>
                </c:manualLayout>
              </c:layout>
              <c:tx>
                <c:rich>
                  <a:bodyPr/>
                  <a:lstStyle/>
                  <a:p>
                    <a:fld id="{33339972-791F-45BE-9A21-6D17D238FC7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3833-47C7-B1E6-5C5E20978B20}"/>
                </c:ext>
              </c:extLst>
            </c:dLbl>
            <c:dLbl>
              <c:idx val="16"/>
              <c:layout>
                <c:manualLayout>
                  <c:x val="-1.0117068825463276E-2"/>
                  <c:y val="-6.0769155681963906E-3"/>
                </c:manualLayout>
              </c:layout>
              <c:tx>
                <c:rich>
                  <a:bodyPr/>
                  <a:lstStyle/>
                  <a:p>
                    <a:fld id="{1E8A27D8-B86B-4260-8F2F-AB868B84437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3833-47C7-B1E6-5C5E20978B20}"/>
                </c:ext>
              </c:extLst>
            </c:dLbl>
            <c:dLbl>
              <c:idx val="17"/>
              <c:layout>
                <c:manualLayout>
                  <c:x val="-7.0819481778242929E-3"/>
                  <c:y val="-1.974997559663827E-2"/>
                </c:manualLayout>
              </c:layout>
              <c:tx>
                <c:rich>
                  <a:bodyPr/>
                  <a:lstStyle/>
                  <a:p>
                    <a:fld id="{6BE8AC6A-F90C-48A7-B3B4-E7EEB0F0409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3833-47C7-B1E6-5C5E20978B20}"/>
                </c:ext>
              </c:extLst>
            </c:dLbl>
            <c:dLbl>
              <c:idx val="18"/>
              <c:layout>
                <c:manualLayout>
                  <c:x val="-6.0702412952779658E-3"/>
                  <c:y val="-1.8230746704589282E-2"/>
                </c:manualLayout>
              </c:layout>
              <c:tx>
                <c:rich>
                  <a:bodyPr/>
                  <a:lstStyle/>
                  <a:p>
                    <a:fld id="{83CE8DC3-0EAE-4E38-9631-DFCD6D745CC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3833-47C7-B1E6-5C5E20978B20}"/>
                </c:ext>
              </c:extLst>
            </c:dLbl>
            <c:dLbl>
              <c:idx val="19"/>
              <c:layout>
                <c:manualLayout>
                  <c:x val="-7.0819481778242929E-3"/>
                  <c:y val="4.5576866761471817E-3"/>
                </c:manualLayout>
              </c:layout>
              <c:tx>
                <c:rich>
                  <a:bodyPr/>
                  <a:lstStyle/>
                  <a:p>
                    <a:fld id="{82EBF28C-CBE0-4B69-B175-779702E4432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3833-47C7-B1E6-5C5E20978B20}"/>
                </c:ext>
              </c:extLst>
            </c:dLbl>
            <c:dLbl>
              <c:idx val="20"/>
              <c:layout>
                <c:manualLayout>
                  <c:x val="-2.0234137650928037E-3"/>
                  <c:y val="0"/>
                </c:manualLayout>
              </c:layout>
              <c:tx>
                <c:rich>
                  <a:bodyPr/>
                  <a:lstStyle/>
                  <a:p>
                    <a:fld id="{B3A398A1-E67B-4BE4-AE34-2B7AF073AD0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3833-47C7-B1E6-5C5E20978B20}"/>
                </c:ext>
              </c:extLst>
            </c:dLbl>
            <c:dLbl>
              <c:idx val="21"/>
              <c:layout>
                <c:manualLayout>
                  <c:x val="-8.0936550603706216E-3"/>
                  <c:y val="1.3673060028441878E-2"/>
                </c:manualLayout>
              </c:layout>
              <c:tx>
                <c:rich>
                  <a:bodyPr/>
                  <a:lstStyle/>
                  <a:p>
                    <a:fld id="{5CFA14F7-43D9-41FD-B256-BAD0EE74451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3833-47C7-B1E6-5C5E20978B20}"/>
                </c:ext>
              </c:extLst>
            </c:dLbl>
            <c:dLbl>
              <c:idx val="22"/>
              <c:layout>
                <c:manualLayout>
                  <c:x val="-5.0585344127316379E-3"/>
                  <c:y val="-1.974997559663827E-2"/>
                </c:manualLayout>
              </c:layout>
              <c:tx>
                <c:rich>
                  <a:bodyPr/>
                  <a:lstStyle/>
                  <a:p>
                    <a:fld id="{FBCF6641-AD10-4EA3-925D-434318B6990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3833-47C7-B1E6-5C5E20978B20}"/>
                </c:ext>
              </c:extLst>
            </c:dLbl>
            <c:dLbl>
              <c:idx val="23"/>
              <c:layout>
                <c:manualLayout>
                  <c:x val="-8.0936550603706216E-3"/>
                  <c:y val="2.4307662272785507E-2"/>
                </c:manualLayout>
              </c:layout>
              <c:tx>
                <c:rich>
                  <a:bodyPr/>
                  <a:lstStyle/>
                  <a:p>
                    <a:fld id="{78A93A24-8F16-49A0-BC4F-71BE2CA4DD8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3833-47C7-B1E6-5C5E20978B20}"/>
                </c:ext>
              </c:extLst>
            </c:dLbl>
            <c:spPr>
              <a:noFill/>
              <a:ln>
                <a:noFill/>
              </a:ln>
              <a:effectLst/>
            </c:spPr>
            <c:txPr>
              <a:bodyPr rot="-5400000" vert="horz" wrap="square" lIns="38100" tIns="19050" rIns="38100" bIns="19050" anchor="ctr">
                <a:spAutoFit/>
              </a:bodyPr>
              <a:lstStyle/>
              <a:p>
                <a:pPr>
                  <a:defRPr sz="1100" b="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TT16_G!$AB$1:$AY$3</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Tiempo total de trabajo</c:v>
                  </c:pt>
                  <c:pt idx="4">
                    <c:v>Trabajo del hogar no remunerado</c:v>
                  </c:pt>
                  <c:pt idx="8">
                    <c:v>Trabajo fuera del hogar (empleo)</c:v>
                  </c:pt>
                  <c:pt idx="12">
                    <c:v>Tiempo total de trabajo</c:v>
                  </c:pt>
                  <c:pt idx="16">
                    <c:v>Trabajo del hogar no remunerado</c:v>
                  </c:pt>
                  <c:pt idx="20">
                    <c:v>Trabajo fuera del hogar (empleo)</c:v>
                  </c:pt>
                </c:lvl>
                <c:lvl>
                  <c:pt idx="0">
                    <c:v>En situación de pobreza </c:v>
                  </c:pt>
                  <c:pt idx="12">
                    <c:v>En situación de no pobreza </c:v>
                  </c:pt>
                </c:lvl>
              </c:multiLvlStrCache>
            </c:multiLvlStrRef>
          </c:cat>
          <c:val>
            <c:numRef>
              <c:f>(TT16_D!$S$35:$V$35,TT16_D!$S$36:$V$36,TT16_D!$S$37:$V$37,TT16_D!$S$38:$V$38,TT16_D!$S$39:$V$39,TT16_D!$S$40:$V$40)</c:f>
              <c:numCache>
                <c:formatCode>_-* #,##0_-;\-* #,##0_-;_-* "-"??_-;_-@_-</c:formatCode>
                <c:ptCount val="24"/>
                <c:pt idx="0">
                  <c:v>762.60656095087597</c:v>
                </c:pt>
                <c:pt idx="1">
                  <c:v>757.456097935461</c:v>
                </c:pt>
                <c:pt idx="2">
                  <c:v>806.020087279672</c:v>
                </c:pt>
                <c:pt idx="3">
                  <c:v>684.3786257381571</c:v>
                </c:pt>
                <c:pt idx="4">
                  <c:v>415.30746985444955</c:v>
                </c:pt>
                <c:pt idx="5">
                  <c:v>412.15280979477745</c:v>
                </c:pt>
                <c:pt idx="6">
                  <c:v>439.30722638379149</c:v>
                </c:pt>
                <c:pt idx="7">
                  <c:v>367.67955065420455</c:v>
                </c:pt>
                <c:pt idx="8">
                  <c:v>347.29909113927499</c:v>
                </c:pt>
                <c:pt idx="9">
                  <c:v>345.30328812657854</c:v>
                </c:pt>
                <c:pt idx="10">
                  <c:v>366.712860899536</c:v>
                </c:pt>
                <c:pt idx="11">
                  <c:v>316.69907510196049</c:v>
                </c:pt>
                <c:pt idx="12">
                  <c:v>1144.97754823892</c:v>
                </c:pt>
                <c:pt idx="13">
                  <c:v>1178.0989638332699</c:v>
                </c:pt>
                <c:pt idx="14">
                  <c:v>1152.3274296903101</c:v>
                </c:pt>
                <c:pt idx="15">
                  <c:v>1380.3937143906501</c:v>
                </c:pt>
                <c:pt idx="16">
                  <c:v>507.076137153525</c:v>
                </c:pt>
                <c:pt idx="17">
                  <c:v>514.85815213446244</c:v>
                </c:pt>
                <c:pt idx="18">
                  <c:v>527.70429622652659</c:v>
                </c:pt>
                <c:pt idx="19">
                  <c:v>600.27530308405551</c:v>
                </c:pt>
                <c:pt idx="20">
                  <c:v>637.90141110212551</c:v>
                </c:pt>
                <c:pt idx="21">
                  <c:v>663.24081173198442</c:v>
                </c:pt>
                <c:pt idx="22">
                  <c:v>624.62313346972496</c:v>
                </c:pt>
                <c:pt idx="23">
                  <c:v>780.11841128496553</c:v>
                </c:pt>
              </c:numCache>
            </c:numRef>
          </c:val>
          <c:smooth val="0"/>
          <c:extLst xmlns:c15="http://schemas.microsoft.com/office/drawing/2012/chart">
            <c:ext xmlns:c15="http://schemas.microsoft.com/office/drawing/2012/chart" uri="{02D57815-91ED-43cb-92C2-25804820EDAC}">
              <c15:datalabelsRange>
                <c15:f>(TT16_D!$S$44:$V$44,TT16_D!$S$45:$V$45,TT16_D!$S$46:$V$46,TT16_D!$S$47:$V$47,TT16_D!$S$48:$V$48,TT16_D!$S$49:$V$49)</c15:f>
                <c15:dlblRangeCache>
                  <c:ptCount val="24"/>
                  <c:pt idx="0">
                    <c:v> 273 </c:v>
                  </c:pt>
                  <c:pt idx="1">
                    <c:v> 268 </c:v>
                  </c:pt>
                  <c:pt idx="2">
                    <c:v> 258 </c:v>
                  </c:pt>
                  <c:pt idx="3">
                    <c:v> 253 </c:v>
                  </c:pt>
                  <c:pt idx="4">
                    <c:v> 487 </c:v>
                  </c:pt>
                  <c:pt idx="5">
                    <c:v> 479 </c:v>
                  </c:pt>
                  <c:pt idx="6">
                    <c:v> 479 </c:v>
                  </c:pt>
                  <c:pt idx="7">
                    <c:v> 412 </c:v>
                  </c:pt>
                  <c:pt idx="8">
                    <c:v>-214 </c:v>
                  </c:pt>
                  <c:pt idx="9">
                    <c:v>-211 </c:v>
                  </c:pt>
                  <c:pt idx="10">
                    <c:v>-220 </c:v>
                  </c:pt>
                  <c:pt idx="11">
                    <c:v>-159 </c:v>
                  </c:pt>
                  <c:pt idx="12">
                    <c:v> 250 </c:v>
                  </c:pt>
                  <c:pt idx="13">
                    <c:v> 235 </c:v>
                  </c:pt>
                  <c:pt idx="14">
                    <c:v> 230 </c:v>
                  </c:pt>
                  <c:pt idx="15">
                    <c:v> 289 </c:v>
                  </c:pt>
                  <c:pt idx="16">
                    <c:v> 516 </c:v>
                  </c:pt>
                  <c:pt idx="17">
                    <c:v> 514 </c:v>
                  </c:pt>
                  <c:pt idx="18">
                    <c:v> 486 </c:v>
                  </c:pt>
                  <c:pt idx="19">
                    <c:v> 565 </c:v>
                  </c:pt>
                  <c:pt idx="20">
                    <c:v>-266 </c:v>
                  </c:pt>
                  <c:pt idx="21">
                    <c:v>-278 </c:v>
                  </c:pt>
                  <c:pt idx="22">
                    <c:v>-256 </c:v>
                  </c:pt>
                  <c:pt idx="23">
                    <c:v>-275 </c:v>
                  </c:pt>
                </c15:dlblRangeCache>
              </c15:datalabelsRange>
            </c:ext>
            <c:ext xmlns:c16="http://schemas.microsoft.com/office/drawing/2014/chart" uri="{C3380CC4-5D6E-409C-BE32-E72D297353CC}">
              <c16:uniqueId val="{00000015-3833-47C7-B1E6-5C5E20978B20}"/>
            </c:ext>
          </c:extLst>
        </c:ser>
        <c:ser>
          <c:idx val="2"/>
          <c:order val="1"/>
          <c:tx>
            <c:v>Mujeres</c:v>
          </c:tx>
          <c:spPr>
            <a:ln w="12700">
              <a:solidFill>
                <a:srgbClr val="7030A0"/>
              </a:solidFill>
              <a:prstDash val="dash"/>
            </a:ln>
          </c:spPr>
          <c:marker>
            <c:symbol val="circle"/>
            <c:size val="14"/>
            <c:spPr>
              <a:solidFill>
                <a:srgbClr val="7030A0"/>
              </a:solidFill>
              <a:ln w="12700">
                <a:solidFill>
                  <a:srgbClr val="7030A0"/>
                </a:solidFill>
                <a:prstDash val="dash"/>
              </a:ln>
            </c:spPr>
          </c:marker>
          <c:dPt>
            <c:idx val="4"/>
            <c:marker>
              <c:spPr>
                <a:solidFill>
                  <a:srgbClr val="7030A0"/>
                </a:solidFill>
                <a:ln w="12700">
                  <a:noFill/>
                  <a:prstDash val="dash"/>
                </a:ln>
              </c:spPr>
            </c:marker>
            <c:bubble3D val="0"/>
            <c:spPr>
              <a:ln w="12700">
                <a:noFill/>
                <a:prstDash val="dash"/>
              </a:ln>
            </c:spPr>
            <c:extLst>
              <c:ext xmlns:c16="http://schemas.microsoft.com/office/drawing/2014/chart" uri="{C3380CC4-5D6E-409C-BE32-E72D297353CC}">
                <c16:uniqueId val="{00000017-3833-47C7-B1E6-5C5E20978B20}"/>
              </c:ext>
            </c:extLst>
          </c:dPt>
          <c:dPt>
            <c:idx val="8"/>
            <c:marker>
              <c:spPr>
                <a:solidFill>
                  <a:srgbClr val="7030A0"/>
                </a:solidFill>
                <a:ln w="12700">
                  <a:noFill/>
                  <a:prstDash val="dash"/>
                </a:ln>
              </c:spPr>
            </c:marker>
            <c:bubble3D val="0"/>
            <c:spPr>
              <a:ln w="12700">
                <a:noFill/>
                <a:prstDash val="dash"/>
              </a:ln>
            </c:spPr>
            <c:extLst>
              <c:ext xmlns:c16="http://schemas.microsoft.com/office/drawing/2014/chart" uri="{C3380CC4-5D6E-409C-BE32-E72D297353CC}">
                <c16:uniqueId val="{00000018-3833-47C7-B1E6-5C5E20978B20}"/>
              </c:ext>
            </c:extLst>
          </c:dPt>
          <c:dPt>
            <c:idx val="12"/>
            <c:marker>
              <c:spPr>
                <a:solidFill>
                  <a:srgbClr val="7030A0"/>
                </a:solidFill>
                <a:ln w="12700">
                  <a:noFill/>
                  <a:prstDash val="dash"/>
                </a:ln>
              </c:spPr>
            </c:marker>
            <c:bubble3D val="0"/>
            <c:spPr>
              <a:ln w="12700">
                <a:noFill/>
                <a:prstDash val="dash"/>
              </a:ln>
            </c:spPr>
            <c:extLst>
              <c:ext xmlns:c16="http://schemas.microsoft.com/office/drawing/2014/chart" uri="{C3380CC4-5D6E-409C-BE32-E72D297353CC}">
                <c16:uniqueId val="{00000019-3833-47C7-B1E6-5C5E20978B20}"/>
              </c:ext>
            </c:extLst>
          </c:dPt>
          <c:dPt>
            <c:idx val="16"/>
            <c:marker>
              <c:spPr>
                <a:solidFill>
                  <a:srgbClr val="7030A0"/>
                </a:solidFill>
                <a:ln w="12700">
                  <a:noFill/>
                  <a:prstDash val="dash"/>
                </a:ln>
              </c:spPr>
            </c:marker>
            <c:bubble3D val="0"/>
            <c:spPr>
              <a:ln w="12700">
                <a:noFill/>
                <a:prstDash val="dash"/>
              </a:ln>
            </c:spPr>
            <c:extLst>
              <c:ext xmlns:c16="http://schemas.microsoft.com/office/drawing/2014/chart" uri="{C3380CC4-5D6E-409C-BE32-E72D297353CC}">
                <c16:uniqueId val="{0000001A-3833-47C7-B1E6-5C5E20978B20}"/>
              </c:ext>
            </c:extLst>
          </c:dPt>
          <c:dPt>
            <c:idx val="20"/>
            <c:marker>
              <c:spPr>
                <a:solidFill>
                  <a:srgbClr val="7030A0"/>
                </a:solidFill>
                <a:ln w="12700">
                  <a:noFill/>
                  <a:prstDash val="dash"/>
                </a:ln>
              </c:spPr>
            </c:marker>
            <c:bubble3D val="0"/>
            <c:spPr>
              <a:ln w="12700">
                <a:noFill/>
                <a:prstDash val="dash"/>
              </a:ln>
            </c:spPr>
            <c:extLst>
              <c:ext xmlns:c16="http://schemas.microsoft.com/office/drawing/2014/chart" uri="{C3380CC4-5D6E-409C-BE32-E72D297353CC}">
                <c16:uniqueId val="{0000001B-3833-47C7-B1E6-5C5E20978B20}"/>
              </c:ext>
            </c:extLst>
          </c:dPt>
          <c:dLbls>
            <c:dLbl>
              <c:idx val="8"/>
              <c:layout>
                <c:manualLayout>
                  <c:x val="-2.0546848232126828E-2"/>
                  <c:y val="2.18173092156734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833-47C7-B1E6-5C5E20978B20}"/>
                </c:ext>
              </c:extLst>
            </c:dLbl>
            <c:dLbl>
              <c:idx val="9"/>
              <c:layout>
                <c:manualLayout>
                  <c:x val="-2.155528055262091E-2"/>
                  <c:y val="1.22588222514050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833-47C7-B1E6-5C5E20978B20}"/>
                </c:ext>
              </c:extLst>
            </c:dLbl>
            <c:dLbl>
              <c:idx val="10"/>
              <c:layout>
                <c:manualLayout>
                  <c:x val="-1.7521551270644576E-2"/>
                  <c:y val="2.18173092156733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833-47C7-B1E6-5C5E20978B20}"/>
                </c:ext>
              </c:extLst>
            </c:dLbl>
            <c:dLbl>
              <c:idx val="11"/>
              <c:layout>
                <c:manualLayout>
                  <c:x val="-2.2563712873114997E-2"/>
                  <c:y val="1.86311468942506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833-47C7-B1E6-5C5E20978B20}"/>
                </c:ext>
              </c:extLst>
            </c:dLbl>
            <c:dLbl>
              <c:idx val="14"/>
              <c:layout>
                <c:manualLayout>
                  <c:x val="-2.1142867006425647E-2"/>
                  <c:y val="-4.2414528620844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833-47C7-B1E6-5C5E20978B20}"/>
                </c:ext>
              </c:extLst>
            </c:dLbl>
            <c:dLbl>
              <c:idx val="15"/>
              <c:layout>
                <c:manualLayout>
                  <c:x val="-4.9045109545771204E-3"/>
                  <c:y val="-2.02707818323010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3833-47C7-B1E6-5C5E20978B20}"/>
                </c:ext>
              </c:extLst>
            </c:dLbl>
            <c:dLbl>
              <c:idx val="20"/>
              <c:layout>
                <c:manualLayout>
                  <c:x val="-2.4580577514103311E-2"/>
                  <c:y val="2.18173092156733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3833-47C7-B1E6-5C5E20978B20}"/>
                </c:ext>
              </c:extLst>
            </c:dLbl>
            <c:dLbl>
              <c:idx val="21"/>
              <c:layout>
                <c:manualLayout>
                  <c:x val="-2.4590372230860677E-2"/>
                  <c:y val="2.44126924276847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3833-47C7-B1E6-5C5E20978B20}"/>
                </c:ext>
              </c:extLst>
            </c:dLbl>
            <c:dLbl>
              <c:idx val="22"/>
              <c:layout>
                <c:manualLayout>
                  <c:x val="-2.155528055262091E-2"/>
                  <c:y val="2.18173092156734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833-47C7-B1E6-5C5E20978B20}"/>
                </c:ext>
              </c:extLst>
            </c:dLbl>
            <c:dLbl>
              <c:idx val="23"/>
              <c:layout>
                <c:manualLayout>
                  <c:x val="-2.155528055262106E-2"/>
                  <c:y val="2.18173092156735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3833-47C7-B1E6-5C5E20978B20}"/>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noFill/>
                    </a:ln>
                  </c:spPr>
                </c15:leaderLines>
              </c:ext>
            </c:extLst>
          </c:dLbls>
          <c:cat>
            <c:multiLvlStrRef>
              <c:f>TT16_G!$AB$1:$AY$3</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Tiempo total de trabajo</c:v>
                  </c:pt>
                  <c:pt idx="4">
                    <c:v>Trabajo del hogar no remunerado</c:v>
                  </c:pt>
                  <c:pt idx="8">
                    <c:v>Trabajo fuera del hogar (empleo)</c:v>
                  </c:pt>
                  <c:pt idx="12">
                    <c:v>Tiempo total de trabajo</c:v>
                  </c:pt>
                  <c:pt idx="16">
                    <c:v>Trabajo del hogar no remunerado</c:v>
                  </c:pt>
                  <c:pt idx="20">
                    <c:v>Trabajo fuera del hogar (empleo)</c:v>
                  </c:pt>
                </c:lvl>
                <c:lvl>
                  <c:pt idx="0">
                    <c:v>En situación de pobreza </c:v>
                  </c:pt>
                  <c:pt idx="12">
                    <c:v>En situación de no pobreza </c:v>
                  </c:pt>
                </c:lvl>
              </c:multiLvlStrCache>
            </c:multiLvlStrRef>
          </c:cat>
          <c:val>
            <c:numRef>
              <c:f>(TT16_D!$H$37,TT16_D!$K$37,TT16_D!$N$37,TT16_D!$Q$37,TT16_D!$H$42,TT16_D!$K$42,TT16_D!$N$42,TT16_D!$Q$42,TT16_D!$H$47,TT16_D!$K$47,TT16_D!$N$47,TT16_D!$Q$47,TT16_D!$H$52,TT16_D!$K$52,TT16_D!$N$52,TT16_D!$Q$52,TT16_D!$H$57,TT16_D!$K$57,TT16_D!$N$57,TT16_D!$Q$57,TT16_D!$H$62,TT16_D!$K$62,TT16_D!$N$62,TT16_D!$Q$62)</c:f>
              <c:numCache>
                <c:formatCode>_-* #,##0_-;\-* #,##0_-;_-* "-"??_-;_-@_-</c:formatCode>
                <c:ptCount val="24"/>
                <c:pt idx="0">
                  <c:v>898.89902777698603</c:v>
                </c:pt>
                <c:pt idx="1">
                  <c:v>891.64474943532798</c:v>
                </c:pt>
                <c:pt idx="2">
                  <c:v>935.17370468874208</c:v>
                </c:pt>
                <c:pt idx="3">
                  <c:v>810.81929824715803</c:v>
                </c:pt>
                <c:pt idx="4">
                  <c:v>658.73849590237705</c:v>
                </c:pt>
                <c:pt idx="5">
                  <c:v>651.79074329922298</c:v>
                </c:pt>
                <c:pt idx="6">
                  <c:v>678.56505771875402</c:v>
                </c:pt>
                <c:pt idx="7">
                  <c:v>573.60457528239908</c:v>
                </c:pt>
                <c:pt idx="8">
                  <c:v>240.16053189726401</c:v>
                </c:pt>
                <c:pt idx="9">
                  <c:v>239.85400611334501</c:v>
                </c:pt>
                <c:pt idx="10">
                  <c:v>256.60864698150499</c:v>
                </c:pt>
                <c:pt idx="11">
                  <c:v>237.214722977185</c:v>
                </c:pt>
                <c:pt idx="12">
                  <c:v>1269.7848893373598</c:v>
                </c:pt>
                <c:pt idx="13">
                  <c:v>1295.82870447701</c:v>
                </c:pt>
                <c:pt idx="14">
                  <c:v>1267.1682232550002</c:v>
                </c:pt>
                <c:pt idx="15">
                  <c:v>1525.11244855424</c:v>
                </c:pt>
                <c:pt idx="16">
                  <c:v>765.12759726500906</c:v>
                </c:pt>
                <c:pt idx="17">
                  <c:v>771.61249417372301</c:v>
                </c:pt>
                <c:pt idx="18">
                  <c:v>770.68450179598108</c:v>
                </c:pt>
                <c:pt idx="19">
                  <c:v>882.72732496434503</c:v>
                </c:pt>
                <c:pt idx="20">
                  <c:v>504.65729207045604</c:v>
                </c:pt>
                <c:pt idx="21">
                  <c:v>524.21621034643692</c:v>
                </c:pt>
                <c:pt idx="22">
                  <c:v>496.48372147690901</c:v>
                </c:pt>
                <c:pt idx="23">
                  <c:v>642.38512353680699</c:v>
                </c:pt>
              </c:numCache>
            </c:numRef>
          </c:val>
          <c:smooth val="0"/>
          <c:extLst>
            <c:ext xmlns:c16="http://schemas.microsoft.com/office/drawing/2014/chart" uri="{C3380CC4-5D6E-409C-BE32-E72D297353CC}">
              <c16:uniqueId val="{00000016-3833-47C7-B1E6-5C5E20978B20}"/>
            </c:ext>
          </c:extLst>
        </c:ser>
        <c:ser>
          <c:idx val="7"/>
          <c:order val="2"/>
          <c:tx>
            <c:v>Hombres</c:v>
          </c:tx>
          <c:spPr>
            <a:ln w="12700">
              <a:solidFill>
                <a:srgbClr val="9E9576"/>
              </a:solidFill>
              <a:prstDash val="dash"/>
            </a:ln>
          </c:spPr>
          <c:marker>
            <c:symbol val="circle"/>
            <c:size val="14"/>
            <c:spPr>
              <a:solidFill>
                <a:srgbClr val="9E9576"/>
              </a:solidFill>
              <a:ln w="12700">
                <a:solidFill>
                  <a:srgbClr val="9E9576"/>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23-3833-47C7-B1E6-5C5E20978B20}"/>
              </c:ext>
            </c:extLst>
          </c:dPt>
          <c:dPt>
            <c:idx val="8"/>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22-3833-47C7-B1E6-5C5E20978B20}"/>
              </c:ext>
            </c:extLst>
          </c:dPt>
          <c:dPt>
            <c:idx val="12"/>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21-3833-47C7-B1E6-5C5E20978B20}"/>
              </c:ext>
            </c:extLst>
          </c:dPt>
          <c:dPt>
            <c:idx val="16"/>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20-3833-47C7-B1E6-5C5E20978B20}"/>
              </c:ext>
            </c:extLst>
          </c:dPt>
          <c:dPt>
            <c:idx val="20"/>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1F-3833-47C7-B1E6-5C5E20978B20}"/>
              </c:ext>
            </c:extLst>
          </c:dPt>
          <c:dLbls>
            <c:dLbl>
              <c:idx val="4"/>
              <c:layout>
                <c:manualLayout>
                  <c:x val="-2.0729258659872869E-2"/>
                  <c:y val="1.71739401275992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3833-47C7-B1E6-5C5E20978B20}"/>
                </c:ext>
              </c:extLst>
            </c:dLbl>
            <c:dLbl>
              <c:idx val="5"/>
              <c:layout>
                <c:manualLayout>
                  <c:x val="-2.7909540853461097E-2"/>
                  <c:y val="1.6552051314950141E-2"/>
                </c:manualLayout>
              </c:layout>
              <c:spPr>
                <a:noFill/>
                <a:ln>
                  <a:noFill/>
                </a:ln>
                <a:effectLst/>
              </c:spPr>
              <c:txPr>
                <a:bodyPr wrap="square" lIns="38100" tIns="19050" rIns="38100" bIns="19050" anchor="ctr">
                  <a:noAutofit/>
                </a:bodyPr>
                <a:lstStyle/>
                <a:p>
                  <a:pPr>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3.1208090537145957E-2"/>
                      <c:h val="1.492782302713359E-2"/>
                    </c:manualLayout>
                  </c15:layout>
                </c:ext>
                <c:ext xmlns:c16="http://schemas.microsoft.com/office/drawing/2014/chart" uri="{C3380CC4-5D6E-409C-BE32-E72D297353CC}">
                  <c16:uniqueId val="{00000046-3833-47C7-B1E6-5C5E20978B20}"/>
                </c:ext>
              </c:extLst>
            </c:dLbl>
            <c:dLbl>
              <c:idx val="7"/>
              <c:layout>
                <c:manualLayout>
                  <c:x val="-9.5147017057147128E-3"/>
                  <c:y val="8.24065440879402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3833-47C7-B1E6-5C5E20978B20}"/>
                </c:ext>
              </c:extLst>
            </c:dLbl>
            <c:dLbl>
              <c:idx val="8"/>
              <c:layout>
                <c:manualLayout>
                  <c:x val="-2.155528055262091E-2"/>
                  <c:y val="-2.02241026155005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833-47C7-B1E6-5C5E20978B20}"/>
                </c:ext>
              </c:extLst>
            </c:dLbl>
            <c:dLbl>
              <c:idx val="9"/>
              <c:layout>
                <c:manualLayout>
                  <c:x val="-2.155528055262091E-2"/>
                  <c:y val="-2.34102649369233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833-47C7-B1E6-5C5E20978B20}"/>
                </c:ext>
              </c:extLst>
            </c:dLbl>
            <c:dLbl>
              <c:idx val="10"/>
              <c:layout>
                <c:manualLayout>
                  <c:x val="-1.7521521815256416E-2"/>
                  <c:y val="-3.7112544364122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833-47C7-B1E6-5C5E20978B20}"/>
                </c:ext>
              </c:extLst>
            </c:dLbl>
            <c:dLbl>
              <c:idx val="11"/>
              <c:layout>
                <c:manualLayout>
                  <c:x val="-2.155528055262091E-2"/>
                  <c:y val="-3.13756707404804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3833-47C7-B1E6-5C5E20978B20}"/>
                </c:ext>
              </c:extLst>
            </c:dLbl>
            <c:dLbl>
              <c:idx val="12"/>
              <c:layout>
                <c:manualLayout>
                  <c:x val="-1.3023688980501347E-2"/>
                  <c:y val="9.794017887163920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3833-47C7-B1E6-5C5E20978B20}"/>
                </c:ext>
              </c:extLst>
            </c:dLbl>
            <c:dLbl>
              <c:idx val="13"/>
              <c:layout>
                <c:manualLayout>
                  <c:x val="-9.9789972207798647E-3"/>
                  <c:y val="1.44541083222732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3833-47C7-B1E6-5C5E20978B20}"/>
                </c:ext>
              </c:extLst>
            </c:dLbl>
            <c:dLbl>
              <c:idx val="14"/>
              <c:layout>
                <c:manualLayout>
                  <c:x val="-3.8896137013366755E-3"/>
                  <c:y val="6.687290930424360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3833-47C7-B1E6-5C5E20978B20}"/>
                </c:ext>
              </c:extLst>
            </c:dLbl>
            <c:dLbl>
              <c:idx val="15"/>
              <c:layout>
                <c:manualLayout>
                  <c:x val="-2.1105147990399552E-2"/>
                  <c:y val="1.38975883359281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3833-47C7-B1E6-5C5E20978B20}"/>
                </c:ext>
              </c:extLst>
            </c:dLbl>
            <c:dLbl>
              <c:idx val="16"/>
              <c:layout>
                <c:manualLayout>
                  <c:x val="-2.1693468744600868E-2"/>
                  <c:y val="1.44541083222731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3833-47C7-B1E6-5C5E20978B20}"/>
                </c:ext>
              </c:extLst>
            </c:dLbl>
            <c:dLbl>
              <c:idx val="17"/>
              <c:layout>
                <c:manualLayout>
                  <c:x val="-2.3723263251081903E-2"/>
                  <c:y val="1.91141987573826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1D9-43DE-954E-67898DB3BB6C}"/>
                </c:ext>
              </c:extLst>
            </c:dLbl>
            <c:dLbl>
              <c:idx val="18"/>
              <c:layout>
                <c:manualLayout>
                  <c:x val="-2.2708365997841387E-2"/>
                  <c:y val="1.91141987573824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41D9-43DE-954E-67898DB3BB6C}"/>
                </c:ext>
              </c:extLst>
            </c:dLbl>
            <c:dLbl>
              <c:idx val="20"/>
              <c:layout>
                <c:manualLayout>
                  <c:x val="-2.7605874475585417E-2"/>
                  <c:y val="-1.70379402940777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3833-47C7-B1E6-5C5E20978B20}"/>
                </c:ext>
              </c:extLst>
            </c:dLbl>
            <c:dLbl>
              <c:idx val="21"/>
              <c:layout>
                <c:manualLayout>
                  <c:x val="-2.3572145193609079E-2"/>
                  <c:y val="-1.70379402940778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833-47C7-B1E6-5C5E20978B20}"/>
                </c:ext>
              </c:extLst>
            </c:dLbl>
            <c:dLbl>
              <c:idx val="22"/>
              <c:layout>
                <c:manualLayout>
                  <c:x val="-2.155528055262091E-2"/>
                  <c:y val="-2.02241026155005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3833-47C7-B1E6-5C5E20978B20}"/>
                </c:ext>
              </c:extLst>
            </c:dLbl>
            <c:dLbl>
              <c:idx val="23"/>
              <c:layout>
                <c:manualLayout>
                  <c:x val="-2.0553545307507012E-2"/>
                  <c:y val="-2.69522113511573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833-47C7-B1E6-5C5E20978B20}"/>
                </c:ext>
              </c:extLst>
            </c:dLbl>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TT16_D!$G$37,TT16_D!$J$37,TT16_D!$M$37,TT16_D!$P$37,TT16_D!$G$42,TT16_D!$J$42,TT16_D!$M$42,TT16_D!$P$42,TT16_D!$G$47,TT16_D!$J$47,TT16_D!$M$47,TT16_D!$P$47,TT16_D!$G$52,TT16_D!$J$52,TT16_D!$M$52,TT16_D!$P$52,TT16_D!$G$57,TT16_D!$J$57,TT16_D!$M$57,TT16_D!$P$57,TT16_D!$G$62,TT16_D!$J$62,TT16_D!$M$62,TT16_D!$P$62)</c:f>
              <c:numCache>
                <c:formatCode>_-* #,##0_-;\-* #,##0_-;_-* "-"??_-;_-@_-</c:formatCode>
                <c:ptCount val="24"/>
                <c:pt idx="0">
                  <c:v>626.31409412476603</c:v>
                </c:pt>
                <c:pt idx="1">
                  <c:v>623.26744643559391</c:v>
                </c:pt>
                <c:pt idx="2">
                  <c:v>676.86646987060203</c:v>
                </c:pt>
                <c:pt idx="3">
                  <c:v>557.93795322915605</c:v>
                </c:pt>
                <c:pt idx="4">
                  <c:v>171.87644380652202</c:v>
                </c:pt>
                <c:pt idx="5">
                  <c:v>172.51487629033198</c:v>
                </c:pt>
                <c:pt idx="6">
                  <c:v>200.04939504882898</c:v>
                </c:pt>
                <c:pt idx="7">
                  <c:v>161.75452602601001</c:v>
                </c:pt>
                <c:pt idx="8">
                  <c:v>454.43765038128601</c:v>
                </c:pt>
                <c:pt idx="9">
                  <c:v>450.75257013981201</c:v>
                </c:pt>
                <c:pt idx="10">
                  <c:v>476.817074817567</c:v>
                </c:pt>
                <c:pt idx="11">
                  <c:v>396.183427226736</c:v>
                </c:pt>
                <c:pt idx="12">
                  <c:v>1020.17020714048</c:v>
                </c:pt>
                <c:pt idx="13">
                  <c:v>1060.36922318953</c:v>
                </c:pt>
                <c:pt idx="14">
                  <c:v>1037.48663612562</c:v>
                </c:pt>
                <c:pt idx="15">
                  <c:v>1235.6749802270601</c:v>
                </c:pt>
                <c:pt idx="16">
                  <c:v>249.02467704204099</c:v>
                </c:pt>
                <c:pt idx="17">
                  <c:v>258.10381009520199</c:v>
                </c:pt>
                <c:pt idx="18">
                  <c:v>284.724090657072</c:v>
                </c:pt>
                <c:pt idx="19">
                  <c:v>317.82328120376599</c:v>
                </c:pt>
                <c:pt idx="20">
                  <c:v>771.14553013379498</c:v>
                </c:pt>
                <c:pt idx="21">
                  <c:v>802.26541311753203</c:v>
                </c:pt>
                <c:pt idx="22">
                  <c:v>752.76254546254097</c:v>
                </c:pt>
                <c:pt idx="23">
                  <c:v>917.85169903312396</c:v>
                </c:pt>
              </c:numCache>
            </c:numRef>
          </c:val>
          <c:smooth val="0"/>
          <c:extLst>
            <c:ext xmlns:c16="http://schemas.microsoft.com/office/drawing/2014/chart" uri="{C3380CC4-5D6E-409C-BE32-E72D297353CC}">
              <c16:uniqueId val="{0000001D-3833-47C7-B1E6-5C5E20978B20}"/>
            </c:ext>
          </c:extLst>
        </c:ser>
        <c:dLbls>
          <c:dLblPos val="t"/>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max val="1600"/>
          <c:min val="100"/>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9.8532938050831481E-4"/>
              <c:y val="0.36926948006478139"/>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t"/>
      <c:legendEntry>
        <c:idx val="0"/>
        <c:delete val="1"/>
      </c:legendEntry>
      <c:layout>
        <c:manualLayout>
          <c:xMode val="edge"/>
          <c:yMode val="edge"/>
          <c:x val="0.78438654276895248"/>
          <c:y val="8.5536534224997088E-2"/>
          <c:w val="0.20330054176334161"/>
          <c:h val="3.431759091182069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876489996130147E-2"/>
          <c:y val="0.14951485902971806"/>
          <c:w val="0.84235634477065191"/>
          <c:h val="0.68588603843874352"/>
        </c:manualLayout>
      </c:layout>
      <c:lineChart>
        <c:grouping val="standard"/>
        <c:varyColors val="0"/>
        <c:ser>
          <c:idx val="0"/>
          <c:order val="0"/>
          <c:tx>
            <c:v>Mujeres, tiempo total de trabajo</c:v>
          </c:tx>
          <c:spPr>
            <a:ln w="12700">
              <a:solidFill>
                <a:srgbClr val="7030A0"/>
              </a:solidFill>
              <a:prstDash val="dash"/>
            </a:ln>
          </c:spPr>
          <c:marker>
            <c:symbol val="circle"/>
            <c:size val="10"/>
            <c:spPr>
              <a:solidFill>
                <a:srgbClr val="7030A0"/>
              </a:solidFill>
              <a:ln w="12700">
                <a:solidFill>
                  <a:srgbClr val="7030A0"/>
                </a:solidFill>
              </a:ln>
            </c:spPr>
          </c:marker>
          <c:dPt>
            <c:idx val="3"/>
            <c:bubble3D val="0"/>
            <c:extLst xmlns:c15="http://schemas.microsoft.com/office/drawing/2012/chart">
              <c:ext xmlns:c16="http://schemas.microsoft.com/office/drawing/2014/chart" uri="{C3380CC4-5D6E-409C-BE32-E72D297353CC}">
                <c16:uniqueId val="{00000001-F378-45BB-894E-02314E8CEA09}"/>
              </c:ext>
            </c:extLst>
          </c:dPt>
          <c:dPt>
            <c:idx val="4"/>
            <c:marker>
              <c:spPr>
                <a:solidFill>
                  <a:srgbClr val="7030A0"/>
                </a:solidFill>
                <a:ln w="12700">
                  <a:noFill/>
                </a:ln>
              </c:spPr>
            </c:marker>
            <c:bubble3D val="0"/>
            <c:spPr>
              <a:ln w="12700">
                <a:noFill/>
                <a:prstDash val="dash"/>
              </a:ln>
            </c:spPr>
            <c:extLst xmlns:c15="http://schemas.microsoft.com/office/drawing/2012/chart">
              <c:ext xmlns:c16="http://schemas.microsoft.com/office/drawing/2014/chart" uri="{C3380CC4-5D6E-409C-BE32-E72D297353CC}">
                <c16:uniqueId val="{00000003-F378-45BB-894E-02314E8CEA09}"/>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(TT16_D!$H$34,TT16_D!$K$34,TT16_D!$N$34,TT16_D!$Q$34,TT16_D!$H$49,TT16_D!$K$49,TT16_D!$N$49,TT16_D!$Q$49)</c:f>
              <c:numCache>
                <c:formatCode>_-* #,##0_-;\-* #,##0_-;_-* "-"??_-;_-@_-</c:formatCode>
                <c:ptCount val="8"/>
                <c:pt idx="0">
                  <c:v>558.63195013487393</c:v>
                </c:pt>
                <c:pt idx="1">
                  <c:v>538.41046191099201</c:v>
                </c:pt>
                <c:pt idx="2">
                  <c:v>547.61229248215602</c:v>
                </c:pt>
                <c:pt idx="3">
                  <c:v>477.13170258882303</c:v>
                </c:pt>
                <c:pt idx="4">
                  <c:v>739.749420879083</c:v>
                </c:pt>
                <c:pt idx="5">
                  <c:v>726.03546067885395</c:v>
                </c:pt>
                <c:pt idx="6">
                  <c:v>676.24981713510601</c:v>
                </c:pt>
                <c:pt idx="7">
                  <c:v>806.22880290337594</c:v>
                </c:pt>
              </c:numCache>
            </c:numRef>
          </c:val>
          <c:smooth val="0"/>
          <c:extLst xmlns:c15="http://schemas.microsoft.com/office/drawing/2012/chart">
            <c:ext xmlns:c16="http://schemas.microsoft.com/office/drawing/2014/chart" uri="{C3380CC4-5D6E-409C-BE32-E72D297353CC}">
              <c16:uniqueId val="{00000005-F378-45BB-894E-02314E8CEA09}"/>
            </c:ext>
          </c:extLst>
        </c:ser>
        <c:ser>
          <c:idx val="1"/>
          <c:order val="1"/>
          <c:tx>
            <c:v>Mujeres, trabajo fuera del hogar</c:v>
          </c:tx>
          <c:spPr>
            <a:ln w="12700">
              <a:solidFill>
                <a:srgbClr val="990099"/>
              </a:solidFill>
              <a:prstDash val="lgDashDot"/>
            </a:ln>
          </c:spPr>
          <c:marker>
            <c:symbol val="triangle"/>
            <c:size val="13"/>
            <c:spPr>
              <a:solidFill>
                <a:srgbClr val="990099"/>
              </a:solidFill>
              <a:ln>
                <a:solidFill>
                  <a:srgbClr val="990099"/>
                </a:solidFill>
                <a:prstDash val="lgDashDot"/>
              </a:ln>
            </c:spPr>
          </c:marker>
          <c:dPt>
            <c:idx val="3"/>
            <c:bubble3D val="0"/>
            <c:extLst xmlns:c15="http://schemas.microsoft.com/office/drawing/2012/chart">
              <c:ext xmlns:c16="http://schemas.microsoft.com/office/drawing/2014/chart" uri="{C3380CC4-5D6E-409C-BE32-E72D297353CC}">
                <c16:uniqueId val="{00000006-F378-45BB-894E-02314E8CEA09}"/>
              </c:ext>
            </c:extLst>
          </c:dPt>
          <c:dPt>
            <c:idx val="4"/>
            <c:marker>
              <c:spPr>
                <a:solidFill>
                  <a:srgbClr val="990099"/>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8-F378-45BB-894E-02314E8CEA09}"/>
              </c:ext>
            </c:extLst>
          </c:dPt>
          <c:dLbls>
            <c:spPr>
              <a:solidFill>
                <a:sysClr val="window" lastClr="FFFFFF"/>
              </a:solid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(TT16_D!$H$44,TT16_D!$K$44,TT16_D!$N$44,TT16_D!$Q$44,TT16_D!$H$59,TT16_D!$K$59,TT16_D!$N$59,TT16_D!$Q$59)</c:f>
              <c:numCache>
                <c:formatCode>_-* #,##0_-;\-* #,##0_-;_-* "-"??_-;_-@_-</c:formatCode>
                <c:ptCount val="8"/>
                <c:pt idx="0">
                  <c:v>153.095719748021</c:v>
                </c:pt>
                <c:pt idx="1">
                  <c:v>148.211406197766</c:v>
                </c:pt>
                <c:pt idx="2">
                  <c:v>158.70963791505102</c:v>
                </c:pt>
                <c:pt idx="3">
                  <c:v>145.52110419682</c:v>
                </c:pt>
                <c:pt idx="4">
                  <c:v>327.15534182594399</c:v>
                </c:pt>
                <c:pt idx="5">
                  <c:v>322.83471117936898</c:v>
                </c:pt>
                <c:pt idx="6">
                  <c:v>305.95666119717299</c:v>
                </c:pt>
                <c:pt idx="7">
                  <c:v>384.75599679538499</c:v>
                </c:pt>
              </c:numCache>
            </c:numRef>
          </c:val>
          <c:smooth val="0"/>
          <c:extLst xmlns:c15="http://schemas.microsoft.com/office/drawing/2012/chart">
            <c:ext xmlns:c16="http://schemas.microsoft.com/office/drawing/2014/chart" uri="{C3380CC4-5D6E-409C-BE32-E72D297353CC}">
              <c16:uniqueId val="{00000009-F378-45BB-894E-02314E8CEA09}"/>
            </c:ext>
          </c:extLst>
        </c:ser>
        <c:ser>
          <c:idx val="3"/>
          <c:order val="2"/>
          <c:tx>
            <c:v>Mujeres, trabajo del hogar no remunerado</c:v>
          </c:tx>
          <c:spPr>
            <a:ln w="6350">
              <a:solidFill>
                <a:srgbClr val="CB6BF1"/>
              </a:solidFill>
              <a:prstDash val="sysDash"/>
            </a:ln>
          </c:spPr>
          <c:marker>
            <c:symbol val="square"/>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sysDash"/>
              </a:ln>
            </c:spPr>
            <c:extLst xmlns:c15="http://schemas.microsoft.com/office/drawing/2012/chart">
              <c:ext xmlns:c16="http://schemas.microsoft.com/office/drawing/2014/chart" uri="{C3380CC4-5D6E-409C-BE32-E72D297353CC}">
                <c16:uniqueId val="{0000000B-F378-45BB-894E-02314E8CEA09}"/>
              </c:ext>
            </c:extLst>
          </c:dPt>
          <c:dLbls>
            <c:dLbl>
              <c:idx val="4"/>
              <c:layout>
                <c:manualLayout>
                  <c:x val="-1.9826666670885638E-2"/>
                  <c:y val="-1.65204639742613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378-45BB-894E-02314E8CEA09}"/>
                </c:ext>
              </c:extLst>
            </c:dLbl>
            <c:dLbl>
              <c:idx val="6"/>
              <c:layout>
                <c:manualLayout>
                  <c:x val="-1.9826666670885788E-2"/>
                  <c:y val="-1.30796037592075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2BE-4B57-BD5E-8A4252CF73BC}"/>
                </c:ext>
              </c:extLst>
            </c:dLbl>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(TT16_D!$H$39,TT16_D!$K$39,TT16_D!$N$39,TT16_D!$Q$39,TT16_D!$H$54,TT16_D!$K$54,TT16_D!$N$54,TT16_D!$Q$54)</c:f>
              <c:numCache>
                <c:formatCode>_-* #,##0_-;\-* #,##0_-;_-* "-"??_-;_-@_-</c:formatCode>
                <c:ptCount val="8"/>
                <c:pt idx="0">
                  <c:v>405.53623038707696</c:v>
                </c:pt>
                <c:pt idx="1">
                  <c:v>390.19905569865296</c:v>
                </c:pt>
                <c:pt idx="2">
                  <c:v>388.90265456866598</c:v>
                </c:pt>
                <c:pt idx="3">
                  <c:v>331.61059838417202</c:v>
                </c:pt>
                <c:pt idx="4">
                  <c:v>412.59407904565001</c:v>
                </c:pt>
                <c:pt idx="5">
                  <c:v>403.20074952777804</c:v>
                </c:pt>
                <c:pt idx="6">
                  <c:v>370.29315595131396</c:v>
                </c:pt>
                <c:pt idx="7">
                  <c:v>421.472806080098</c:v>
                </c:pt>
              </c:numCache>
            </c:numRef>
          </c:val>
          <c:smooth val="0"/>
          <c:extLst xmlns:c15="http://schemas.microsoft.com/office/drawing/2012/chart">
            <c:ext xmlns:c16="http://schemas.microsoft.com/office/drawing/2014/chart" uri="{C3380CC4-5D6E-409C-BE32-E72D297353CC}">
              <c16:uniqueId val="{0000000D-F378-45BB-894E-02314E8CEA09}"/>
            </c:ext>
          </c:extLst>
        </c:ser>
        <c:ser>
          <c:idx val="4"/>
          <c:order val="3"/>
          <c:tx>
            <c:v>Hombres, tiempo total de trabajo</c:v>
          </c:tx>
          <c:spPr>
            <a:ln w="12700">
              <a:solidFill>
                <a:srgbClr val="C4BD97"/>
              </a:solidFill>
              <a:prstDash val="dash"/>
            </a:ln>
          </c:spPr>
          <c:marker>
            <c:symbol val="circle"/>
            <c:size val="10"/>
            <c:spPr>
              <a:solidFill>
                <a:srgbClr val="C4BD97"/>
              </a:solidFill>
              <a:ln w="12700">
                <a:solidFill>
                  <a:srgbClr val="C4BD97"/>
                </a:solidFill>
                <a:prstDash val="dash"/>
              </a:ln>
            </c:spPr>
          </c:marker>
          <c:dPt>
            <c:idx val="4"/>
            <c:marker>
              <c:spPr>
                <a:solidFill>
                  <a:srgbClr val="C4BD97"/>
                </a:solidFill>
                <a:ln w="12700">
                  <a:noFill/>
                  <a:prstDash val="dash"/>
                </a:ln>
              </c:spPr>
            </c:marker>
            <c:bubble3D val="0"/>
            <c:spPr>
              <a:ln w="12700">
                <a:noFill/>
                <a:prstDash val="dash"/>
              </a:ln>
            </c:spPr>
            <c:extLst>
              <c:ext xmlns:c16="http://schemas.microsoft.com/office/drawing/2014/chart" uri="{C3380CC4-5D6E-409C-BE32-E72D297353CC}">
                <c16:uniqueId val="{0000000F-F378-45BB-894E-02314E8CEA09}"/>
              </c:ext>
            </c:extLst>
          </c:dPt>
          <c:dLbls>
            <c:spPr>
              <a:noFill/>
              <a:ln w="25400" cap="flat" cmpd="sng" algn="ctr">
                <a:no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(TT16_D!$G$34,TT16_D!$J$34,TT16_D!$M$34,TT16_D!$P$34,TT16_D!$G$49,TT16_D!$J$49,TT16_D!$M$49,TT16_D!$P$49)</c:f>
              <c:numCache>
                <c:formatCode>_-* #,##0_-;\-* #,##0_-;_-* "-"??_-;_-@_-</c:formatCode>
                <c:ptCount val="8"/>
                <c:pt idx="0">
                  <c:v>363.54607935626001</c:v>
                </c:pt>
                <c:pt idx="1">
                  <c:v>354.87299086369399</c:v>
                </c:pt>
                <c:pt idx="2">
                  <c:v>374.18115675398803</c:v>
                </c:pt>
                <c:pt idx="3">
                  <c:v>306.84256311623102</c:v>
                </c:pt>
                <c:pt idx="4">
                  <c:v>605.57794819843195</c:v>
                </c:pt>
                <c:pt idx="5">
                  <c:v>606.00792991327796</c:v>
                </c:pt>
                <c:pt idx="6">
                  <c:v>576.19694873741196</c:v>
                </c:pt>
                <c:pt idx="7">
                  <c:v>660.53541169935204</c:v>
                </c:pt>
              </c:numCache>
            </c:numRef>
          </c:val>
          <c:smooth val="0"/>
          <c:extLst>
            <c:ext xmlns:c16="http://schemas.microsoft.com/office/drawing/2014/chart" uri="{C3380CC4-5D6E-409C-BE32-E72D297353CC}">
              <c16:uniqueId val="{00000011-F378-45BB-894E-02314E8CEA09}"/>
            </c:ext>
          </c:extLst>
        </c:ser>
        <c:ser>
          <c:idx val="5"/>
          <c:order val="4"/>
          <c:tx>
            <c:v>Hombres, trabajo fuera del hogar</c:v>
          </c:tx>
          <c:spPr>
            <a:ln w="9525">
              <a:solidFill>
                <a:srgbClr val="008000"/>
              </a:solidFill>
              <a:prstDash val="lgDashDotDot"/>
            </a:ln>
          </c:spPr>
          <c:marker>
            <c:symbol val="triangle"/>
            <c:size val="10"/>
            <c:spPr>
              <a:solidFill>
                <a:srgbClr val="008000"/>
              </a:solidFill>
              <a:ln w="9525">
                <a:solidFill>
                  <a:srgbClr val="008000"/>
                </a:solidFill>
                <a:prstDash val="lgDashDotDot"/>
              </a:ln>
            </c:spPr>
          </c:marker>
          <c:dPt>
            <c:idx val="4"/>
            <c:marker>
              <c:spPr>
                <a:solidFill>
                  <a:srgbClr val="008000"/>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13-F378-45BB-894E-02314E8CEA09}"/>
              </c:ext>
            </c:extLst>
          </c:dPt>
          <c:dLbls>
            <c:dLbl>
              <c:idx val="4"/>
              <c:layout>
                <c:manualLayout>
                  <c:x val="-1.9826666670885638E-2"/>
                  <c:y val="-1.9608568283803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378-45BB-894E-02314E8CEA09}"/>
                </c:ext>
              </c:extLst>
            </c:dLbl>
            <c:dLbl>
              <c:idx val="5"/>
              <c:layout>
                <c:manualLayout>
                  <c:x val="-1.7934971941147154E-2"/>
                  <c:y val="-2.21615909057724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378-45BB-894E-02314E8CEA09}"/>
                </c:ext>
              </c:extLst>
            </c:dLbl>
            <c:dLbl>
              <c:idx val="6"/>
              <c:layout>
                <c:manualLayout>
                  <c:x val="-2.0831309544866866E-2"/>
                  <c:y val="-3.68128693590721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2BE-4B57-BD5E-8A4252CF73BC}"/>
                </c:ext>
              </c:extLst>
            </c:dLbl>
            <c:dLbl>
              <c:idx val="7"/>
              <c:layout>
                <c:manualLayout>
                  <c:x val="-1.9826666670885638E-2"/>
                  <c:y val="-2.30494284988569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42BE-4B57-BD5E-8A4252CF73BC}"/>
                </c:ext>
              </c:extLst>
            </c:dLbl>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(TT16_D!$G$44,TT16_D!$J$44,TT16_D!$M$44,TT16_D!$P$44,TT16_D!$G$59,TT16_D!$J$59,TT16_D!$M$59,TT16_D!$P$59)</c:f>
              <c:numCache>
                <c:formatCode>_-* #,##0_-;\-* #,##0_-;_-* "-"??_-;_-@_-</c:formatCode>
                <c:ptCount val="8"/>
                <c:pt idx="0">
                  <c:v>276.96061122621899</c:v>
                </c:pt>
                <c:pt idx="1">
                  <c:v>269.40705412463802</c:v>
                </c:pt>
                <c:pt idx="2">
                  <c:v>276.676586551051</c:v>
                </c:pt>
                <c:pt idx="3">
                  <c:v>229.749578547326</c:v>
                </c:pt>
                <c:pt idx="4">
                  <c:v>477.07278569095899</c:v>
                </c:pt>
                <c:pt idx="5">
                  <c:v>477.99092115738699</c:v>
                </c:pt>
                <c:pt idx="6">
                  <c:v>442.79577428444202</c:v>
                </c:pt>
                <c:pt idx="7">
                  <c:v>515.25572462498303</c:v>
                </c:pt>
              </c:numCache>
            </c:numRef>
          </c:val>
          <c:smooth val="0"/>
          <c:extLst xmlns:c15="http://schemas.microsoft.com/office/drawing/2012/chart">
            <c:ext xmlns:c16="http://schemas.microsoft.com/office/drawing/2014/chart" uri="{C3380CC4-5D6E-409C-BE32-E72D297353CC}">
              <c16:uniqueId val="{00000015-F378-45BB-894E-02314E8CEA09}"/>
            </c:ext>
          </c:extLst>
        </c:ser>
        <c:ser>
          <c:idx val="6"/>
          <c:order val="5"/>
          <c:tx>
            <c:v>Hombres, trabajo del hogar no remunerado</c:v>
          </c:tx>
          <c:spPr>
            <a:ln w="12700">
              <a:solidFill>
                <a:srgbClr val="A5C26A"/>
              </a:solidFill>
              <a:prstDash val="sysDot"/>
            </a:ln>
          </c:spPr>
          <c:marker>
            <c:symbol val="plus"/>
            <c:size val="10"/>
            <c:spPr>
              <a:solidFill>
                <a:srgbClr val="92D050"/>
              </a:solidFill>
              <a:ln w="12700">
                <a:solidFill>
                  <a:srgbClr val="A5C26A"/>
                </a:solidFill>
                <a:prstDash val="dashDot"/>
              </a:ln>
            </c:spPr>
          </c:marker>
          <c:dPt>
            <c:idx val="0"/>
            <c:marker>
              <c:spPr>
                <a:solidFill>
                  <a:srgbClr val="92D050"/>
                </a:solidFill>
                <a:ln w="12700">
                  <a:noFill/>
                  <a:prstDash val="dashDot"/>
                </a:ln>
              </c:spPr>
            </c:marker>
            <c:bubble3D val="0"/>
            <c:spPr>
              <a:ln w="12700">
                <a:noFill/>
                <a:prstDash val="sysDot"/>
              </a:ln>
            </c:spPr>
            <c:extLst>
              <c:ext xmlns:c16="http://schemas.microsoft.com/office/drawing/2014/chart" uri="{C3380CC4-5D6E-409C-BE32-E72D297353CC}">
                <c16:uniqueId val="{00000017-F378-45BB-894E-02314E8CEA09}"/>
              </c:ext>
            </c:extLst>
          </c:dPt>
          <c:dPt>
            <c:idx val="4"/>
            <c:marker>
              <c:spPr>
                <a:solidFill>
                  <a:srgbClr val="92D050"/>
                </a:solidFill>
                <a:ln w="12700">
                  <a:noFill/>
                  <a:prstDash val="dashDot"/>
                </a:ln>
              </c:spPr>
            </c:marker>
            <c:bubble3D val="0"/>
            <c:spPr>
              <a:ln w="12700">
                <a:noFill/>
                <a:prstDash val="sysDot"/>
              </a:ln>
            </c:spPr>
            <c:extLst xmlns:c15="http://schemas.microsoft.com/office/drawing/2012/chart">
              <c:ext xmlns:c16="http://schemas.microsoft.com/office/drawing/2014/chart" uri="{C3380CC4-5D6E-409C-BE32-E72D297353CC}">
                <c16:uniqueId val="{00000018-F378-45BB-894E-02314E8CEA09}"/>
              </c:ext>
            </c:extLst>
          </c:dPt>
          <c:dLbls>
            <c:spPr>
              <a:noFill/>
              <a:ln w="25400" cap="flat" cmpd="sng" algn="ctr">
                <a:solidFill>
                  <a:sysClr val="window" lastClr="FFFFFF"/>
                </a:solidFill>
                <a:prstDash val="solid"/>
              </a:ln>
              <a:effectLst/>
            </c:spPr>
            <c:txPr>
              <a:bodyPr wrap="square" lIns="38100" tIns="19050" rIns="38100" bIns="19050" anchor="ctr">
                <a:spAutoFit/>
              </a:bodyPr>
              <a:lstStyle/>
              <a:p>
                <a:pPr>
                  <a:defRPr>
                    <a:solidFill>
                      <a:sysClr val="windowText" lastClr="000000"/>
                    </a:solidFill>
                    <a:latin typeface="+mn-lt"/>
                    <a:ea typeface="+mn-ea"/>
                    <a:cs typeface="+mn-cs"/>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TT16_G!$S$4:$Z$5</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(TT16_D!$G$39,TT16_D!$J$39,TT16_D!$M$39,TT16_D!$P$39,TT16_D!$G$54,TT16_D!$J$54,TT16_D!$M$54,TT16_D!$P$54)</c:f>
              <c:numCache>
                <c:formatCode>_-* #,##0_-;\-* #,##0_-;_-* "-"??_-;_-@_-</c:formatCode>
                <c:ptCount val="8"/>
                <c:pt idx="0">
                  <c:v>86.585468168873291</c:v>
                </c:pt>
                <c:pt idx="1">
                  <c:v>85.465936747070003</c:v>
                </c:pt>
                <c:pt idx="2">
                  <c:v>97.504570201081307</c:v>
                </c:pt>
                <c:pt idx="3">
                  <c:v>77.092984591224294</c:v>
                </c:pt>
                <c:pt idx="4">
                  <c:v>128.50516252585501</c:v>
                </c:pt>
                <c:pt idx="5">
                  <c:v>128.017008762952</c:v>
                </c:pt>
                <c:pt idx="6">
                  <c:v>133.40117445478299</c:v>
                </c:pt>
                <c:pt idx="7">
                  <c:v>145.279687081112</c:v>
                </c:pt>
              </c:numCache>
            </c:numRef>
          </c:val>
          <c:smooth val="0"/>
          <c:extLst xmlns:c15="http://schemas.microsoft.com/office/drawing/2012/chart">
            <c:ext xmlns:c16="http://schemas.microsoft.com/office/drawing/2014/chart" uri="{C3380CC4-5D6E-409C-BE32-E72D297353CC}">
              <c16:uniqueId val="{00000019-F378-45BB-894E-02314E8CEA09}"/>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ext xmlns:c15="http://schemas.microsoft.com/office/drawing/2012/chart" uri="{02D57815-91ED-43cb-92C2-25804820EDAC}">
            <c15:filteredLineSeries>
              <c15:ser>
                <c:idx val="8"/>
                <c:order val="6"/>
                <c:tx>
                  <c:v>Brecha1</c:v>
                </c:tx>
                <c:spPr>
                  <a:ln>
                    <a:noFill/>
                  </a:ln>
                </c:spPr>
                <c:marker>
                  <c:spPr>
                    <a:noFill/>
                    <a:ln>
                      <a:noFill/>
                    </a:ln>
                  </c:spPr>
                </c:marker>
                <c:dLbls>
                  <c:delete val="1"/>
                </c:dLbls>
                <c:cat>
                  <c:multiLvlStrRef>
                    <c:extLst>
                      <c:ext uri="{02D57815-91ED-43cb-92C2-25804820EDAC}">
                        <c15:formulaRef>
                          <c15:sqref>TT16_G!$S$4:$Z$5</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(TRA11_D!$F$79:$I$79,TRA11_D!$F$84:$I$84)</c15:sqref>
                        </c15:formulaRef>
                      </c:ext>
                    </c:extLst>
                    <c:numCache>
                      <c:formatCode>0.0</c:formatCode>
                      <c:ptCount val="8"/>
                      <c:pt idx="0">
                        <c:v>15.020552488921554</c:v>
                      </c:pt>
                      <c:pt idx="1">
                        <c:v>15.148621285996484</c:v>
                      </c:pt>
                      <c:pt idx="2">
                        <c:v>15.862400643457494</c:v>
                      </c:pt>
                      <c:pt idx="3">
                        <c:v>12.822675925924369</c:v>
                      </c:pt>
                      <c:pt idx="4">
                        <c:v>6.6299180131505517</c:v>
                      </c:pt>
                      <c:pt idx="5">
                        <c:v>6.1773127545651612</c:v>
                      </c:pt>
                      <c:pt idx="6">
                        <c:v>7.274478822778887</c:v>
                      </c:pt>
                      <c:pt idx="7">
                        <c:v>5.9627563975813214</c:v>
                      </c:pt>
                    </c:numCache>
                  </c:numRef>
                </c:val>
                <c:smooth val="0"/>
                <c:extLst>
                  <c:ext xmlns:c16="http://schemas.microsoft.com/office/drawing/2014/chart" uri="{C3380CC4-5D6E-409C-BE32-E72D297353CC}">
                    <c16:uniqueId val="{0000001A-F378-45BB-894E-02314E8CEA09}"/>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pPr>
                <a:r>
                  <a:rPr lang="es-MX" sz="1100" b="0">
                    <a:solidFill>
                      <a:srgbClr val="002060"/>
                    </a:solidFill>
                  </a:rPr>
                  <a:t>Horas promedio semanales</a:t>
                </a:r>
              </a:p>
              <a:p>
                <a:pPr>
                  <a:defRPr sz="1100" b="0"/>
                </a:pPr>
                <a:endParaRPr lang="en-US" sz="1100" b="0"/>
              </a:p>
            </c:rich>
          </c:tx>
          <c:layout>
            <c:manualLayout>
              <c:xMode val="edge"/>
              <c:yMode val="edge"/>
              <c:x val="1.1418122238616452E-3"/>
              <c:y val="0.36006326305985942"/>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90458961999818388"/>
          <c:y val="0.14343320633307932"/>
          <c:w val="9.4580007068888763E-2"/>
          <c:h val="0.77152173397680124"/>
        </c:manualLayout>
      </c:layout>
      <c:overlay val="0"/>
      <c:txPr>
        <a:bodyPr/>
        <a:lstStyle/>
        <a:p>
          <a:pPr>
            <a:defRPr sz="11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96449050668042E-2"/>
          <c:y val="0.13735131984380022"/>
          <c:w val="0.93054846208264774"/>
          <c:h val="0.6395872605810744"/>
        </c:manualLayout>
      </c:layout>
      <c:barChart>
        <c:barDir val="col"/>
        <c:grouping val="clustered"/>
        <c:varyColors val="0"/>
        <c:ser>
          <c:idx val="0"/>
          <c:order val="0"/>
          <c:tx>
            <c:strRef>
              <c:f>AP17_D!$G$17</c:f>
              <c:strCache>
                <c:ptCount val="1"/>
                <c:pt idx="0">
                  <c:v>Mujeres</c:v>
                </c:pt>
              </c:strCache>
            </c:strRef>
          </c:tx>
          <c:spPr>
            <a:solidFill>
              <a:schemeClr val="bg2">
                <a:lumMod val="50000"/>
              </a:schemeClr>
            </a:solidFill>
          </c:spPr>
          <c:invertIfNegative val="0"/>
          <c:dLbls>
            <c:dLbl>
              <c:idx val="12"/>
              <c:layout>
                <c:manualLayout>
                  <c:x val="0"/>
                  <c:y val="1.015103225189725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FE5-43D6-AA09-4FA6FACB4D88}"/>
                </c:ext>
              </c:extLst>
            </c:dLbl>
            <c:dLbl>
              <c:idx val="13"/>
              <c:layout>
                <c:manualLayout>
                  <c:x val="0"/>
                  <c:y val="1.048517060137160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FE5-43D6-AA09-4FA6FACB4D88}"/>
                </c:ext>
              </c:extLst>
            </c:dLbl>
            <c:dLbl>
              <c:idx val="14"/>
              <c:layout>
                <c:manualLayout>
                  <c:x val="0"/>
                  <c:y val="1.030699620422259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FE5-43D6-AA09-4FA6FACB4D88}"/>
                </c:ext>
              </c:extLst>
            </c:dLbl>
            <c:dLbl>
              <c:idx val="15"/>
              <c:layout>
                <c:manualLayout>
                  <c:x val="0"/>
                  <c:y val="1.288034006277077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37D4-49D7-B486-0E0A7C71B63A}"/>
                </c:ext>
              </c:extLst>
            </c:dLbl>
            <c:dLbl>
              <c:idx val="36"/>
              <c:layout>
                <c:manualLayout>
                  <c:x val="-1.4790365970746159E-16"/>
                  <c:y val="1.170846300163229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7D4-49D7-B486-0E0A7C71B63A}"/>
                </c:ext>
              </c:extLst>
            </c:dLbl>
            <c:dLbl>
              <c:idx val="37"/>
              <c:layout>
                <c:manualLayout>
                  <c:x val="-1.4790365970746159E-16"/>
                  <c:y val="1.26649846447292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37D4-49D7-B486-0E0A7C71B63A}"/>
                </c:ext>
              </c:extLst>
            </c:dLbl>
            <c:dLbl>
              <c:idx val="38"/>
              <c:layout>
                <c:manualLayout>
                  <c:x val="-1.4790365970746159E-16"/>
                  <c:y val="1.492922292034451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7D4-49D7-B486-0E0A7C71B63A}"/>
                </c:ext>
              </c:extLst>
            </c:dLbl>
            <c:dLbl>
              <c:idx val="39"/>
              <c:layout>
                <c:manualLayout>
                  <c:x val="0"/>
                  <c:y val="1.316735791051988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7D4-49D7-B486-0E0A7C71B63A}"/>
                </c:ext>
              </c:extLst>
            </c:dLbl>
            <c:spPr>
              <a:noFill/>
              <a:ln>
                <a:noFill/>
              </a:ln>
              <a:effectLst/>
            </c:spPr>
            <c:txPr>
              <a:bodyPr rot="0" vert="horz" wrap="square" lIns="38100" tIns="19050" rIns="38100" bIns="19050" anchor="ctr">
                <a:spAutoFit/>
              </a:bodyPr>
              <a:lstStyle/>
              <a:p>
                <a:pPr>
                  <a:defRPr sz="800">
                    <a:solidFill>
                      <a:sysClr val="windowText" lastClr="000000"/>
                    </a:solidFill>
                    <a:latin typeface="Trebuchet MS" panose="020B0603020202020204" pitchFamily="34" charset="0"/>
                  </a:defRPr>
                </a:pPr>
                <a:endParaRPr lang="es-MX"/>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AP17_G!$S$6:$BF$8</c:f>
              <c:multiLvlStrCache>
                <c:ptCount val="40"/>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pt idx="32">
                    <c:v>2016</c:v>
                  </c:pt>
                  <c:pt idx="33">
                    <c:v>2018</c:v>
                  </c:pt>
                  <c:pt idx="34">
                    <c:v>2020</c:v>
                  </c:pt>
                  <c:pt idx="35">
                    <c:v>2022</c:v>
                  </c:pt>
                  <c:pt idx="36">
                    <c:v>2016</c:v>
                  </c:pt>
                  <c:pt idx="37">
                    <c:v>2018</c:v>
                  </c:pt>
                  <c:pt idx="38">
                    <c:v>2020</c:v>
                  </c:pt>
                  <c:pt idx="39">
                    <c:v>2022</c:v>
                  </c:pt>
                </c:lvl>
                <c:lvl>
                  <c:pt idx="0">
                    <c:v>Empleo </c:v>
                  </c:pt>
                  <c:pt idx="4">
                    <c:v>Se dedica a los quehaceres del hogar </c:v>
                  </c:pt>
                  <c:pt idx="8">
                    <c:v>Estudiante </c:v>
                  </c:pt>
                  <c:pt idx="12">
                    <c:v>Persona pensionada o jubilada </c:v>
                  </c:pt>
                  <c:pt idx="16">
                    <c:v>En busca de empleo </c:v>
                  </c:pt>
                  <c:pt idx="20">
                    <c:v>Empleo </c:v>
                  </c:pt>
                  <c:pt idx="24">
                    <c:v>Se dedica a los quehaceres del hogar </c:v>
                  </c:pt>
                  <c:pt idx="28">
                    <c:v>Estudiante </c:v>
                  </c:pt>
                  <c:pt idx="32">
                    <c:v>Persona pensionada o jubilada </c:v>
                  </c:pt>
                  <c:pt idx="36">
                    <c:v>En busca de empleo </c:v>
                  </c:pt>
                </c:lvl>
                <c:lvl>
                  <c:pt idx="0">
                    <c:v>En situación de pobreza </c:v>
                  </c:pt>
                  <c:pt idx="20">
                    <c:v>En situación de no pobreza</c:v>
                  </c:pt>
                </c:lvl>
              </c:multiLvlStrCache>
            </c:multiLvlStrRef>
          </c:cat>
          <c:val>
            <c:numRef>
              <c:f>(AP17_D!$G$25,AP17_D!$J$25,AP17_D!$M$25,AP17_D!$P$25,AP17_D!$G$26,AP17_D!$J$26,AP17_D!$M$26,AP17_D!$P$26,AP17_D!$G$27,AP17_D!$J$27,AP17_D!$M$27,AP17_D!$P$27,AP17_D!$G$28,AP17_D!$J$28,AP17_D!$M$28,AP17_D!$P$28,AP17_D!$G$30,AP17_D!$J$30,AP17_D!$M$30,AP17_D!$P$30,AP17_D!$G$32,AP17_D!$J$32,AP17_D!$M$32,AP17_D!$P$32,AP17_D!$G$33,AP17_D!$J$33,AP17_D!$M$33,AP17_D!$P$33,AP17_D!$G$34,AP17_D!$J$34,AP17_D!$M$34,AP17_D!$P$34,AP17_D!$G$35,AP17_D!$J$35,AP17_D!$M$35,AP17_D!$P$35,AP17_D!$G$37,AP17_D!$J$37,AP17_D!$M$37,AP17_D!$P$37)</c:f>
              <c:numCache>
                <c:formatCode>0.0</c:formatCode>
                <c:ptCount val="40"/>
                <c:pt idx="0">
                  <c:v>46.169038150948559</c:v>
                </c:pt>
                <c:pt idx="1">
                  <c:v>47.062750924587853</c:v>
                </c:pt>
                <c:pt idx="2">
                  <c:v>44.77643230350111</c:v>
                </c:pt>
                <c:pt idx="3">
                  <c:v>46.576218783740764</c:v>
                </c:pt>
                <c:pt idx="4">
                  <c:v>46.022471196858433</c:v>
                </c:pt>
                <c:pt idx="5">
                  <c:v>44.504401438457776</c:v>
                </c:pt>
                <c:pt idx="6">
                  <c:v>45.814097069987376</c:v>
                </c:pt>
                <c:pt idx="7">
                  <c:v>44.062276761412583</c:v>
                </c:pt>
                <c:pt idx="8">
                  <c:v>3.6062167455113903</c:v>
                </c:pt>
                <c:pt idx="9">
                  <c:v>3.4360563084010893</c:v>
                </c:pt>
                <c:pt idx="10">
                  <c:v>3.8366800269708361</c:v>
                </c:pt>
                <c:pt idx="11">
                  <c:v>3.9129241335267859</c:v>
                </c:pt>
                <c:pt idx="12">
                  <c:v>0.77053886215840994</c:v>
                </c:pt>
                <c:pt idx="13">
                  <c:v>0.81755315434471931</c:v>
                </c:pt>
                <c:pt idx="14">
                  <c:v>0.79248286689110659</c:v>
                </c:pt>
                <c:pt idx="15">
                  <c:v>0.71600142531710986</c:v>
                </c:pt>
                <c:pt idx="16">
                  <c:v>1.4338192913688614</c:v>
                </c:pt>
                <c:pt idx="17">
                  <c:v>1.4772393309176319</c:v>
                </c:pt>
                <c:pt idx="18">
                  <c:v>2.9449694230914982</c:v>
                </c:pt>
                <c:pt idx="19">
                  <c:v>1.7196175707598582</c:v>
                </c:pt>
                <c:pt idx="20">
                  <c:v>56.249961085556912</c:v>
                </c:pt>
                <c:pt idx="21">
                  <c:v>56.157545587812649</c:v>
                </c:pt>
                <c:pt idx="22">
                  <c:v>53.246801883569773</c:v>
                </c:pt>
                <c:pt idx="23">
                  <c:v>56.041017441974184</c:v>
                </c:pt>
                <c:pt idx="24">
                  <c:v>33.251891359411609</c:v>
                </c:pt>
                <c:pt idx="25">
                  <c:v>32.031096744746073</c:v>
                </c:pt>
                <c:pt idx="26">
                  <c:v>34.346897455426202</c:v>
                </c:pt>
                <c:pt idx="27">
                  <c:v>31.31635822438998</c:v>
                </c:pt>
                <c:pt idx="28">
                  <c:v>5.0762016261166094</c:v>
                </c:pt>
                <c:pt idx="29">
                  <c:v>5.5293140240389329</c:v>
                </c:pt>
                <c:pt idx="30">
                  <c:v>5.125282705335783</c:v>
                </c:pt>
                <c:pt idx="31">
                  <c:v>5.0419659683176246</c:v>
                </c:pt>
                <c:pt idx="32">
                  <c:v>4.9314653513043201</c:v>
                </c:pt>
                <c:pt idx="33">
                  <c:v>4.7887616645597522</c:v>
                </c:pt>
                <c:pt idx="34">
                  <c:v>5.9544513448653174</c:v>
                </c:pt>
                <c:pt idx="35">
                  <c:v>5.8551271633049522</c:v>
                </c:pt>
                <c:pt idx="36">
                  <c:v>0.98968190639144915</c:v>
                </c:pt>
                <c:pt idx="37">
                  <c:v>0.90499498850437998</c:v>
                </c:pt>
                <c:pt idx="38">
                  <c:v>1.4428956365935708</c:v>
                </c:pt>
                <c:pt idx="39">
                  <c:v>0.97568254206661809</c:v>
                </c:pt>
              </c:numCache>
            </c:numRef>
          </c:val>
          <c:extLst>
            <c:ext xmlns:c16="http://schemas.microsoft.com/office/drawing/2014/chart" uri="{C3380CC4-5D6E-409C-BE32-E72D297353CC}">
              <c16:uniqueId val="{00000000-0FE5-43D6-AA09-4FA6FACB4D88}"/>
            </c:ext>
          </c:extLst>
        </c:ser>
        <c:dLbls>
          <c:showLegendKey val="0"/>
          <c:showVal val="0"/>
          <c:showCatName val="0"/>
          <c:showSerName val="0"/>
          <c:showPercent val="0"/>
          <c:showBubbleSize val="0"/>
        </c:dLbls>
        <c:gapWidth val="35"/>
        <c:overlap val="-24"/>
        <c:axId val="446943808"/>
        <c:axId val="446945376"/>
      </c:barChart>
      <c:barChart>
        <c:barDir val="col"/>
        <c:grouping val="clustered"/>
        <c:varyColors val="0"/>
        <c:ser>
          <c:idx val="1"/>
          <c:order val="1"/>
          <c:tx>
            <c:strRef>
              <c:f>AP17_D!$F$17</c:f>
              <c:strCache>
                <c:ptCount val="1"/>
                <c:pt idx="0">
                  <c:v>Hombres</c:v>
                </c:pt>
              </c:strCache>
            </c:strRef>
          </c:tx>
          <c:spPr>
            <a:noFill/>
            <a:ln w="15875">
              <a:solidFill>
                <a:srgbClr val="7030A0"/>
              </a:solidFill>
            </a:ln>
          </c:spPr>
          <c:invertIfNegative val="0"/>
          <c:dLbls>
            <c:dLbl>
              <c:idx val="8"/>
              <c:layout>
                <c:manualLayout>
                  <c:x val="0"/>
                  <c:y val="-9.9946432909186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7D4-49D7-B486-0E0A7C71B63A}"/>
                </c:ext>
              </c:extLst>
            </c:dLbl>
            <c:dLbl>
              <c:idx val="9"/>
              <c:layout>
                <c:manualLayout>
                  <c:x val="0"/>
                  <c:y val="-8.281573498964803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FE5-43D6-AA09-4FA6FACB4D88}"/>
                </c:ext>
              </c:extLst>
            </c:dLbl>
            <c:dLbl>
              <c:idx val="10"/>
              <c:layout>
                <c:manualLayout>
                  <c:x val="1.2674128279385312E-3"/>
                  <c:y val="-1.0351966873706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FE5-43D6-AA09-4FA6FACB4D88}"/>
                </c:ext>
              </c:extLst>
            </c:dLbl>
            <c:dLbl>
              <c:idx val="11"/>
              <c:layout>
                <c:manualLayout>
                  <c:x val="0"/>
                  <c:y val="-1.332619105455816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7D4-49D7-B486-0E0A7C71B63A}"/>
                </c:ext>
              </c:extLst>
            </c:dLbl>
            <c:dLbl>
              <c:idx val="12"/>
              <c:layout>
                <c:manualLayout>
                  <c:x val="1.1092622436566606E-3"/>
                  <c:y val="-2.33208343454767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7D4-49D7-B486-0E0A7C71B63A}"/>
                </c:ext>
              </c:extLst>
            </c:dLbl>
            <c:dLbl>
              <c:idx val="13"/>
              <c:layout>
                <c:manualLayout>
                  <c:x val="-1.1092622436567826E-3"/>
                  <c:y val="-9.9946432909187432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37D4-49D7-B486-0E0A7C71B63A}"/>
                </c:ext>
              </c:extLst>
            </c:dLbl>
            <c:dLbl>
              <c:idx val="14"/>
              <c:layout>
                <c:manualLayout>
                  <c:x val="3.327786730970104E-3"/>
                  <c:y val="-1.665773881819770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7D4-49D7-B486-0E0A7C71B63A}"/>
                </c:ext>
              </c:extLst>
            </c:dLbl>
            <c:dLbl>
              <c:idx val="15"/>
              <c:layout>
                <c:manualLayout>
                  <c:x val="0"/>
                  <c:y val="-1.832351270001747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37D4-49D7-B486-0E0A7C71B63A}"/>
                </c:ext>
              </c:extLst>
            </c:dLbl>
            <c:dLbl>
              <c:idx val="27"/>
              <c:layout>
                <c:manualLayout>
                  <c:x val="-1.8591434525381016E-16"/>
                  <c:y val="-1.03519668737060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FE5-43D6-AA09-4FA6FACB4D88}"/>
                </c:ext>
              </c:extLst>
            </c:dLbl>
            <c:dLbl>
              <c:idx val="28"/>
              <c:layout>
                <c:manualLayout>
                  <c:x val="-1.8591434525381016E-16"/>
                  <c:y val="-1.24223602484472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FE5-43D6-AA09-4FA6FACB4D88}"/>
                </c:ext>
              </c:extLst>
            </c:dLbl>
            <c:dLbl>
              <c:idx val="29"/>
              <c:layout>
                <c:manualLayout>
                  <c:x val="-1.2676124519467582E-3"/>
                  <c:y val="-1.86335403726708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FE5-43D6-AA09-4FA6FACB4D88}"/>
                </c:ext>
              </c:extLst>
            </c:dLbl>
            <c:dLbl>
              <c:idx val="36"/>
              <c:layout>
                <c:manualLayout>
                  <c:x val="-1.109262243656864E-3"/>
                  <c:y val="-2.99839298727558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7D4-49D7-B486-0E0A7C71B63A}"/>
                </c:ext>
              </c:extLst>
            </c:dLbl>
            <c:dLbl>
              <c:idx val="37"/>
              <c:layout>
                <c:manualLayout>
                  <c:x val="0"/>
                  <c:y val="-2.49866082272965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7D4-49D7-B486-0E0A7C71B63A}"/>
                </c:ext>
              </c:extLst>
            </c:dLbl>
            <c:dLbl>
              <c:idx val="38"/>
              <c:layout>
                <c:manualLayout>
                  <c:x val="0"/>
                  <c:y val="-1.499196493637805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7D4-49D7-B486-0E0A7C71B63A}"/>
                </c:ext>
              </c:extLst>
            </c:dLbl>
            <c:dLbl>
              <c:idx val="39"/>
              <c:layout>
                <c:manualLayout>
                  <c:x val="5.8461213401610305E-3"/>
                  <c:y val="-2.789497947218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37D4-49D7-B486-0E0A7C71B63A}"/>
                </c:ext>
              </c:extLst>
            </c:dLbl>
            <c:spPr>
              <a:noFill/>
              <a:ln>
                <a:noFill/>
              </a:ln>
              <a:effectLst/>
            </c:spPr>
            <c:txPr>
              <a:bodyPr wrap="square" lIns="38100" tIns="19050" rIns="38100" bIns="19050" anchor="ctr">
                <a:spAutoFit/>
              </a:bodyPr>
              <a:lstStyle/>
              <a:p>
                <a:pPr>
                  <a:defRPr sz="900">
                    <a:solidFill>
                      <a:srgbClr val="7030A0"/>
                    </a:solidFill>
                    <a:latin typeface="Trebuchet MS" panose="020B0603020202020204" pitchFamily="34" charset="0"/>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AP17_D!$E$73:$P$75</c:f>
              <c:multiLvlStrCache>
                <c:ptCount val="12"/>
                <c:lvl>
                  <c:pt idx="0">
                    <c:v>2016</c:v>
                  </c:pt>
                  <c:pt idx="1">
                    <c:v>2018</c:v>
                  </c:pt>
                  <c:pt idx="2">
                    <c:v>2020</c:v>
                  </c:pt>
                  <c:pt idx="3">
                    <c:v>2022</c:v>
                  </c:pt>
                  <c:pt idx="4">
                    <c:v>2016</c:v>
                  </c:pt>
                  <c:pt idx="5">
                    <c:v>2018</c:v>
                  </c:pt>
                  <c:pt idx="6">
                    <c:v>2020</c:v>
                  </c:pt>
                  <c:pt idx="7">
                    <c:v>2022</c:v>
                  </c:pt>
                  <c:pt idx="8">
                    <c:v>2016</c:v>
                  </c:pt>
                  <c:pt idx="9">
                    <c:v>2018</c:v>
                  </c:pt>
                  <c:pt idx="10">
                    <c:v>2020</c:v>
                  </c:pt>
                  <c:pt idx="11">
                    <c:v>2022</c:v>
                  </c:pt>
                </c:lvl>
                <c:lvl>
                  <c:pt idx="0">
                    <c:v>Empleo</c:v>
                  </c:pt>
                  <c:pt idx="4">
                    <c:v>Se dedica a los quehaceres del hogar</c:v>
                  </c:pt>
                  <c:pt idx="8">
                    <c:v>Estudiante</c:v>
                  </c:pt>
                </c:lvl>
                <c:lvl>
                  <c:pt idx="0">
                    <c:v>En situación de pobreza</c:v>
                  </c:pt>
                </c:lvl>
              </c:multiLvlStrCache>
            </c:multiLvlStrRef>
          </c:cat>
          <c:val>
            <c:numRef>
              <c:f>(AP17_D!$F$25,AP17_D!$I$25,AP17_D!$L$25,AP17_D!$O$25,AP17_D!$F$26,AP17_D!$I$26,AP17_D!$L$26,AP17_D!$O$26,AP17_D!$F$27,AP17_D!$I$27,AP17_D!$L$27,AP17_D!$O$27,AP17_D!$F$28,AP17_D!$I$28,AP17_D!$L$28,AP17_D!$O$28,AP17_D!$F$30,AP17_D!$I$30,AP17_D!$L$30,AP17_D!$O$30,AP17_D!$F$32,AP17_D!$I$32,AP17_D!$L$32,AP17_D!$O$32,AP17_D!$F$33,AP17_D!$I$33,AP17_D!$L$33,AP17_D!$O$33,AP17_D!$F$34,AP17_D!$I$34,AP17_D!$L$34,AP17_D!$O$34,AP17_D!$F$35,AP17_D!$I$35,AP17_D!$L$35,AP17_D!$O$35,AP17_D!$F$37,AP17_D!$I$37,AP17_D!$L$37,AP17_D!$O$37)</c:f>
              <c:numCache>
                <c:formatCode>0.0</c:formatCode>
                <c:ptCount val="40"/>
                <c:pt idx="0">
                  <c:v>81.7611398804125</c:v>
                </c:pt>
                <c:pt idx="1">
                  <c:v>81.074874672305214</c:v>
                </c:pt>
                <c:pt idx="2">
                  <c:v>77.575360186505904</c:v>
                </c:pt>
                <c:pt idx="3">
                  <c:v>79.676324627015347</c:v>
                </c:pt>
                <c:pt idx="4">
                  <c:v>2.3995399954136447</c:v>
                </c:pt>
                <c:pt idx="5">
                  <c:v>1.994786335473123</c:v>
                </c:pt>
                <c:pt idx="6">
                  <c:v>3.4473616632249708</c:v>
                </c:pt>
                <c:pt idx="7">
                  <c:v>2.6380708082804283</c:v>
                </c:pt>
                <c:pt idx="8">
                  <c:v>3.3497848862481217</c:v>
                </c:pt>
                <c:pt idx="9">
                  <c:v>3.4794398272712712</c:v>
                </c:pt>
                <c:pt idx="10">
                  <c:v>3.4730889524143804</c:v>
                </c:pt>
                <c:pt idx="11">
                  <c:v>3.3731643000948566</c:v>
                </c:pt>
                <c:pt idx="12">
                  <c:v>1.9876921391924591</c:v>
                </c:pt>
                <c:pt idx="13">
                  <c:v>2.3728043715288876</c:v>
                </c:pt>
                <c:pt idx="14">
                  <c:v>2.1407315405214313</c:v>
                </c:pt>
                <c:pt idx="15">
                  <c:v>1.8580944673753197</c:v>
                </c:pt>
                <c:pt idx="16">
                  <c:v>4.6057548490438815</c:v>
                </c:pt>
                <c:pt idx="17">
                  <c:v>4.4074318530976289</c:v>
                </c:pt>
                <c:pt idx="18">
                  <c:v>7.6784458506529969</c:v>
                </c:pt>
                <c:pt idx="19">
                  <c:v>5.1531299189027058</c:v>
                </c:pt>
                <c:pt idx="20">
                  <c:v>82.678706877258819</c:v>
                </c:pt>
                <c:pt idx="21">
                  <c:v>82.709098544997772</c:v>
                </c:pt>
                <c:pt idx="22">
                  <c:v>78.578326708469973</c:v>
                </c:pt>
                <c:pt idx="23">
                  <c:v>80.972072119723265</c:v>
                </c:pt>
                <c:pt idx="24">
                  <c:v>1.8351291024188114</c:v>
                </c:pt>
                <c:pt idx="25">
                  <c:v>1.5026254047624672</c:v>
                </c:pt>
                <c:pt idx="26">
                  <c:v>2.4392143729089457</c:v>
                </c:pt>
                <c:pt idx="27">
                  <c:v>1.6298998248154746</c:v>
                </c:pt>
                <c:pt idx="28">
                  <c:v>4.9710104349252298</c:v>
                </c:pt>
                <c:pt idx="29">
                  <c:v>5.0764448497845702</c:v>
                </c:pt>
                <c:pt idx="30">
                  <c:v>4.9333088935927281</c:v>
                </c:pt>
                <c:pt idx="31">
                  <c:v>4.6193044914281387</c:v>
                </c:pt>
                <c:pt idx="32">
                  <c:v>6.7634924773399998</c:v>
                </c:pt>
                <c:pt idx="33">
                  <c:v>6.6256132321141177</c:v>
                </c:pt>
                <c:pt idx="34">
                  <c:v>8.6705052981410962</c:v>
                </c:pt>
                <c:pt idx="35">
                  <c:v>7.9111487660256223</c:v>
                </c:pt>
                <c:pt idx="36">
                  <c:v>2.1178486058099795</c:v>
                </c:pt>
                <c:pt idx="37">
                  <c:v>1.9513397624352755</c:v>
                </c:pt>
                <c:pt idx="38">
                  <c:v>3.1299752572992294</c:v>
                </c:pt>
                <c:pt idx="39">
                  <c:v>2.0360236039098312</c:v>
                </c:pt>
              </c:numCache>
            </c:numRef>
          </c:val>
          <c:extLst>
            <c:ext xmlns:c16="http://schemas.microsoft.com/office/drawing/2014/chart" uri="{C3380CC4-5D6E-409C-BE32-E72D297353CC}">
              <c16:uniqueId val="{00000001-0FE5-43D6-AA09-4FA6FACB4D88}"/>
            </c:ext>
          </c:extLst>
        </c:ser>
        <c:dLbls>
          <c:showLegendKey val="0"/>
          <c:showVal val="0"/>
          <c:showCatName val="0"/>
          <c:showSerName val="0"/>
          <c:showPercent val="0"/>
          <c:showBubbleSize val="0"/>
        </c:dLbls>
        <c:gapWidth val="35"/>
        <c:axId val="804222760"/>
        <c:axId val="804214232"/>
      </c:barChart>
      <c:catAx>
        <c:axId val="446943808"/>
        <c:scaling>
          <c:orientation val="minMax"/>
        </c:scaling>
        <c:delete val="0"/>
        <c:axPos val="b"/>
        <c:numFmt formatCode="General" sourceLinked="0"/>
        <c:majorTickMark val="none"/>
        <c:minorTickMark val="none"/>
        <c:tickLblPos val="nextTo"/>
        <c:txPr>
          <a:bodyPr rot="-5400000" vert="horz" anchor="ctr" anchorCtr="1"/>
          <a:lstStyle/>
          <a:p>
            <a:pPr>
              <a:defRPr sz="1000" b="0" i="0" baseline="0">
                <a:solidFill>
                  <a:srgbClr val="002060"/>
                </a:solidFill>
                <a:latin typeface="Trebuchet MS" panose="020B0603020202020204" pitchFamily="34" charset="0"/>
              </a:defRPr>
            </a:pPr>
            <a:endParaRPr lang="es-MX"/>
          </a:p>
        </c:txPr>
        <c:crossAx val="446945376"/>
        <c:crosses val="autoZero"/>
        <c:auto val="1"/>
        <c:lblAlgn val="ctr"/>
        <c:lblOffset val="100"/>
        <c:tickLblSkip val="1"/>
        <c:noMultiLvlLbl val="0"/>
      </c:catAx>
      <c:valAx>
        <c:axId val="446945376"/>
        <c:scaling>
          <c:orientation val="minMax"/>
          <c:max val="90"/>
        </c:scaling>
        <c:delete val="0"/>
        <c:axPos val="l"/>
        <c:title>
          <c:tx>
            <c:rich>
              <a:bodyPr/>
              <a:lstStyle/>
              <a:p>
                <a:pPr>
                  <a:defRPr b="0"/>
                </a:pPr>
                <a:r>
                  <a:rPr lang="es-MX" b="0"/>
                  <a:t>Porcentaje</a:t>
                </a:r>
              </a:p>
            </c:rich>
          </c:tx>
          <c:layout>
            <c:manualLayout>
              <c:xMode val="edge"/>
              <c:yMode val="edge"/>
              <c:x val="1.0147961045701006E-2"/>
              <c:y val="0.40555437436240299"/>
            </c:manualLayout>
          </c:layout>
          <c:overlay val="0"/>
        </c:title>
        <c:numFmt formatCode="0" sourceLinked="0"/>
        <c:majorTickMark val="none"/>
        <c:minorTickMark val="none"/>
        <c:tickLblPos val="nextTo"/>
        <c:crossAx val="446943808"/>
        <c:crosses val="autoZero"/>
        <c:crossBetween val="between"/>
      </c:valAx>
      <c:valAx>
        <c:axId val="804214232"/>
        <c:scaling>
          <c:orientation val="minMax"/>
        </c:scaling>
        <c:delete val="1"/>
        <c:axPos val="r"/>
        <c:numFmt formatCode="0.0" sourceLinked="1"/>
        <c:majorTickMark val="out"/>
        <c:minorTickMark val="none"/>
        <c:tickLblPos val="nextTo"/>
        <c:crossAx val="804222760"/>
        <c:crosses val="max"/>
        <c:crossBetween val="between"/>
      </c:valAx>
      <c:catAx>
        <c:axId val="804222760"/>
        <c:scaling>
          <c:orientation val="minMax"/>
        </c:scaling>
        <c:delete val="1"/>
        <c:axPos val="b"/>
        <c:numFmt formatCode="General" sourceLinked="1"/>
        <c:majorTickMark val="out"/>
        <c:minorTickMark val="none"/>
        <c:tickLblPos val="nextTo"/>
        <c:crossAx val="804214232"/>
        <c:crosses val="autoZero"/>
        <c:auto val="1"/>
        <c:lblAlgn val="ctr"/>
        <c:lblOffset val="100"/>
        <c:noMultiLvlLbl val="0"/>
      </c:catAx>
    </c:plotArea>
    <c:legend>
      <c:legendPos val="r"/>
      <c:layout>
        <c:manualLayout>
          <c:xMode val="edge"/>
          <c:yMode val="edge"/>
          <c:x val="0.82296812198670444"/>
          <c:y val="0.10099324718877703"/>
          <c:w val="0.1503411075516701"/>
          <c:h val="3.925109361329835E-2"/>
        </c:manualLayout>
      </c:layout>
      <c:overlay val="0"/>
      <c:txPr>
        <a:bodyPr/>
        <a:lstStyle/>
        <a:p>
          <a:pPr>
            <a:defRPr sz="1200">
              <a:solidFill>
                <a:sysClr val="windowText" lastClr="000000"/>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3328195591806106E-2"/>
          <c:y val="0.16426169040759278"/>
          <c:w val="0.92865159676891418"/>
          <c:h val="0.63146877225001941"/>
        </c:manualLayout>
      </c:layout>
      <c:barChart>
        <c:barDir val="col"/>
        <c:grouping val="clustered"/>
        <c:varyColors val="0"/>
        <c:ser>
          <c:idx val="0"/>
          <c:order val="0"/>
          <c:tx>
            <c:strRef>
              <c:f>AP18_D!$G$17</c:f>
              <c:strCache>
                <c:ptCount val="1"/>
                <c:pt idx="0">
                  <c:v>Mujeres</c:v>
                </c:pt>
              </c:strCache>
            </c:strRef>
          </c:tx>
          <c:spPr>
            <a:solidFill>
              <a:schemeClr val="bg2">
                <a:lumMod val="50000"/>
              </a:schemeClr>
            </a:solidFill>
          </c:spPr>
          <c:invertIfNegative val="0"/>
          <c:dLbls>
            <c:spPr>
              <a:noFill/>
              <a:ln>
                <a:noFill/>
              </a:ln>
              <a:effectLst/>
            </c:spPr>
            <c:txPr>
              <a:bodyPr wrap="square" lIns="38100" tIns="19050" rIns="38100" bIns="19050" anchor="ctr">
                <a:spAutoFit/>
              </a:bodyPr>
              <a:lstStyle/>
              <a:p>
                <a:pPr>
                  <a:defRPr sz="1000">
                    <a:solidFill>
                      <a:sysClr val="windowText" lastClr="000000"/>
                    </a:solidFill>
                    <a:latin typeface="+mn-lt"/>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AP18_D!$F$57:$AC$59</c15:sqref>
                  </c15:fullRef>
                </c:ext>
              </c:extLst>
              <c:f>AP18_D!$F$57:$AC$59</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Estudio</c:v>
                  </c:pt>
                  <c:pt idx="4">
                    <c:v>Quehaceres del hogar </c:v>
                  </c:pt>
                  <c:pt idx="8">
                    <c:v>Empleo</c:v>
                  </c:pt>
                  <c:pt idx="12">
                    <c:v>Estudio</c:v>
                  </c:pt>
                  <c:pt idx="16">
                    <c:v>Quehaceres del hogar </c:v>
                  </c:pt>
                  <c:pt idx="20">
                    <c:v>Empleo</c:v>
                  </c:pt>
                </c:lvl>
                <c:lvl>
                  <c:pt idx="0">
                    <c:v>En situación de pobreza</c:v>
                  </c:pt>
                  <c:pt idx="12">
                    <c:v>En situación de no pobreza</c:v>
                  </c:pt>
                </c:lvl>
              </c:multiLvlStrCache>
            </c:multiLvlStrRef>
          </c:cat>
          <c:val>
            <c:numRef>
              <c:extLst>
                <c:ext xmlns:c15="http://schemas.microsoft.com/office/drawing/2012/chart" uri="{02D57815-91ED-43cb-92C2-25804820EDAC}">
                  <c15:fullRef>
                    <c15:sqref>(AP18_D!$G$22,AP18_D!$J$22,AP18_D!$M$22,AP18_D!$P$22,AP18_D!$G$23,AP18_D!$J$23,AP18_D!$M$23,AP18_D!$P$23,AP18_D!$G$24,AP18_D!$J$24,AP18_D!$M$24,AP18_D!$P$24,AP18_D!$G$26,AP18_D!$J$26,AP18_D!$M$26,AP18_D!$P$26,AP18_D!$G$27,AP18_D!$J$27,AP18_D!$M$27,AP18_D!$P$27,AP18_D!$G$28,AP18_D!$J$28,AP18_D!$M$28,AP18_D!$P$28)</c15:sqref>
                  </c15:fullRef>
                </c:ext>
              </c:extLst>
              <c:f>(AP18_D!$G$22,AP18_D!$J$22,AP18_D!$M$22,AP18_D!$P$22,AP18_D!$G$23,AP18_D!$J$23,AP18_D!$M$23,AP18_D!$P$23,AP18_D!$G$24,AP18_D!$J$24,AP18_D!$M$24,AP18_D!$P$24,AP18_D!$G$26,AP18_D!$J$26,AP18_D!$M$26,AP18_D!$P$26,AP18_D!$G$27,AP18_D!$J$27,AP18_D!$M$27,AP18_D!$P$27,AP18_D!$G$28,AP18_D!$J$28,AP18_D!$M$28,AP18_D!$P$28)</c:f>
              <c:numCache>
                <c:formatCode>0.0</c:formatCode>
                <c:ptCount val="24"/>
                <c:pt idx="0">
                  <c:v>68.575997150037296</c:v>
                </c:pt>
                <c:pt idx="1">
                  <c:v>68.969201664774886</c:v>
                </c:pt>
                <c:pt idx="2">
                  <c:v>64.922294351181492</c:v>
                </c:pt>
                <c:pt idx="3">
                  <c:v>69.250521236434651</c:v>
                </c:pt>
                <c:pt idx="4">
                  <c:v>24.684315654463116</c:v>
                </c:pt>
                <c:pt idx="5">
                  <c:v>19.920151343170637</c:v>
                </c:pt>
                <c:pt idx="6">
                  <c:v>26.330502688215091</c:v>
                </c:pt>
                <c:pt idx="7">
                  <c:v>18.716333755710117</c:v>
                </c:pt>
                <c:pt idx="8">
                  <c:v>14.577758455113965</c:v>
                </c:pt>
                <c:pt idx="9">
                  <c:v>14.965327279606507</c:v>
                </c:pt>
                <c:pt idx="10">
                  <c:v>17.675774909118967</c:v>
                </c:pt>
                <c:pt idx="11">
                  <c:v>15.341912796980436</c:v>
                </c:pt>
                <c:pt idx="12">
                  <c:v>81.479735773361242</c:v>
                </c:pt>
                <c:pt idx="13">
                  <c:v>81.500251129792389</c:v>
                </c:pt>
                <c:pt idx="14">
                  <c:v>80.09733874768979</c:v>
                </c:pt>
                <c:pt idx="15">
                  <c:v>81.434934661120991</c:v>
                </c:pt>
                <c:pt idx="16">
                  <c:v>13.107820589515212</c:v>
                </c:pt>
                <c:pt idx="17">
                  <c:v>10.298800702113398</c:v>
                </c:pt>
                <c:pt idx="18">
                  <c:v>16.438230601553077</c:v>
                </c:pt>
                <c:pt idx="19">
                  <c:v>10.407701481437815</c:v>
                </c:pt>
                <c:pt idx="20">
                  <c:v>11.509910795378216</c:v>
                </c:pt>
                <c:pt idx="21">
                  <c:v>11.305565747879688</c:v>
                </c:pt>
                <c:pt idx="22">
                  <c:v>11.479505044052912</c:v>
                </c:pt>
                <c:pt idx="23">
                  <c:v>11.453075532549674</c:v>
                </c:pt>
              </c:numCache>
            </c:numRef>
          </c:val>
          <c:extLst>
            <c:ext xmlns:c16="http://schemas.microsoft.com/office/drawing/2014/chart" uri="{C3380CC4-5D6E-409C-BE32-E72D297353CC}">
              <c16:uniqueId val="{00000000-AA29-4B3D-AB87-0CA66EAD5A3D}"/>
            </c:ext>
          </c:extLst>
        </c:ser>
        <c:dLbls>
          <c:showLegendKey val="0"/>
          <c:showVal val="0"/>
          <c:showCatName val="0"/>
          <c:showSerName val="0"/>
          <c:showPercent val="0"/>
          <c:showBubbleSize val="0"/>
        </c:dLbls>
        <c:gapWidth val="35"/>
        <c:overlap val="-24"/>
        <c:axId val="446943808"/>
        <c:axId val="446945376"/>
      </c:barChart>
      <c:barChart>
        <c:barDir val="col"/>
        <c:grouping val="clustered"/>
        <c:varyColors val="0"/>
        <c:ser>
          <c:idx val="1"/>
          <c:order val="1"/>
          <c:tx>
            <c:strRef>
              <c:f>AP18_D!$F$37</c:f>
              <c:strCache>
                <c:ptCount val="1"/>
                <c:pt idx="0">
                  <c:v>Hombres</c:v>
                </c:pt>
              </c:strCache>
            </c:strRef>
          </c:tx>
          <c:spPr>
            <a:noFill/>
            <a:ln w="19050">
              <a:solidFill>
                <a:srgbClr val="7030A0"/>
              </a:solidFill>
            </a:ln>
          </c:spPr>
          <c:invertIfNegative val="0"/>
          <c:dLbls>
            <c:dLbl>
              <c:idx val="9"/>
              <c:layout>
                <c:manualLayout>
                  <c:x val="0"/>
                  <c:y val="-8.2815734989648039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A29-4B3D-AB87-0CA66EAD5A3D}"/>
                </c:ext>
              </c:extLst>
            </c:dLbl>
            <c:dLbl>
              <c:idx val="10"/>
              <c:layout>
                <c:manualLayout>
                  <c:x val="1.2674128279385312E-3"/>
                  <c:y val="-1.0351966873706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A29-4B3D-AB87-0CA66EAD5A3D}"/>
                </c:ext>
              </c:extLst>
            </c:dLbl>
            <c:dLbl>
              <c:idx val="23"/>
              <c:tx>
                <c:rich>
                  <a:bodyPr/>
                  <a:lstStyle/>
                  <a:p>
                    <a:r>
                      <a:rPr lang="en-US"/>
                      <a:t>23.0</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D1C-4899-84BE-B8475FB8F23C}"/>
                </c:ext>
              </c:extLst>
            </c:dLbl>
            <c:dLbl>
              <c:idx val="26"/>
              <c:layout>
                <c:manualLayout>
                  <c:x val="-1.8591434525381016E-16"/>
                  <c:y val="-1.03519668737060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A29-4B3D-AB87-0CA66EAD5A3D}"/>
                </c:ext>
              </c:extLst>
            </c:dLbl>
            <c:dLbl>
              <c:idx val="27"/>
              <c:layout>
                <c:manualLayout>
                  <c:x val="-1.8591434525381016E-16"/>
                  <c:y val="-1.242236024844720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A29-4B3D-AB87-0CA66EAD5A3D}"/>
                </c:ext>
              </c:extLst>
            </c:dLbl>
            <c:dLbl>
              <c:idx val="28"/>
              <c:layout>
                <c:manualLayout>
                  <c:x val="-1.2676124519467582E-3"/>
                  <c:y val="-1.86335403726708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A29-4B3D-AB87-0CA66EAD5A3D}"/>
                </c:ext>
              </c:extLst>
            </c:dLbl>
            <c:spPr>
              <a:noFill/>
              <a:ln>
                <a:noFill/>
              </a:ln>
              <a:effectLst/>
            </c:spPr>
            <c:txPr>
              <a:bodyPr wrap="square" lIns="38100" tIns="19050" rIns="38100" bIns="19050" anchor="ctr">
                <a:spAutoFit/>
              </a:bodyPr>
              <a:lstStyle/>
              <a:p>
                <a:pPr>
                  <a:defRPr sz="1000" b="0">
                    <a:solidFill>
                      <a:srgbClr val="7030A0"/>
                    </a:solidFill>
                    <a:latin typeface="+mn-lt"/>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AP17_D!$E$73:$P$75</c15:sqref>
                  </c15:fullRef>
                </c:ext>
              </c:extLst>
              <c:f>AP17_D!$E$73:$P$75</c:f>
              <c:multiLvlStrCache>
                <c:ptCount val="12"/>
                <c:lvl>
                  <c:pt idx="0">
                    <c:v>2016</c:v>
                  </c:pt>
                  <c:pt idx="1">
                    <c:v>2018</c:v>
                  </c:pt>
                  <c:pt idx="2">
                    <c:v>2020</c:v>
                  </c:pt>
                  <c:pt idx="3">
                    <c:v>2022</c:v>
                  </c:pt>
                  <c:pt idx="4">
                    <c:v>2016</c:v>
                  </c:pt>
                  <c:pt idx="5">
                    <c:v>2018</c:v>
                  </c:pt>
                  <c:pt idx="6">
                    <c:v>2020</c:v>
                  </c:pt>
                  <c:pt idx="7">
                    <c:v>2022</c:v>
                  </c:pt>
                  <c:pt idx="8">
                    <c:v>2016</c:v>
                  </c:pt>
                  <c:pt idx="9">
                    <c:v>2018</c:v>
                  </c:pt>
                  <c:pt idx="10">
                    <c:v>2020</c:v>
                  </c:pt>
                  <c:pt idx="11">
                    <c:v>2022</c:v>
                  </c:pt>
                </c:lvl>
                <c:lvl>
                  <c:pt idx="0">
                    <c:v>Empleo</c:v>
                  </c:pt>
                  <c:pt idx="4">
                    <c:v>Se dedica a los quehaceres del hogar</c:v>
                  </c:pt>
                  <c:pt idx="8">
                    <c:v>Estudiante</c:v>
                  </c:pt>
                </c:lvl>
                <c:lvl>
                  <c:pt idx="0">
                    <c:v>En situación de pobreza</c:v>
                  </c:pt>
                </c:lvl>
              </c:multiLvlStrCache>
            </c:multiLvlStrRef>
          </c:cat>
          <c:val>
            <c:numRef>
              <c:extLst>
                <c:ext xmlns:c15="http://schemas.microsoft.com/office/drawing/2012/chart" uri="{02D57815-91ED-43cb-92C2-25804820EDAC}">
                  <c15:fullRef>
                    <c15:sqref>(AP18_D!$F$22,AP18_D!$I$22,AP18_D!$L$22,AP18_D!$O$22,AP18_D!$F$23,AP18_D!$I$23,AP18_D!$L$23,AP18_D!$O$23,AP18_D!$F$24,AP18_D!$I$24,AP18_D!$L$24,AP18_D!$O$24,AP18_D!$F$26,AP18_D!$I$26,AP18_D!$L$26,AP18_D!$O$26,AP18_D!$F$27,AP18_D!$I$27,AP18_D!$L$27,AP18_D!$O$27,AP18_D!$F$28,AP18_D!$I$28,AP18_D!$L$28,AP18_D!$L$28,AP18_D!$O$28)</c15:sqref>
                  </c15:fullRef>
                </c:ext>
              </c:extLst>
              <c:f>(AP18_D!$F$22,AP18_D!$I$22,AP18_D!$L$22,AP18_D!$O$22,AP18_D!$F$23,AP18_D!$I$23,AP18_D!$L$23,AP18_D!$O$23,AP18_D!$F$24,AP18_D!$I$24,AP18_D!$L$24,AP18_D!$O$24,AP18_D!$F$26,AP18_D!$I$26,AP18_D!$L$26,AP18_D!$O$26,AP18_D!$F$27,AP18_D!$I$27,AP18_D!$L$27,AP18_D!$O$27,AP18_D!$F$28,AP18_D!$I$28,AP18_D!$L$28,AP18_D!$L$28)</c:f>
              <c:numCache>
                <c:formatCode>0.0</c:formatCode>
                <c:ptCount val="24"/>
                <c:pt idx="0">
                  <c:v>59.844639647912167</c:v>
                </c:pt>
                <c:pt idx="1">
                  <c:v>60.02413161580251</c:v>
                </c:pt>
                <c:pt idx="2">
                  <c:v>54.966053256010113</c:v>
                </c:pt>
                <c:pt idx="3">
                  <c:v>60.55012401100587</c:v>
                </c:pt>
                <c:pt idx="4">
                  <c:v>7.911418515663053</c:v>
                </c:pt>
                <c:pt idx="5">
                  <c:v>4.968250303953706</c:v>
                </c:pt>
                <c:pt idx="6">
                  <c:v>8.8278050650495015</c:v>
                </c:pt>
                <c:pt idx="7">
                  <c:v>7.049250085188695</c:v>
                </c:pt>
                <c:pt idx="8">
                  <c:v>31.843075812030946</c:v>
                </c:pt>
                <c:pt idx="9">
                  <c:v>31.846868892069502</c:v>
                </c:pt>
                <c:pt idx="10">
                  <c:v>34.726051471093186</c:v>
                </c:pt>
                <c:pt idx="11">
                  <c:v>28.246163965775335</c:v>
                </c:pt>
                <c:pt idx="12">
                  <c:v>74.480761585939945</c:v>
                </c:pt>
                <c:pt idx="13">
                  <c:v>73.779938174908764</c:v>
                </c:pt>
                <c:pt idx="14">
                  <c:v>71.308263856573845</c:v>
                </c:pt>
                <c:pt idx="15">
                  <c:v>72.583495763603906</c:v>
                </c:pt>
                <c:pt idx="16">
                  <c:v>5.8321860724622514</c:v>
                </c:pt>
                <c:pt idx="17">
                  <c:v>3.4144408956618717</c:v>
                </c:pt>
                <c:pt idx="18">
                  <c:v>8.4591138227455573</c:v>
                </c:pt>
                <c:pt idx="19">
                  <c:v>3.4799870220896914</c:v>
                </c:pt>
                <c:pt idx="20">
                  <c:v>21.427318059769153</c:v>
                </c:pt>
                <c:pt idx="21">
                  <c:v>22.574632251911051</c:v>
                </c:pt>
                <c:pt idx="22">
                  <c:v>22.949705358681953</c:v>
                </c:pt>
                <c:pt idx="23">
                  <c:v>22.949705358681953</c:v>
                </c:pt>
              </c:numCache>
            </c:numRef>
          </c:val>
          <c:extLst>
            <c:ext xmlns:c16="http://schemas.microsoft.com/office/drawing/2014/chart" uri="{C3380CC4-5D6E-409C-BE32-E72D297353CC}">
              <c16:uniqueId val="{00000006-AA29-4B3D-AB87-0CA66EAD5A3D}"/>
            </c:ext>
          </c:extLst>
        </c:ser>
        <c:dLbls>
          <c:showLegendKey val="0"/>
          <c:showVal val="0"/>
          <c:showCatName val="0"/>
          <c:showSerName val="0"/>
          <c:showPercent val="0"/>
          <c:showBubbleSize val="0"/>
        </c:dLbls>
        <c:gapWidth val="35"/>
        <c:axId val="804222760"/>
        <c:axId val="804214232"/>
      </c:barChart>
      <c:catAx>
        <c:axId val="446943808"/>
        <c:scaling>
          <c:orientation val="minMax"/>
        </c:scaling>
        <c:delete val="0"/>
        <c:axPos val="b"/>
        <c:numFmt formatCode="General" sourceLinked="0"/>
        <c:majorTickMark val="none"/>
        <c:minorTickMark val="none"/>
        <c:tickLblPos val="nextTo"/>
        <c:txPr>
          <a:bodyPr rot="0" vert="horz" anchor="ctr" anchorCtr="1"/>
          <a:lstStyle/>
          <a:p>
            <a:pPr>
              <a:defRPr sz="1050" b="0" i="0" baseline="0"/>
            </a:pPr>
            <a:endParaRPr lang="es-MX"/>
          </a:p>
        </c:txPr>
        <c:crossAx val="446945376"/>
        <c:crosses val="autoZero"/>
        <c:auto val="1"/>
        <c:lblAlgn val="ctr"/>
        <c:lblOffset val="100"/>
        <c:tickLblSkip val="1"/>
        <c:noMultiLvlLbl val="0"/>
      </c:catAx>
      <c:valAx>
        <c:axId val="446945376"/>
        <c:scaling>
          <c:orientation val="minMax"/>
          <c:max val="90"/>
        </c:scaling>
        <c:delete val="0"/>
        <c:axPos val="l"/>
        <c:title>
          <c:tx>
            <c:rich>
              <a:bodyPr/>
              <a:lstStyle/>
              <a:p>
                <a:pPr>
                  <a:defRPr sz="1100" b="0"/>
                </a:pPr>
                <a:r>
                  <a:rPr lang="es-MX" sz="1100" b="0"/>
                  <a:t>Porcentaje</a:t>
                </a:r>
              </a:p>
            </c:rich>
          </c:tx>
          <c:layout>
            <c:manualLayout>
              <c:xMode val="edge"/>
              <c:yMode val="edge"/>
              <c:x val="5.414475209764763E-3"/>
              <c:y val="0.41171890059835314"/>
            </c:manualLayout>
          </c:layout>
          <c:overlay val="0"/>
        </c:title>
        <c:numFmt formatCode="0" sourceLinked="0"/>
        <c:majorTickMark val="none"/>
        <c:minorTickMark val="none"/>
        <c:tickLblPos val="nextTo"/>
        <c:txPr>
          <a:bodyPr/>
          <a:lstStyle/>
          <a:p>
            <a:pPr>
              <a:defRPr sz="1100"/>
            </a:pPr>
            <a:endParaRPr lang="es-MX"/>
          </a:p>
        </c:txPr>
        <c:crossAx val="446943808"/>
        <c:crosses val="autoZero"/>
        <c:crossBetween val="between"/>
      </c:valAx>
      <c:valAx>
        <c:axId val="804214232"/>
        <c:scaling>
          <c:orientation val="minMax"/>
        </c:scaling>
        <c:delete val="1"/>
        <c:axPos val="r"/>
        <c:numFmt formatCode="0.0" sourceLinked="1"/>
        <c:majorTickMark val="out"/>
        <c:minorTickMark val="none"/>
        <c:tickLblPos val="nextTo"/>
        <c:crossAx val="804222760"/>
        <c:crosses val="max"/>
        <c:crossBetween val="between"/>
      </c:valAx>
      <c:catAx>
        <c:axId val="804222760"/>
        <c:scaling>
          <c:orientation val="minMax"/>
        </c:scaling>
        <c:delete val="1"/>
        <c:axPos val="b"/>
        <c:numFmt formatCode="General" sourceLinked="1"/>
        <c:majorTickMark val="out"/>
        <c:minorTickMark val="none"/>
        <c:tickLblPos val="nextTo"/>
        <c:crossAx val="804214232"/>
        <c:crosses val="autoZero"/>
        <c:auto val="1"/>
        <c:lblAlgn val="ctr"/>
        <c:lblOffset val="100"/>
        <c:noMultiLvlLbl val="0"/>
      </c:catAx>
      <c:spPr>
        <a:ln>
          <a:noFill/>
        </a:ln>
      </c:spPr>
    </c:plotArea>
    <c:legend>
      <c:legendPos val="r"/>
      <c:layout>
        <c:manualLayout>
          <c:xMode val="edge"/>
          <c:yMode val="edge"/>
          <c:x val="0.85752063062007367"/>
          <c:y val="8.9676867249204761E-2"/>
          <c:w val="0.12864399272266699"/>
          <c:h val="7.2950072811509323E-2"/>
        </c:manualLayout>
      </c:layout>
      <c:overlay val="0"/>
      <c:txPr>
        <a:bodyPr/>
        <a:lstStyle/>
        <a:p>
          <a:pPr>
            <a:defRPr sz="1200"/>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06333964352017E-2"/>
          <c:y val="0.1522666298849171"/>
          <c:w val="0.93610624891400773"/>
          <c:h val="0.73283011029618217"/>
        </c:manualLayout>
      </c:layout>
      <c:barChart>
        <c:barDir val="col"/>
        <c:grouping val="stacked"/>
        <c:varyColors val="0"/>
        <c:ser>
          <c:idx val="0"/>
          <c:order val="0"/>
          <c:tx>
            <c:v>Mujeres</c:v>
          </c:tx>
          <c:spPr>
            <a:solidFill>
              <a:srgbClr val="B3A2C7"/>
            </a:solidFill>
            <a:ln w="12700">
              <a:solidFill>
                <a:srgbClr val="8064A2"/>
              </a:solidFill>
              <a:prstDash val="solid"/>
            </a:ln>
          </c:spPr>
          <c:invertIfNegative val="0"/>
          <c:dPt>
            <c:idx val="3"/>
            <c:invertIfNegative val="0"/>
            <c:bubble3D val="0"/>
            <c:extLst xmlns:c15="http://schemas.microsoft.com/office/drawing/2012/chart">
              <c:ext xmlns:c16="http://schemas.microsoft.com/office/drawing/2014/chart" uri="{C3380CC4-5D6E-409C-BE32-E72D297353CC}">
                <c16:uniqueId val="{00000001-8182-4772-A9A2-FD0F405E9D00}"/>
              </c:ext>
            </c:extLst>
          </c:dPt>
          <c:dPt>
            <c:idx val="4"/>
            <c:invertIfNegative val="0"/>
            <c:bubble3D val="0"/>
            <c:extLst xmlns:c15="http://schemas.microsoft.com/office/drawing/2012/chart">
              <c:ext xmlns:c16="http://schemas.microsoft.com/office/drawing/2014/chart" uri="{C3380CC4-5D6E-409C-BE32-E72D297353CC}">
                <c16:uniqueId val="{00000003-8182-4772-A9A2-FD0F405E9D00}"/>
              </c:ext>
            </c:extLst>
          </c:dPt>
          <c:dLbls>
            <c:spPr>
              <a:noFill/>
              <a:ln>
                <a:noFill/>
              </a:ln>
              <a:effectLst/>
            </c:spPr>
            <c:txPr>
              <a:bodyPr wrap="square" lIns="38100" tIns="19050" rIns="38100" bIns="19050" anchor="ctr">
                <a:spAutoFit/>
              </a:bodyPr>
              <a:lstStyle/>
              <a:p>
                <a:pPr>
                  <a:defRPr sz="1100">
                    <a:solidFill>
                      <a:sysClr val="windowText" lastClr="000000"/>
                    </a:solidFill>
                    <a:latin typeface="Trebuchet MS" panose="020B0603020202020204" pitchFamily="34" charset="0"/>
                  </a:defRPr>
                </a:pPr>
                <a:endParaRPr lang="es-MX"/>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ING19_G!$Q$9:$X$10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(ING19_D!$F$19,ING19_D!$I$19,ING19_D!$L$19,ING19_D!$O$19,ING19_D!$F$20,ING19_D!$I$20,ING19_D!$L$20,ING19_D!$O$20)</c:f>
              <c:numCache>
                <c:formatCode>0.0</c:formatCode>
                <c:ptCount val="8"/>
                <c:pt idx="0">
                  <c:v>33.764962597559354</c:v>
                </c:pt>
                <c:pt idx="1">
                  <c:v>33.26674501809039</c:v>
                </c:pt>
                <c:pt idx="2">
                  <c:v>33.035359652441727</c:v>
                </c:pt>
                <c:pt idx="3">
                  <c:v>35.624386620978896</c:v>
                </c:pt>
                <c:pt idx="4">
                  <c:v>34.140109231215462</c:v>
                </c:pt>
                <c:pt idx="5">
                  <c:v>35.936674332376299</c:v>
                </c:pt>
                <c:pt idx="6">
                  <c:v>36.685718589979345</c:v>
                </c:pt>
                <c:pt idx="7">
                  <c:v>37.429118746998</c:v>
                </c:pt>
              </c:numCache>
            </c:numRef>
          </c:val>
          <c:extLst xmlns:c15="http://schemas.microsoft.com/office/drawing/2012/chart">
            <c:ext xmlns:c16="http://schemas.microsoft.com/office/drawing/2014/chart" uri="{C3380CC4-5D6E-409C-BE32-E72D297353CC}">
              <c16:uniqueId val="{00000005-8182-4772-A9A2-FD0F405E9D00}"/>
            </c:ext>
          </c:extLst>
        </c:ser>
        <c:ser>
          <c:idx val="4"/>
          <c:order val="1"/>
          <c:tx>
            <c:v>Hombres</c:v>
          </c:tx>
          <c:spPr>
            <a:solidFill>
              <a:srgbClr val="EEECE1"/>
            </a:solidFill>
            <a:ln w="12700">
              <a:solidFill>
                <a:srgbClr val="C9C39F"/>
              </a:solidFill>
              <a:prstDash val="solid"/>
            </a:ln>
          </c:spPr>
          <c:invertIfNegative val="0"/>
          <c:dPt>
            <c:idx val="4"/>
            <c:invertIfNegative val="0"/>
            <c:bubble3D val="0"/>
            <c:extLst>
              <c:ext xmlns:c16="http://schemas.microsoft.com/office/drawing/2014/chart" uri="{C3380CC4-5D6E-409C-BE32-E72D297353CC}">
                <c16:uniqueId val="{00000007-8182-4772-A9A2-FD0F405E9D00}"/>
              </c:ext>
            </c:extLst>
          </c:dPt>
          <c:dLbls>
            <c:spPr>
              <a:noFill/>
              <a:ln>
                <a:noFill/>
              </a:ln>
              <a:effectLst/>
            </c:spPr>
            <c:txPr>
              <a:bodyPr wrap="square" lIns="38100" tIns="19050" rIns="38100" bIns="19050" anchor="ctr">
                <a:spAutoFit/>
              </a:bodyPr>
              <a:lstStyle/>
              <a:p>
                <a:pPr>
                  <a:defRPr sz="1100">
                    <a:solidFill>
                      <a:sysClr val="windowText" lastClr="000000"/>
                    </a:solidFill>
                    <a:latin typeface="Trebuchet MS" panose="020B0603020202020204" pitchFamily="34" charset="0"/>
                  </a:defRPr>
                </a:pPr>
                <a:endParaRPr lang="es-MX"/>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ING19_G!$Q$9:$X$10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(ING19_D!$E$19,ING19_D!$H$19,ING19_D!$K$19,ING19_D!$N$19,ING19_D!$E$20,ING19_D!$H$20,ING19_D!$K$20,ING19_D!$N$20)</c:f>
              <c:numCache>
                <c:formatCode>0.0</c:formatCode>
                <c:ptCount val="8"/>
                <c:pt idx="0">
                  <c:v>66.235037402440497</c:v>
                </c:pt>
                <c:pt idx="1">
                  <c:v>66.733254981909468</c:v>
                </c:pt>
                <c:pt idx="2">
                  <c:v>66.964640347558159</c:v>
                </c:pt>
                <c:pt idx="3">
                  <c:v>64.375613379021004</c:v>
                </c:pt>
                <c:pt idx="4">
                  <c:v>65.859890768784553</c:v>
                </c:pt>
                <c:pt idx="5">
                  <c:v>64.063325667623459</c:v>
                </c:pt>
                <c:pt idx="6">
                  <c:v>63.314281410020648</c:v>
                </c:pt>
                <c:pt idx="7">
                  <c:v>62.570881253001822</c:v>
                </c:pt>
              </c:numCache>
            </c:numRef>
          </c:val>
          <c:extLst>
            <c:ext xmlns:c16="http://schemas.microsoft.com/office/drawing/2014/chart" uri="{C3380CC4-5D6E-409C-BE32-E72D297353CC}">
              <c16:uniqueId val="{00000009-8182-4772-A9A2-FD0F405E9D00}"/>
            </c:ext>
          </c:extLst>
        </c:ser>
        <c:dLbls>
          <c:showLegendKey val="0"/>
          <c:showVal val="1"/>
          <c:showCatName val="0"/>
          <c:showSerName val="0"/>
          <c:showPercent val="0"/>
          <c:showBubbleSize val="0"/>
        </c:dLbls>
        <c:gapWidth val="60"/>
        <c:overlap val="100"/>
        <c:axId val="443098400"/>
        <c:axId val="443098792"/>
        <c:extLst>
          <c:ext xmlns:c15="http://schemas.microsoft.com/office/drawing/2012/chart" uri="{02D57815-91ED-43cb-92C2-25804820EDAC}">
            <c15:filteredBarSeries>
              <c15:ser>
                <c:idx val="8"/>
                <c:order val="2"/>
                <c:tx>
                  <c:v>Brecha1</c:v>
                </c:tx>
                <c:spPr>
                  <a:ln>
                    <a:noFill/>
                  </a:ln>
                </c:spPr>
                <c:invertIfNegative val="0"/>
                <c:dLbls>
                  <c:dLbl>
                    <c:idx val="0"/>
                    <c:tx>
                      <c:rich>
                        <a:bodyPr/>
                        <a:lstStyle/>
                        <a:p>
                          <a:fld id="{3CB07D2D-D9DC-47F4-BA3E-D006EC828135}" type="CELLRANGE">
                            <a:rPr lang="en-US"/>
                            <a:pPr/>
                            <a:t>[CELLRANGE]</a:t>
                          </a:fld>
                          <a:endParaRPr lang="es-MX"/>
                        </a:p>
                      </c:rich>
                    </c:tx>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0A-8182-4772-A9A2-FD0F405E9D00}"/>
                      </c:ext>
                    </c:extLst>
                  </c:dLbl>
                  <c:dLbl>
                    <c:idx val="1"/>
                    <c:tx>
                      <c:rich>
                        <a:bodyPr/>
                        <a:lstStyle/>
                        <a:p>
                          <a:fld id="{643C67D9-928D-4392-AD58-BD82D785F00F}"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0B-8182-4772-A9A2-FD0F405E9D00}"/>
                      </c:ext>
                    </c:extLst>
                  </c:dLbl>
                  <c:dLbl>
                    <c:idx val="2"/>
                    <c:tx>
                      <c:rich>
                        <a:bodyPr/>
                        <a:lstStyle/>
                        <a:p>
                          <a:fld id="{98B14E5A-B39E-4A80-9F9B-3D5DF7C127D9}"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0C-8182-4772-A9A2-FD0F405E9D00}"/>
                      </c:ext>
                    </c:extLst>
                  </c:dLbl>
                  <c:dLbl>
                    <c:idx val="3"/>
                    <c:tx>
                      <c:rich>
                        <a:bodyPr/>
                        <a:lstStyle/>
                        <a:p>
                          <a:fld id="{AA8BCC79-EF4E-4D29-A526-406F3AA09424}"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0D-8182-4772-A9A2-FD0F405E9D00}"/>
                      </c:ext>
                    </c:extLst>
                  </c:dLbl>
                  <c:dLbl>
                    <c:idx val="4"/>
                    <c:tx>
                      <c:rich>
                        <a:bodyPr/>
                        <a:lstStyle/>
                        <a:p>
                          <a:fld id="{90F1CC96-1273-4186-AB79-0CD571A64FFA}"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0E-8182-4772-A9A2-FD0F405E9D00}"/>
                      </c:ext>
                    </c:extLst>
                  </c:dLbl>
                  <c:dLbl>
                    <c:idx val="5"/>
                    <c:tx>
                      <c:rich>
                        <a:bodyPr/>
                        <a:lstStyle/>
                        <a:p>
                          <a:fld id="{5DFB3E4E-315E-4EC0-A9A2-8C1D6EDE8B0D}"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0F-8182-4772-A9A2-FD0F405E9D00}"/>
                      </c:ext>
                    </c:extLst>
                  </c:dLbl>
                  <c:dLbl>
                    <c:idx val="6"/>
                    <c:tx>
                      <c:rich>
                        <a:bodyPr/>
                        <a:lstStyle/>
                        <a:p>
                          <a:fld id="{39C9FF54-F9FB-4D09-8F81-96C8E41FD9E4}"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10-8182-4772-A9A2-FD0F405E9D00}"/>
                      </c:ext>
                    </c:extLst>
                  </c:dLbl>
                  <c:dLbl>
                    <c:idx val="7"/>
                    <c:tx>
                      <c:rich>
                        <a:bodyPr/>
                        <a:lstStyle/>
                        <a:p>
                          <a:fld id="{024B79DB-49C2-47EC-9A4B-A9DEA2FA9FAC}" type="CELLRANGE">
                            <a:rPr lang="es-MX"/>
                            <a:pPr/>
                            <a:t>[CELLRANGE]</a:t>
                          </a:fld>
                          <a:endParaRPr lang="es-MX"/>
                        </a:p>
                      </c:rich>
                    </c:tx>
                    <c:showLegendKey val="0"/>
                    <c:showVal val="0"/>
                    <c:showCatName val="0"/>
                    <c:showSerName val="0"/>
                    <c:showPercent val="0"/>
                    <c:showBubbleSize val="0"/>
                    <c:extLst>
                      <c:ext uri="{CE6537A1-D6FC-4f65-9D91-7224C49458BB}">
                        <c15:dlblFieldTable/>
                        <c15:xForSave val="1"/>
                        <c15:showDataLabelsRange val="1"/>
                      </c:ext>
                      <c:ext xmlns:c16="http://schemas.microsoft.com/office/drawing/2014/chart" uri="{C3380CC4-5D6E-409C-BE32-E72D297353CC}">
                        <c16:uniqueId val="{00000011-8182-4772-A9A2-FD0F405E9D00}"/>
                      </c:ext>
                    </c:extLst>
                  </c:dLbl>
                  <c:spPr>
                    <a:noFill/>
                    <a:ln>
                      <a:noFill/>
                    </a:ln>
                    <a:effectLst/>
                  </c:spPr>
                  <c:txPr>
                    <a:bodyPr rot="-5400000" vert="horz" wrap="square" lIns="38100" tIns="19050" rIns="38100" bIns="19050" anchor="ctr" anchorCtr="0">
                      <a:spAutoFit/>
                    </a:bodyPr>
                    <a:lstStyle/>
                    <a:p>
                      <a:pPr algn="ctr">
                        <a:defRPr sz="1200" b="1">
                          <a:solidFill>
                            <a:srgbClr val="002060"/>
                          </a:solidFill>
                        </a:defRPr>
                      </a:pPr>
                      <a:endParaRPr lang="es-MX"/>
                    </a:p>
                  </c:txPr>
                  <c:showLegendKey val="0"/>
                  <c:showVal val="0"/>
                  <c:showCatName val="0"/>
                  <c:showSerName val="0"/>
                  <c:showPercent val="0"/>
                  <c:showBubbleSize val="0"/>
                  <c:showLeaderLines val="0"/>
                  <c:extLst>
                    <c:ext uri="{CE6537A1-D6FC-4f65-9D91-7224C49458BB}">
                      <c15:showDataLabelsRange val="1"/>
                      <c15:showLeaderLines val="1"/>
                    </c:ext>
                  </c:extLst>
                </c:dLbls>
                <c:cat>
                  <c:multiLvlStrRef>
                    <c:extLst>
                      <c:ext uri="{02D57815-91ED-43cb-92C2-25804820EDAC}">
                        <c15:formulaRef>
                          <c15:sqref>ING19_G!$Q$9:$X$10</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(ING19_D!$D$22:$G$22,ING19_D!$D$23:$G$23)</c15:sqref>
                        </c15:formulaRef>
                      </c:ext>
                    </c:extLst>
                    <c:numCache>
                      <c:formatCode>0.0</c:formatCode>
                      <c:ptCount val="8"/>
                      <c:pt idx="0">
                        <c:v>49.999999999999929</c:v>
                      </c:pt>
                      <c:pt idx="1">
                        <c:v>49.999999999999929</c:v>
                      </c:pt>
                      <c:pt idx="2">
                        <c:v>49.999999999999943</c:v>
                      </c:pt>
                      <c:pt idx="3">
                        <c:v>49.99999999999995</c:v>
                      </c:pt>
                      <c:pt idx="4">
                        <c:v>50.000000000000007</c:v>
                      </c:pt>
                      <c:pt idx="5">
                        <c:v>49.999999999999879</c:v>
                      </c:pt>
                      <c:pt idx="6">
                        <c:v>50</c:v>
                      </c:pt>
                      <c:pt idx="7">
                        <c:v>49.999999999999915</c:v>
                      </c:pt>
                    </c:numCache>
                  </c:numRef>
                </c:val>
                <c:extLst>
                  <c:ext uri="{02D57815-91ED-43cb-92C2-25804820EDAC}">
                    <c15:datalabelsRange>
                      <c15:f>(ING19_D!$I$22:$L$22,ING19_D!$I$23:$L$23)</c15:f>
                      <c15:dlblRangeCache>
                        <c:ptCount val="8"/>
                        <c:pt idx="0">
                          <c:v>-32.5</c:v>
                        </c:pt>
                        <c:pt idx="1">
                          <c:v>-33.5</c:v>
                        </c:pt>
                        <c:pt idx="2">
                          <c:v>-33.9</c:v>
                        </c:pt>
                        <c:pt idx="3">
                          <c:v>-28.8</c:v>
                        </c:pt>
                        <c:pt idx="4">
                          <c:v>-31.7</c:v>
                        </c:pt>
                        <c:pt idx="5">
                          <c:v>-28.1</c:v>
                        </c:pt>
                        <c:pt idx="6">
                          <c:v>-26.6</c:v>
                        </c:pt>
                        <c:pt idx="7">
                          <c:v>-25.1</c:v>
                        </c:pt>
                      </c15:dlblRangeCache>
                    </c15:datalabelsRange>
                  </c:ext>
                  <c:ext xmlns:c16="http://schemas.microsoft.com/office/drawing/2014/chart" uri="{C3380CC4-5D6E-409C-BE32-E72D297353CC}">
                    <c16:uniqueId val="{00000012-8182-4772-A9A2-FD0F405E9D00}"/>
                  </c:ext>
                </c:extLst>
              </c15:ser>
            </c15:filteredBarSeries>
          </c:ext>
        </c:extLst>
      </c:bar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6.5789642148389995E-3"/>
              <c:y val="0.44186020117704128"/>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73258132367600393"/>
          <c:y val="9.7640871664966128E-2"/>
          <c:w val="0.26028167210805964"/>
          <c:h val="4.3543835425394702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8287602344995852E-2"/>
          <c:y val="0.11140118025071763"/>
          <c:w val="0.84053985723858338"/>
          <c:h val="0.75245506643074489"/>
        </c:manualLayout>
      </c:layout>
      <c:lineChart>
        <c:grouping val="standard"/>
        <c:varyColors val="0"/>
        <c:ser>
          <c:idx val="0"/>
          <c:order val="0"/>
          <c:tx>
            <c:v>Preescolar o menos</c:v>
          </c:tx>
          <c:spPr>
            <a:ln w="9525">
              <a:solidFill>
                <a:srgbClr val="C4BD97"/>
              </a:solidFill>
              <a:prstDash val="dash"/>
            </a:ln>
          </c:spPr>
          <c:marker>
            <c:symbol val="circle"/>
            <c:size val="10"/>
            <c:spPr>
              <a:solidFill>
                <a:srgbClr val="C4BD97"/>
              </a:solidFill>
              <a:ln w="9525">
                <a:solidFill>
                  <a:srgbClr val="C4BD97"/>
                </a:solidFill>
              </a:ln>
            </c:spPr>
          </c:marker>
          <c:dPt>
            <c:idx val="3"/>
            <c:bubble3D val="0"/>
            <c:extLst xmlns:c15="http://schemas.microsoft.com/office/drawing/2012/chart">
              <c:ext xmlns:c16="http://schemas.microsoft.com/office/drawing/2014/chart" uri="{C3380CC4-5D6E-409C-BE32-E72D297353CC}">
                <c16:uniqueId val="{00000001-3A6F-42D2-99DD-AE1550CCBF77}"/>
              </c:ext>
            </c:extLst>
          </c:dPt>
          <c:dPt>
            <c:idx val="4"/>
            <c:marker>
              <c:spPr>
                <a:solidFill>
                  <a:srgbClr val="C4BD97"/>
                </a:solidFill>
                <a:ln w="9525">
                  <a:noFill/>
                </a:ln>
              </c:spPr>
            </c:marker>
            <c:bubble3D val="0"/>
            <c:spPr>
              <a:ln w="9525">
                <a:noFill/>
                <a:prstDash val="dash"/>
              </a:ln>
            </c:spPr>
            <c:extLst xmlns:c15="http://schemas.microsoft.com/office/drawing/2012/chart">
              <c:ext xmlns:c16="http://schemas.microsoft.com/office/drawing/2014/chart" uri="{C3380CC4-5D6E-409C-BE32-E72D297353CC}">
                <c16:uniqueId val="{00000003-3A6F-42D2-99DD-AE1550CCBF77}"/>
              </c:ext>
            </c:extLst>
          </c:dPt>
          <c:dLbls>
            <c:dLbl>
              <c:idx val="0"/>
              <c:layout>
                <c:manualLayout>
                  <c:x val="-1.7888985343563476E-2"/>
                  <c:y val="1.64722606978279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8E5-416E-B4EA-4888A82247DD}"/>
                </c:ext>
              </c:extLst>
            </c:dLbl>
            <c:dLbl>
              <c:idx val="1"/>
              <c:layout>
                <c:manualLayout>
                  <c:x val="-1.7888985343563476E-2"/>
                  <c:y val="2.44927995927839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8E5-416E-B4EA-4888A82247DD}"/>
                </c:ext>
              </c:extLst>
            </c:dLbl>
            <c:dLbl>
              <c:idx val="2"/>
              <c:layout>
                <c:manualLayout>
                  <c:x val="-1.8968257913851143E-2"/>
                  <c:y val="2.04825301453058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8E5-416E-B4EA-4888A82247DD}"/>
                </c:ext>
              </c:extLst>
            </c:dLbl>
            <c:dLbl>
              <c:idx val="3"/>
              <c:layout>
                <c:manualLayout>
                  <c:x val="-1.7888985343563556E-2"/>
                  <c:y val="2.44927995927839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A6F-42D2-99DD-AE1550CCBF77}"/>
                </c:ext>
              </c:extLst>
            </c:dLbl>
            <c:dLbl>
              <c:idx val="4"/>
              <c:layout>
                <c:manualLayout>
                  <c:x val="-1.7888985343563476E-2"/>
                  <c:y val="2.24876648690450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A6F-42D2-99DD-AE1550CCBF77}"/>
                </c:ext>
              </c:extLst>
            </c:dLbl>
            <c:dLbl>
              <c:idx val="5"/>
              <c:layout>
                <c:manualLayout>
                  <c:x val="-1.6809712773275851E-2"/>
                  <c:y val="2.04825301453059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8E5-416E-B4EA-4888A82247DD}"/>
                </c:ext>
              </c:extLst>
            </c:dLbl>
            <c:dLbl>
              <c:idx val="6"/>
              <c:layout>
                <c:manualLayout>
                  <c:x val="-1.6809712773275851E-2"/>
                  <c:y val="1.44671259740888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8E5-416E-B4EA-4888A82247DD}"/>
                </c:ext>
              </c:extLst>
            </c:dLbl>
            <c:dLbl>
              <c:idx val="7"/>
              <c:layout>
                <c:manualLayout>
                  <c:x val="-1.7888985343563476E-2"/>
                  <c:y val="2.8503069040261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8E5-416E-B4EA-4888A82247DD}"/>
                </c:ext>
              </c:extLst>
            </c:dLbl>
            <c:spPr>
              <a:noFill/>
              <a:ln>
                <a:noFill/>
              </a:ln>
              <a:effectLst/>
            </c:spPr>
            <c:txPr>
              <a:bodyPr wrap="square" lIns="38100" tIns="19050" rIns="38100" bIns="19050" anchor="ctr">
                <a:spAutoFit/>
              </a:bodyPr>
              <a:lstStyle/>
              <a:p>
                <a:pPr>
                  <a:defRPr sz="1100" b="0">
                    <a:solidFill>
                      <a:sysClr val="windowText" lastClr="000000"/>
                    </a:solidFill>
                    <a:latin typeface="+mn-lt"/>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ING20_G!$R$9:$Y$10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(ING20_D!$E$24:$H$24,ING20_D!$E$29:$H$29)</c:f>
              <c:numCache>
                <c:formatCode>0</c:formatCode>
                <c:ptCount val="8"/>
                <c:pt idx="0">
                  <c:v>48.811546701016958</c:v>
                </c:pt>
                <c:pt idx="1">
                  <c:v>56.254759453173428</c:v>
                </c:pt>
                <c:pt idx="2">
                  <c:v>42.928385328056351</c:v>
                </c:pt>
                <c:pt idx="3">
                  <c:v>44.718978319035244</c:v>
                </c:pt>
                <c:pt idx="4">
                  <c:v>71.771775192544709</c:v>
                </c:pt>
                <c:pt idx="5">
                  <c:v>77.46462185487367</c:v>
                </c:pt>
                <c:pt idx="6">
                  <c:v>72.659097083125218</c:v>
                </c:pt>
                <c:pt idx="7">
                  <c:v>76.190475134886896</c:v>
                </c:pt>
              </c:numCache>
            </c:numRef>
          </c:val>
          <c:smooth val="0"/>
          <c:extLst xmlns:c15="http://schemas.microsoft.com/office/drawing/2012/chart">
            <c:ext xmlns:c16="http://schemas.microsoft.com/office/drawing/2014/chart" uri="{C3380CC4-5D6E-409C-BE32-E72D297353CC}">
              <c16:uniqueId val="{00000005-3A6F-42D2-99DD-AE1550CCBF77}"/>
            </c:ext>
          </c:extLst>
        </c:ser>
        <c:ser>
          <c:idx val="1"/>
          <c:order val="1"/>
          <c:tx>
            <c:v>Básica</c:v>
          </c:tx>
          <c:spPr>
            <a:ln w="9525">
              <a:solidFill>
                <a:srgbClr val="BBA1CB"/>
              </a:solidFill>
              <a:prstDash val="lgDashDotDot"/>
            </a:ln>
          </c:spPr>
          <c:marker>
            <c:symbol val="triangle"/>
            <c:size val="10"/>
            <c:spPr>
              <a:solidFill>
                <a:srgbClr val="8064A2">
                  <a:lumMod val="60000"/>
                  <a:lumOff val="40000"/>
                </a:srgbClr>
              </a:solidFill>
              <a:ln w="9525">
                <a:solidFill>
                  <a:srgbClr val="BBA1CB"/>
                </a:solidFill>
                <a:prstDash val="lgDashDot"/>
              </a:ln>
            </c:spPr>
          </c:marker>
          <c:dPt>
            <c:idx val="3"/>
            <c:bubble3D val="0"/>
            <c:extLst xmlns:c15="http://schemas.microsoft.com/office/drawing/2012/chart">
              <c:ext xmlns:c16="http://schemas.microsoft.com/office/drawing/2014/chart" uri="{C3380CC4-5D6E-409C-BE32-E72D297353CC}">
                <c16:uniqueId val="{00000013-3A6F-42D2-99DD-AE1550CCBF77}"/>
              </c:ext>
            </c:extLst>
          </c:dPt>
          <c:dPt>
            <c:idx val="4"/>
            <c:marker>
              <c:spPr>
                <a:solidFill>
                  <a:srgbClr val="8064A2">
                    <a:lumMod val="60000"/>
                    <a:lumOff val="40000"/>
                  </a:srgbClr>
                </a:solidFill>
                <a:ln w="9525">
                  <a:noFill/>
                  <a:prstDash val="lgDashDot"/>
                </a:ln>
              </c:spPr>
            </c:marker>
            <c:bubble3D val="0"/>
            <c:spPr>
              <a:ln w="9525">
                <a:noFill/>
                <a:prstDash val="lgDashDotDot"/>
              </a:ln>
            </c:spPr>
            <c:extLst xmlns:c15="http://schemas.microsoft.com/office/drawing/2012/chart">
              <c:ext xmlns:c16="http://schemas.microsoft.com/office/drawing/2014/chart" uri="{C3380CC4-5D6E-409C-BE32-E72D297353CC}">
                <c16:uniqueId val="{00000015-3A6F-42D2-99DD-AE1550CCBF77}"/>
              </c:ext>
            </c:extLst>
          </c:dPt>
          <c:dLbls>
            <c:dLbl>
              <c:idx val="0"/>
              <c:layout>
                <c:manualLayout>
                  <c:x val="-1.6411924119241191E-2"/>
                  <c:y val="2.22911398383676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FDA-484B-9532-C6AAEF54C79C}"/>
                </c:ext>
              </c:extLst>
            </c:dLbl>
            <c:dLbl>
              <c:idx val="2"/>
              <c:layout>
                <c:manualLayout>
                  <c:x val="-2.9420054200542004E-2"/>
                  <c:y val="-6.079401774100317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FDA-484B-9532-C6AAEF54C79C}"/>
                </c:ext>
              </c:extLst>
            </c:dLbl>
            <c:dLbl>
              <c:idx val="3"/>
              <c:layout>
                <c:manualLayout>
                  <c:x val="-3.1588075880758806E-2"/>
                  <c:y val="2.026467258033426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A6F-42D2-99DD-AE1550CCBF77}"/>
                </c:ext>
              </c:extLst>
            </c:dLbl>
            <c:spPr>
              <a:noFill/>
              <a:ln>
                <a:noFill/>
              </a:ln>
              <a:effectLst/>
            </c:spPr>
            <c:txPr>
              <a:bodyPr wrap="square" lIns="38100" tIns="19050" rIns="38100" bIns="19050" anchor="ctr">
                <a:spAutoFit/>
              </a:bodyPr>
              <a:lstStyle/>
              <a:p>
                <a:pPr>
                  <a:defRPr sz="1000">
                    <a:solidFill>
                      <a:sysClr val="windowText" lastClr="000000"/>
                    </a:solidFill>
                    <a:latin typeface="+mn-lt"/>
                  </a:defRPr>
                </a:pPr>
                <a:endParaRPr lang="es-MX"/>
              </a:p>
            </c:txPr>
            <c:dLblPos val="l"/>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ING20_G!$R$9:$Y$10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(ING20_D!$E$25:$H$25,ING20_D!$E$30:$H$30)</c:f>
              <c:numCache>
                <c:formatCode>0</c:formatCode>
                <c:ptCount val="8"/>
                <c:pt idx="0">
                  <c:v>76.927566715102017</c:v>
                </c:pt>
                <c:pt idx="1">
                  <c:v>72.934566418896466</c:v>
                </c:pt>
                <c:pt idx="2">
                  <c:v>69.735025176583392</c:v>
                </c:pt>
                <c:pt idx="3">
                  <c:v>75.080490514237653</c:v>
                </c:pt>
                <c:pt idx="4">
                  <c:v>81.343218741237649</c:v>
                </c:pt>
                <c:pt idx="5">
                  <c:v>82.036420313254538</c:v>
                </c:pt>
                <c:pt idx="6">
                  <c:v>81.0443560133223</c:v>
                </c:pt>
                <c:pt idx="7">
                  <c:v>81.337737603471865</c:v>
                </c:pt>
              </c:numCache>
            </c:numRef>
          </c:val>
          <c:smooth val="0"/>
          <c:extLst xmlns:c15="http://schemas.microsoft.com/office/drawing/2012/chart">
            <c:ext xmlns:c16="http://schemas.microsoft.com/office/drawing/2014/chart" uri="{C3380CC4-5D6E-409C-BE32-E72D297353CC}">
              <c16:uniqueId val="{00000016-3A6F-42D2-99DD-AE1550CCBF77}"/>
            </c:ext>
          </c:extLst>
        </c:ser>
        <c:ser>
          <c:idx val="3"/>
          <c:order val="2"/>
          <c:tx>
            <c:v>Media superior</c:v>
          </c:tx>
          <c:spPr>
            <a:ln w="9525">
              <a:solidFill>
                <a:srgbClr val="9BBB59"/>
              </a:solidFill>
              <a:prstDash val="sysDash"/>
            </a:ln>
          </c:spPr>
          <c:marker>
            <c:symbol val="square"/>
            <c:size val="10"/>
            <c:spPr>
              <a:solidFill>
                <a:srgbClr val="9BBB59">
                  <a:lumMod val="60000"/>
                  <a:lumOff val="40000"/>
                </a:srgbClr>
              </a:solidFill>
              <a:ln w="9525">
                <a:solidFill>
                  <a:srgbClr val="9BBB59"/>
                </a:solidFill>
                <a:prstDash val="sysDash"/>
              </a:ln>
            </c:spPr>
          </c:marker>
          <c:dPt>
            <c:idx val="0"/>
            <c:bubble3D val="0"/>
            <c:extLst>
              <c:ext xmlns:c16="http://schemas.microsoft.com/office/drawing/2014/chart" uri="{C3380CC4-5D6E-409C-BE32-E72D297353CC}">
                <c16:uniqueId val="{00000018-BFDA-484B-9532-C6AAEF54C79C}"/>
              </c:ext>
            </c:extLst>
          </c:dPt>
          <c:dPt>
            <c:idx val="4"/>
            <c:marker>
              <c:spPr>
                <a:solidFill>
                  <a:srgbClr val="9BBB59">
                    <a:lumMod val="60000"/>
                    <a:lumOff val="40000"/>
                  </a:srgbClr>
                </a:solidFill>
                <a:ln w="9525">
                  <a:noFill/>
                  <a:prstDash val="sysDash"/>
                </a:ln>
              </c:spPr>
            </c:marker>
            <c:bubble3D val="0"/>
            <c:spPr>
              <a:ln w="9525">
                <a:noFill/>
                <a:prstDash val="sysDash"/>
              </a:ln>
            </c:spPr>
            <c:extLst>
              <c:ext xmlns:c16="http://schemas.microsoft.com/office/drawing/2014/chart" uri="{C3380CC4-5D6E-409C-BE32-E72D297353CC}">
                <c16:uniqueId val="{00000018-3A6F-42D2-99DD-AE1550CCBF77}"/>
              </c:ext>
            </c:extLst>
          </c:dPt>
          <c:dLbls>
            <c:dLbl>
              <c:idx val="4"/>
              <c:layout>
                <c:manualLayout>
                  <c:x val="5.5507360330832312E-4"/>
                  <c:y val="2.8862704796019482E-3"/>
                </c:manualLayout>
              </c:layout>
              <c:spPr>
                <a:noFill/>
                <a:ln>
                  <a:noFill/>
                </a:ln>
                <a:effectLst/>
              </c:spPr>
              <c:txPr>
                <a:bodyPr wrap="square" lIns="38100" tIns="19050" rIns="38100" bIns="19050" anchor="ctr">
                  <a:noAutofit/>
                </a:bodyPr>
                <a:lstStyle/>
                <a:p>
                  <a:pPr>
                    <a:defRPr b="0">
                      <a:solidFill>
                        <a:sysClr val="windowText" lastClr="000000"/>
                      </a:solidFill>
                      <a:latin typeface="+mn-lt"/>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3046169955572023E-2"/>
                      <c:h val="3.861137115273696E-2"/>
                    </c:manualLayout>
                  </c15:layout>
                </c:ext>
                <c:ext xmlns:c16="http://schemas.microsoft.com/office/drawing/2014/chart" uri="{C3380CC4-5D6E-409C-BE32-E72D297353CC}">
                  <c16:uniqueId val="{00000018-3A6F-42D2-99DD-AE1550CCBF77}"/>
                </c:ext>
              </c:extLst>
            </c:dLbl>
            <c:spPr>
              <a:noFill/>
              <a:ln>
                <a:noFill/>
              </a:ln>
              <a:effectLst/>
            </c:spPr>
            <c:txPr>
              <a:bodyPr wrap="square" lIns="38100" tIns="19050" rIns="38100" bIns="19050" anchor="ctr">
                <a:spAutoFit/>
              </a:bodyPr>
              <a:lstStyle/>
              <a:p>
                <a:pPr>
                  <a:defRPr b="0">
                    <a:solidFill>
                      <a:sysClr val="windowText" lastClr="000000"/>
                    </a:solidFill>
                    <a:latin typeface="+mn-lt"/>
                  </a:defRPr>
                </a:pPr>
                <a:endParaRPr lang="es-MX"/>
              </a:p>
            </c:txPr>
            <c:dLblPos val="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ING20_G!$R$9:$Y$10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(ING20_D!$E$26:$H$26,ING20_D!$E$31:$H$31)</c:f>
              <c:numCache>
                <c:formatCode>0</c:formatCode>
                <c:ptCount val="8"/>
                <c:pt idx="0">
                  <c:v>79.426508141733819</c:v>
                </c:pt>
                <c:pt idx="1">
                  <c:v>77.291634991146097</c:v>
                </c:pt>
                <c:pt idx="2">
                  <c:v>79.115745574129164</c:v>
                </c:pt>
                <c:pt idx="3">
                  <c:v>84.564295315827124</c:v>
                </c:pt>
                <c:pt idx="4">
                  <c:v>88.704854658296995</c:v>
                </c:pt>
                <c:pt idx="5">
                  <c:v>87.854261838057624</c:v>
                </c:pt>
                <c:pt idx="6">
                  <c:v>89.013315995715374</c:v>
                </c:pt>
                <c:pt idx="7">
                  <c:v>87.51639936847522</c:v>
                </c:pt>
              </c:numCache>
            </c:numRef>
          </c:val>
          <c:smooth val="0"/>
          <c:extLst>
            <c:ext xmlns:c16="http://schemas.microsoft.com/office/drawing/2014/chart" uri="{C3380CC4-5D6E-409C-BE32-E72D297353CC}">
              <c16:uniqueId val="{00000019-3A6F-42D2-99DD-AE1550CCBF77}"/>
            </c:ext>
          </c:extLst>
        </c:ser>
        <c:ser>
          <c:idx val="9"/>
          <c:order val="3"/>
          <c:tx>
            <c:v>Superior</c:v>
          </c:tx>
          <c:spPr>
            <a:ln w="9525">
              <a:solidFill>
                <a:srgbClr val="7030A0"/>
              </a:solidFill>
              <a:prstDash val="lgDash"/>
            </a:ln>
          </c:spPr>
          <c:marker>
            <c:symbol val="circle"/>
            <c:size val="10"/>
            <c:spPr>
              <a:solidFill>
                <a:srgbClr val="7030A0"/>
              </a:solidFill>
              <a:ln w="9525">
                <a:solidFill>
                  <a:srgbClr val="7030A0"/>
                </a:solidFill>
                <a:prstDash val="lgDash"/>
              </a:ln>
            </c:spPr>
          </c:marker>
          <c:dPt>
            <c:idx val="3"/>
            <c:bubble3D val="0"/>
            <c:extLst>
              <c:ext xmlns:c16="http://schemas.microsoft.com/office/drawing/2014/chart" uri="{C3380CC4-5D6E-409C-BE32-E72D297353CC}">
                <c16:uniqueId val="{0000001A-3A6F-42D2-99DD-AE1550CCBF77}"/>
              </c:ext>
            </c:extLst>
          </c:dPt>
          <c:dPt>
            <c:idx val="4"/>
            <c:marker>
              <c:spPr>
                <a:solidFill>
                  <a:srgbClr val="7030A0"/>
                </a:solidFill>
                <a:ln w="9525">
                  <a:noFill/>
                  <a:prstDash val="lgDash"/>
                </a:ln>
              </c:spPr>
            </c:marker>
            <c:bubble3D val="0"/>
            <c:spPr>
              <a:ln w="9525">
                <a:noFill/>
                <a:prstDash val="lgDash"/>
              </a:ln>
            </c:spPr>
            <c:extLst>
              <c:ext xmlns:c16="http://schemas.microsoft.com/office/drawing/2014/chart" uri="{C3380CC4-5D6E-409C-BE32-E72D297353CC}">
                <c16:uniqueId val="{0000001C-3A6F-42D2-99DD-AE1550CCBF77}"/>
              </c:ext>
            </c:extLst>
          </c:dPt>
          <c:dLbls>
            <c:dLbl>
              <c:idx val="1"/>
              <c:layout>
                <c:manualLayout>
                  <c:x val="-2.772361991336449E-2"/>
                  <c:y val="1.78025946439991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A6F-42D2-99DD-AE1550CCBF77}"/>
                </c:ext>
              </c:extLst>
            </c:dLbl>
            <c:dLbl>
              <c:idx val="5"/>
              <c:layout>
                <c:manualLayout>
                  <c:x val="-6.2334891065446082E-4"/>
                  <c:y val="-1.0567946968468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3F2-4BC8-8BCE-270317EC2223}"/>
                </c:ext>
              </c:extLst>
            </c:dLbl>
            <c:spPr>
              <a:noFill/>
              <a:ln>
                <a:noFill/>
              </a:ln>
              <a:effectLst/>
            </c:spPr>
            <c:txPr>
              <a:bodyPr wrap="square" lIns="38100" tIns="19050" rIns="38100" bIns="19050" anchor="ctr">
                <a:spAutoFit/>
              </a:bodyPr>
              <a:lstStyle/>
              <a:p>
                <a:pPr>
                  <a:defRPr sz="900">
                    <a:solidFill>
                      <a:sysClr val="windowText" lastClr="000000"/>
                    </a:solidFill>
                    <a:latin typeface="Trebuchet MS" panose="020B0603020202020204" pitchFamily="34" charset="0"/>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a:noFill/>
                    </a:ln>
                  </c:spPr>
                </c15:leaderLines>
              </c:ext>
            </c:extLst>
          </c:dLbls>
          <c:cat>
            <c:multiLvlStrRef>
              <c:f>ING20_G!$R$9:$Y$10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(ING20_D!$E$27:$H$27,ING20_D!$E$32:$H$32)</c:f>
              <c:numCache>
                <c:formatCode>0</c:formatCode>
                <c:ptCount val="8"/>
                <c:pt idx="0">
                  <c:v>79.332821711303993</c:v>
                </c:pt>
                <c:pt idx="1">
                  <c:v>68.214092677050473</c:v>
                </c:pt>
                <c:pt idx="2">
                  <c:v>86.778169308230062</c:v>
                </c:pt>
                <c:pt idx="3">
                  <c:v>93.819106057051826</c:v>
                </c:pt>
                <c:pt idx="4">
                  <c:v>89.725129841459449</c:v>
                </c:pt>
                <c:pt idx="5">
                  <c:v>96.435249097583892</c:v>
                </c:pt>
                <c:pt idx="6">
                  <c:v>92.959708765646354</c:v>
                </c:pt>
                <c:pt idx="7">
                  <c:v>90.161684339690993</c:v>
                </c:pt>
              </c:numCache>
            </c:numRef>
          </c:val>
          <c:smooth val="0"/>
          <c:extLst>
            <c:ext xmlns:c16="http://schemas.microsoft.com/office/drawing/2014/chart" uri="{C3380CC4-5D6E-409C-BE32-E72D297353CC}">
              <c16:uniqueId val="{0000001D-3A6F-42D2-99DD-AE1550CCBF77}"/>
            </c:ext>
          </c:extLst>
        </c:ser>
        <c:dLbls>
          <c:showLegendKey val="0"/>
          <c:showVal val="1"/>
          <c:showCatName val="0"/>
          <c:showSerName val="0"/>
          <c:showPercent val="0"/>
          <c:showBubbleSize val="0"/>
        </c:dLbls>
        <c:hiLowLines>
          <c:spPr>
            <a:ln>
              <a:noFill/>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b="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Pesos percibidos por mujeres por cada cien pesos percibidos por hombres</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2.1680216802168022E-3"/>
              <c:y val="0.10767960882480219"/>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90052735637282832"/>
          <c:y val="0.11579968798840622"/>
          <c:w val="9.9472643627171661E-2"/>
          <c:h val="0.54324957185637113"/>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8150781176636551E-2"/>
          <c:y val="0.13152324309703362"/>
          <c:w val="0.93786763784201577"/>
          <c:h val="0.70837510939802151"/>
        </c:manualLayout>
      </c:layout>
      <c:lineChart>
        <c:grouping val="standard"/>
        <c:varyColors val="0"/>
        <c:ser>
          <c:idx val="0"/>
          <c:order val="0"/>
          <c:tx>
            <c:v>Razón</c:v>
          </c:tx>
          <c:spPr>
            <a:ln w="12700">
              <a:solidFill>
                <a:srgbClr val="002060"/>
              </a:solidFill>
              <a:prstDash val="dash"/>
            </a:ln>
          </c:spPr>
          <c:marker>
            <c:symbol val="circle"/>
            <c:size val="12"/>
            <c:spPr>
              <a:solidFill>
                <a:srgbClr val="002060"/>
              </a:solidFill>
              <a:ln w="12700">
                <a:solidFill>
                  <a:srgbClr val="002060"/>
                </a:solidFill>
                <a:prstDash val="dash"/>
              </a:ln>
            </c:spPr>
          </c:marker>
          <c:dPt>
            <c:idx val="4"/>
            <c:marker>
              <c:spPr>
                <a:solidFill>
                  <a:srgbClr val="002060"/>
                </a:solidFill>
                <a:ln w="12700">
                  <a:noFill/>
                  <a:prstDash val="dash"/>
                </a:ln>
              </c:spPr>
            </c:marker>
            <c:bubble3D val="0"/>
            <c:spPr>
              <a:ln w="12700">
                <a:noFill/>
                <a:prstDash val="dash"/>
              </a:ln>
            </c:spPr>
            <c:extLst>
              <c:ext xmlns:c16="http://schemas.microsoft.com/office/drawing/2014/chart" uri="{C3380CC4-5D6E-409C-BE32-E72D297353CC}">
                <c16:uniqueId val="{0000002D-213C-4741-B817-67F5860F3429}"/>
              </c:ext>
            </c:extLst>
          </c:dPt>
          <c:dLbls>
            <c:spPr>
              <a:noFill/>
              <a:ln>
                <a:noFill/>
              </a:ln>
              <a:effectLst/>
            </c:spPr>
            <c:txPr>
              <a:bodyPr wrap="square" lIns="38100" tIns="19050" rIns="38100" bIns="19050" anchor="ctr">
                <a:spAutoFit/>
              </a:bodyPr>
              <a:lstStyle/>
              <a:p>
                <a:pPr>
                  <a:defRPr sz="1100" b="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ING20_G!$R$9:$Y$10</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(ING20_D!$E$28:$H$28,ING20_D!$E$33:$H$33)</c:f>
              <c:numCache>
                <c:formatCode>0</c:formatCode>
                <c:ptCount val="8"/>
                <c:pt idx="0">
                  <c:v>77.783668933169295</c:v>
                </c:pt>
                <c:pt idx="1">
                  <c:v>73.453934003981644</c:v>
                </c:pt>
                <c:pt idx="2">
                  <c:v>71.742834691666829</c:v>
                </c:pt>
                <c:pt idx="3">
                  <c:v>77.33306555259685</c:v>
                </c:pt>
                <c:pt idx="4">
                  <c:v>89.779259515027945</c:v>
                </c:pt>
                <c:pt idx="5">
                  <c:v>90.612457859640458</c:v>
                </c:pt>
                <c:pt idx="6">
                  <c:v>92.612321211338809</c:v>
                </c:pt>
                <c:pt idx="7">
                  <c:v>90.206261302261524</c:v>
                </c:pt>
              </c:numCache>
            </c:numRef>
          </c:val>
          <c:smooth val="0"/>
          <c:extLst>
            <c:ext xmlns:c16="http://schemas.microsoft.com/office/drawing/2014/chart" uri="{C3380CC4-5D6E-409C-BE32-E72D297353CC}">
              <c16:uniqueId val="{0000002C-213C-4741-B817-67F5860F3429}"/>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r>
                  <a:rPr lang="es-MX" sz="1100" b="0" i="0" u="none" strike="noStrike" kern="1200" baseline="0">
                    <a:solidFill>
                      <a:srgbClr val="002060"/>
                    </a:solidFill>
                    <a:latin typeface="Trebuchet MS" pitchFamily="34" charset="0"/>
                  </a:rPr>
                  <a:t>Pesos percibidos por mujeres por cada cien pesos percibidos por hombres</a:t>
                </a:r>
              </a:p>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rgbClr val="002060"/>
                    </a:solidFill>
                    <a:latin typeface="Trebuchet MS" pitchFamily="34" charset="0"/>
                    <a:ea typeface="+mn-ea"/>
                    <a:cs typeface="+mn-cs"/>
                  </a:defRPr>
                </a:pPr>
                <a:endParaRPr lang="en-US" sz="1100" b="0">
                  <a:solidFill>
                    <a:srgbClr val="002060"/>
                  </a:solidFill>
                </a:endParaRPr>
              </a:p>
            </c:rich>
          </c:tx>
          <c:layout>
            <c:manualLayout>
              <c:xMode val="edge"/>
              <c:yMode val="edge"/>
              <c:x val="3.8684698166978758E-3"/>
              <c:y val="0.11345029981234907"/>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719312665712751E-2"/>
          <c:y val="0.14657006176579276"/>
          <c:w val="0.91950885010980254"/>
          <c:h val="0.68069153906871616"/>
        </c:manualLayout>
      </c:layout>
      <c:barChart>
        <c:barDir val="col"/>
        <c:grouping val="stacked"/>
        <c:varyColors val="0"/>
        <c:ser>
          <c:idx val="0"/>
          <c:order val="0"/>
          <c:tx>
            <c:v>Indirectas</c:v>
          </c:tx>
          <c:spPr>
            <a:solidFill>
              <a:srgbClr val="B3A2C7"/>
            </a:solidFill>
            <a:ln w="12700">
              <a:solidFill>
                <a:srgbClr val="8064A2"/>
              </a:solidFill>
              <a:prstDash val="solid"/>
            </a:ln>
          </c:spPr>
          <c:invertIfNegative val="0"/>
          <c:dPt>
            <c:idx val="3"/>
            <c:invertIfNegative val="0"/>
            <c:bubble3D val="0"/>
            <c:extLst xmlns:c15="http://schemas.microsoft.com/office/drawing/2012/chart">
              <c:ext xmlns:c16="http://schemas.microsoft.com/office/drawing/2014/chart" uri="{C3380CC4-5D6E-409C-BE32-E72D297353CC}">
                <c16:uniqueId val="{00000001-3613-4869-A6AB-2848FFBD9E75}"/>
              </c:ext>
            </c:extLst>
          </c:dPt>
          <c:dPt>
            <c:idx val="4"/>
            <c:invertIfNegative val="0"/>
            <c:bubble3D val="0"/>
            <c:extLst xmlns:c15="http://schemas.microsoft.com/office/drawing/2012/chart">
              <c:ext xmlns:c16="http://schemas.microsoft.com/office/drawing/2014/chart" uri="{C3380CC4-5D6E-409C-BE32-E72D297353CC}">
                <c16:uniqueId val="{00000003-3613-4869-A6AB-2848FFBD9E75}"/>
              </c:ext>
            </c:extLst>
          </c:dPt>
          <c:dLbls>
            <c:dLbl>
              <c:idx val="8"/>
              <c:layout>
                <c:manualLayout>
                  <c:x val="-8.1904304292768711E-5"/>
                  <c:y val="-2.67057635755135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A8B7-4FF2-9BF5-0848894DFDC2}"/>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ct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ING21_G!$Q$1:$AF$3</c:f>
              <c:multiLvlStrCache>
                <c:ptCount val="16"/>
                <c:lvl>
                  <c:pt idx="0">
                    <c:v>H </c:v>
                  </c:pt>
                  <c:pt idx="1">
                    <c:v>M</c:v>
                  </c:pt>
                  <c:pt idx="2">
                    <c:v>H </c:v>
                  </c:pt>
                  <c:pt idx="3">
                    <c:v>M</c:v>
                  </c:pt>
                  <c:pt idx="4">
                    <c:v>H </c:v>
                  </c:pt>
                  <c:pt idx="5">
                    <c:v>M</c:v>
                  </c:pt>
                  <c:pt idx="6">
                    <c:v>H </c:v>
                  </c:pt>
                  <c:pt idx="7">
                    <c:v>M</c:v>
                  </c:pt>
                  <c:pt idx="8">
                    <c:v>H </c:v>
                  </c:pt>
                  <c:pt idx="9">
                    <c:v>M</c:v>
                  </c:pt>
                  <c:pt idx="10">
                    <c:v>H </c:v>
                  </c:pt>
                  <c:pt idx="11">
                    <c:v>M</c:v>
                  </c:pt>
                  <c:pt idx="12">
                    <c:v>H </c:v>
                  </c:pt>
                  <c:pt idx="13">
                    <c:v>M</c:v>
                  </c:pt>
                  <c:pt idx="14">
                    <c:v>H </c:v>
                  </c:pt>
                  <c:pt idx="15">
                    <c:v>M</c:v>
                  </c:pt>
                </c:lvl>
                <c:lvl>
                  <c:pt idx="0">
                    <c:v>2016</c:v>
                  </c:pt>
                  <c:pt idx="2">
                    <c:v>2018</c:v>
                  </c:pt>
                  <c:pt idx="4">
                    <c:v>2020</c:v>
                  </c:pt>
                  <c:pt idx="6">
                    <c:v>2022</c:v>
                  </c:pt>
                  <c:pt idx="8">
                    <c:v>2016</c:v>
                  </c:pt>
                  <c:pt idx="10">
                    <c:v>2018</c:v>
                  </c:pt>
                  <c:pt idx="12">
                    <c:v>2020</c:v>
                  </c:pt>
                  <c:pt idx="14">
                    <c:v>2022</c:v>
                  </c:pt>
                </c:lvl>
                <c:lvl>
                  <c:pt idx="0">
                    <c:v>En situación de pobreza </c:v>
                  </c:pt>
                  <c:pt idx="8">
                    <c:v>En situación de no pobreza </c:v>
                  </c:pt>
                </c:lvl>
              </c:multiLvlStrCache>
            </c:multiLvlStrRef>
          </c:cat>
          <c:val>
            <c:numRef>
              <c:f>(ING21_D!$F$24:$G$24,ING21_D!$I$24:$J$24,ING21_D!$L$24:$M$24,ING21_D!$O$24:$P$24,ING21_D!$F$26:$G$26,ING21_D!$I$26:$J$26,ING21_D!$L$26:$M$26,ING21_D!$O$26:$P$26)</c:f>
              <c:numCache>
                <c:formatCode>0.0</c:formatCode>
                <c:ptCount val="16"/>
                <c:pt idx="0">
                  <c:v>6.6263047469996668</c:v>
                </c:pt>
                <c:pt idx="1">
                  <c:v>30.334366009391079</c:v>
                </c:pt>
                <c:pt idx="2">
                  <c:v>5.5019155037023895</c:v>
                </c:pt>
                <c:pt idx="3">
                  <c:v>27.790824642751133</c:v>
                </c:pt>
                <c:pt idx="4">
                  <c:v>7.2451777563035886</c:v>
                </c:pt>
                <c:pt idx="5">
                  <c:v>28.455953108496367</c:v>
                </c:pt>
                <c:pt idx="6">
                  <c:v>7.6007579208100697</c:v>
                </c:pt>
                <c:pt idx="7">
                  <c:v>30.147283840145978</c:v>
                </c:pt>
                <c:pt idx="8">
                  <c:v>2.1587296224101249</c:v>
                </c:pt>
                <c:pt idx="9">
                  <c:v>8.5349473927113078</c:v>
                </c:pt>
                <c:pt idx="10">
                  <c:v>2.0468065288087516</c:v>
                </c:pt>
                <c:pt idx="11">
                  <c:v>8.1558198520325025</c:v>
                </c:pt>
                <c:pt idx="12">
                  <c:v>2.9173270212688758</c:v>
                </c:pt>
                <c:pt idx="13">
                  <c:v>9.3104885678448017</c:v>
                </c:pt>
                <c:pt idx="14">
                  <c:v>3.0329054206828627</c:v>
                </c:pt>
                <c:pt idx="15">
                  <c:v>10.695899066716002</c:v>
                </c:pt>
              </c:numCache>
            </c:numRef>
          </c:val>
          <c:extLst xmlns:c15="http://schemas.microsoft.com/office/drawing/2012/chart">
            <c:ext xmlns:c16="http://schemas.microsoft.com/office/drawing/2014/chart" uri="{C3380CC4-5D6E-409C-BE32-E72D297353CC}">
              <c16:uniqueId val="{00000004-3613-4869-A6AB-2848FFBD9E75}"/>
            </c:ext>
          </c:extLst>
        </c:ser>
        <c:ser>
          <c:idx val="1"/>
          <c:order val="1"/>
          <c:tx>
            <c:v>Directas</c:v>
          </c:tx>
          <c:spPr>
            <a:solidFill>
              <a:srgbClr val="EEECE1"/>
            </a:solidFill>
            <a:ln w="12700">
              <a:solidFill>
                <a:srgbClr val="EEECE1">
                  <a:lumMod val="75000"/>
                </a:srgbClr>
              </a:solidFill>
              <a:prstDash val="solid"/>
            </a:ln>
          </c:spPr>
          <c:invertIfNegative val="0"/>
          <c:dPt>
            <c:idx val="3"/>
            <c:invertIfNegative val="0"/>
            <c:bubble3D val="0"/>
            <c:extLst xmlns:c15="http://schemas.microsoft.com/office/drawing/2012/chart">
              <c:ext xmlns:c16="http://schemas.microsoft.com/office/drawing/2014/chart" uri="{C3380CC4-5D6E-409C-BE32-E72D297353CC}">
                <c16:uniqueId val="{00000011-3613-4869-A6AB-2848FFBD9E75}"/>
              </c:ext>
            </c:extLst>
          </c:dPt>
          <c:dPt>
            <c:idx val="4"/>
            <c:invertIfNegative val="0"/>
            <c:bubble3D val="0"/>
            <c:extLst xmlns:c15="http://schemas.microsoft.com/office/drawing/2012/chart">
              <c:ext xmlns:c16="http://schemas.microsoft.com/office/drawing/2014/chart" uri="{C3380CC4-5D6E-409C-BE32-E72D297353CC}">
                <c16:uniqueId val="{00000013-3613-4869-A6AB-2848FFBD9E75}"/>
              </c:ext>
            </c:extLst>
          </c:dPt>
          <c:dLbls>
            <c:spPr>
              <a:noFill/>
              <a:ln>
                <a:noFill/>
              </a:ln>
              <a:effectLst/>
            </c:spPr>
            <c:txPr>
              <a:bodyPr wrap="square" lIns="38100" tIns="19050" rIns="38100" bIns="19050" anchor="ctr">
                <a:spAutoFit/>
              </a:bodyPr>
              <a:lstStyle/>
              <a:p>
                <a:pPr>
                  <a:defRPr sz="1100" b="0">
                    <a:solidFill>
                      <a:sysClr val="windowText" lastClr="000000"/>
                    </a:solidFill>
                    <a:latin typeface="Trebuchet MS" panose="020B0603020202020204" pitchFamily="34" charset="0"/>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ING21_G!$Q$1:$AF$3</c:f>
              <c:multiLvlStrCache>
                <c:ptCount val="16"/>
                <c:lvl>
                  <c:pt idx="0">
                    <c:v>H </c:v>
                  </c:pt>
                  <c:pt idx="1">
                    <c:v>M</c:v>
                  </c:pt>
                  <c:pt idx="2">
                    <c:v>H </c:v>
                  </c:pt>
                  <c:pt idx="3">
                    <c:v>M</c:v>
                  </c:pt>
                  <c:pt idx="4">
                    <c:v>H </c:v>
                  </c:pt>
                  <c:pt idx="5">
                    <c:v>M</c:v>
                  </c:pt>
                  <c:pt idx="6">
                    <c:v>H </c:v>
                  </c:pt>
                  <c:pt idx="7">
                    <c:v>M</c:v>
                  </c:pt>
                  <c:pt idx="8">
                    <c:v>H </c:v>
                  </c:pt>
                  <c:pt idx="9">
                    <c:v>M</c:v>
                  </c:pt>
                  <c:pt idx="10">
                    <c:v>H </c:v>
                  </c:pt>
                  <c:pt idx="11">
                    <c:v>M</c:v>
                  </c:pt>
                  <c:pt idx="12">
                    <c:v>H </c:v>
                  </c:pt>
                  <c:pt idx="13">
                    <c:v>M</c:v>
                  </c:pt>
                  <c:pt idx="14">
                    <c:v>H </c:v>
                  </c:pt>
                  <c:pt idx="15">
                    <c:v>M</c:v>
                  </c:pt>
                </c:lvl>
                <c:lvl>
                  <c:pt idx="0">
                    <c:v>2016</c:v>
                  </c:pt>
                  <c:pt idx="2">
                    <c:v>2018</c:v>
                  </c:pt>
                  <c:pt idx="4">
                    <c:v>2020</c:v>
                  </c:pt>
                  <c:pt idx="6">
                    <c:v>2022</c:v>
                  </c:pt>
                  <c:pt idx="8">
                    <c:v>2016</c:v>
                  </c:pt>
                  <c:pt idx="10">
                    <c:v>2018</c:v>
                  </c:pt>
                  <c:pt idx="12">
                    <c:v>2020</c:v>
                  </c:pt>
                  <c:pt idx="14">
                    <c:v>2022</c:v>
                  </c:pt>
                </c:lvl>
                <c:lvl>
                  <c:pt idx="0">
                    <c:v>En situación de pobreza </c:v>
                  </c:pt>
                  <c:pt idx="8">
                    <c:v>En situación de no pobreza </c:v>
                  </c:pt>
                </c:lvl>
              </c:multiLvlStrCache>
            </c:multiLvlStrRef>
          </c:cat>
          <c:val>
            <c:numRef>
              <c:f>(ING21_D!$F$23:$G$23,ING21_D!$I$23:$J$23,ING21_D!$L$23:$M$23,ING21_D!$O$23:$P$23,ING21_D!$F$25:$G$25,ING21_D!$I$25:$J$25,ING21_D!$L$25:$M$25,ING21_D!$O$25:$P$25)</c:f>
              <c:numCache>
                <c:formatCode>0.0</c:formatCode>
                <c:ptCount val="16"/>
                <c:pt idx="0">
                  <c:v>93.373695253000335</c:v>
                </c:pt>
                <c:pt idx="1">
                  <c:v>69.665633990608924</c:v>
                </c:pt>
                <c:pt idx="2">
                  <c:v>94.498084496297622</c:v>
                </c:pt>
                <c:pt idx="3">
                  <c:v>72.209175357248881</c:v>
                </c:pt>
                <c:pt idx="4">
                  <c:v>92.75482224369641</c:v>
                </c:pt>
                <c:pt idx="5">
                  <c:v>71.544046891503626</c:v>
                </c:pt>
                <c:pt idx="6">
                  <c:v>92.399242079189932</c:v>
                </c:pt>
                <c:pt idx="7">
                  <c:v>69.85271615985404</c:v>
                </c:pt>
                <c:pt idx="8">
                  <c:v>97.841270377589879</c:v>
                </c:pt>
                <c:pt idx="9">
                  <c:v>91.465052607288683</c:v>
                </c:pt>
                <c:pt idx="10">
                  <c:v>97.953193471191241</c:v>
                </c:pt>
                <c:pt idx="11">
                  <c:v>91.844180147967506</c:v>
                </c:pt>
                <c:pt idx="12">
                  <c:v>97.082672978731139</c:v>
                </c:pt>
                <c:pt idx="13">
                  <c:v>90.6895114321552</c:v>
                </c:pt>
                <c:pt idx="14">
                  <c:v>96.967094579317134</c:v>
                </c:pt>
                <c:pt idx="15">
                  <c:v>89.304100933283991</c:v>
                </c:pt>
              </c:numCache>
            </c:numRef>
          </c:val>
          <c:extLst xmlns:c15="http://schemas.microsoft.com/office/drawing/2012/chart">
            <c:ext xmlns:c16="http://schemas.microsoft.com/office/drawing/2014/chart" uri="{C3380CC4-5D6E-409C-BE32-E72D297353CC}">
              <c16:uniqueId val="{00000014-3613-4869-A6AB-2848FFBD9E75}"/>
            </c:ext>
          </c:extLst>
        </c:ser>
        <c:dLbls>
          <c:showLegendKey val="0"/>
          <c:showVal val="1"/>
          <c:showCatName val="0"/>
          <c:showSerName val="0"/>
          <c:showPercent val="0"/>
          <c:showBubbleSize val="0"/>
        </c:dLbls>
        <c:gapWidth val="30"/>
        <c:overlap val="100"/>
        <c:axId val="443098400"/>
        <c:axId val="443098792"/>
      </c:bar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6.5789716481750981E-3"/>
              <c:y val="0.41959074884846803"/>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t"/>
      <c:layout>
        <c:manualLayout>
          <c:xMode val="edge"/>
          <c:yMode val="edge"/>
          <c:x val="0.70926613292651519"/>
          <c:y val="0.10708208423826238"/>
          <c:w val="0.273108229420646"/>
          <c:h val="3.8352477376631694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0622456199570273E-2"/>
          <c:y val="0.14662880651728186"/>
          <c:w val="0.93579277858198473"/>
          <c:h val="0.70274830745425676"/>
        </c:manualLayout>
      </c:layout>
      <c:lineChart>
        <c:grouping val="standard"/>
        <c:varyColors val="0"/>
        <c:ser>
          <c:idx val="0"/>
          <c:order val="0"/>
          <c:tx>
            <c:v>Mujeres</c:v>
          </c:tx>
          <c:spPr>
            <a:ln w="12700">
              <a:solidFill>
                <a:srgbClr val="7030A0"/>
              </a:solidFill>
              <a:prstDash val="dash"/>
            </a:ln>
          </c:spPr>
          <c:marker>
            <c:symbol val="circle"/>
            <c:size val="12"/>
            <c:spPr>
              <a:solidFill>
                <a:srgbClr val="7030A0"/>
              </a:solidFill>
              <a:ln w="12700">
                <a:solidFill>
                  <a:srgbClr val="7030A0"/>
                </a:solidFill>
                <a:prstDash val="dash"/>
              </a:ln>
            </c:spPr>
          </c:marker>
          <c:dPt>
            <c:idx val="3"/>
            <c:bubble3D val="0"/>
            <c:extLst xmlns:c15="http://schemas.microsoft.com/office/drawing/2012/chart">
              <c:ext xmlns:c16="http://schemas.microsoft.com/office/drawing/2014/chart" uri="{C3380CC4-5D6E-409C-BE32-E72D297353CC}">
                <c16:uniqueId val="{00000001-ACBE-4937-88A4-B0B0D5266060}"/>
              </c:ext>
            </c:extLst>
          </c:dPt>
          <c:dPt>
            <c:idx val="4"/>
            <c:marker>
              <c:spPr>
                <a:solidFill>
                  <a:srgbClr val="7030A0"/>
                </a:solidFill>
                <a:ln w="12700">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03-ACBE-4937-88A4-B0B0D5266060}"/>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ING22_G!$R$13:$Y$14</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(ING22_D!$G$48,ING22_D!$J$48,ING22_D!$M$48,ING22_D!$P$48,ING22_D!$G$53,ING22_D!$J$53,ING22_D!$M$53,ING22_D!$P$53)</c:f>
              <c:numCache>
                <c:formatCode>0.0</c:formatCode>
                <c:ptCount val="8"/>
                <c:pt idx="0">
                  <c:v>32.041934550556761</c:v>
                </c:pt>
                <c:pt idx="1">
                  <c:v>29.367772186099579</c:v>
                </c:pt>
                <c:pt idx="2">
                  <c:v>15.221435439685482</c:v>
                </c:pt>
                <c:pt idx="3">
                  <c:v>18.613287262424176</c:v>
                </c:pt>
                <c:pt idx="4">
                  <c:v>13.129511083792645</c:v>
                </c:pt>
                <c:pt idx="5">
                  <c:v>11.839979831233723</c:v>
                </c:pt>
                <c:pt idx="6">
                  <c:v>11.950635942132912</c:v>
                </c:pt>
                <c:pt idx="7">
                  <c:v>15.068862403719613</c:v>
                </c:pt>
              </c:numCache>
            </c:numRef>
          </c:val>
          <c:smooth val="0"/>
          <c:extLst xmlns:c15="http://schemas.microsoft.com/office/drawing/2012/chart">
            <c:ext xmlns:c16="http://schemas.microsoft.com/office/drawing/2014/chart" uri="{C3380CC4-5D6E-409C-BE32-E72D297353CC}">
              <c16:uniqueId val="{00000004-ACBE-4937-88A4-B0B0D5266060}"/>
            </c:ext>
          </c:extLst>
        </c:ser>
        <c:ser>
          <c:idx val="4"/>
          <c:order val="1"/>
          <c:tx>
            <c:v>Hombres</c:v>
          </c:tx>
          <c:spPr>
            <a:ln w="12700">
              <a:solidFill>
                <a:srgbClr val="9E9576"/>
              </a:solidFill>
              <a:prstDash val="dash"/>
            </a:ln>
          </c:spPr>
          <c:marker>
            <c:symbol val="circle"/>
            <c:size val="12"/>
            <c:spPr>
              <a:solidFill>
                <a:srgbClr val="9E9576"/>
              </a:solidFill>
              <a:ln w="12700">
                <a:solidFill>
                  <a:srgbClr val="9E9576"/>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06-ACBE-4937-88A4-B0B0D5266060}"/>
              </c:ext>
            </c:extLst>
          </c:dPt>
          <c:dLbls>
            <c:spPr>
              <a:noFill/>
              <a:ln>
                <a:noFill/>
              </a:ln>
              <a:effectLst/>
            </c:spPr>
            <c:txPr>
              <a:bodyPr wrap="square" lIns="38100" tIns="19050" rIns="38100" bIns="19050" anchor="ctr">
                <a:spAutoFit/>
              </a:bodyPr>
              <a:lstStyle/>
              <a:p>
                <a:pPr>
                  <a:defRPr sz="105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ING22_G!$R$13:$Y$14</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(ING22_D!$F$48,ING22_D!$I$48,ING22_D!$L$48,ING22_D!$O$48,ING22_D!$F$53,ING22_D!$I$53,ING22_D!$L$53,ING22_D!$O$53)</c:f>
              <c:numCache>
                <c:formatCode>0.0</c:formatCode>
                <c:ptCount val="8"/>
                <c:pt idx="0">
                  <c:v>19.266803465522795</c:v>
                </c:pt>
                <c:pt idx="1">
                  <c:v>16.240934074947944</c:v>
                </c:pt>
                <c:pt idx="2">
                  <c:v>10.975278998265821</c:v>
                </c:pt>
                <c:pt idx="3">
                  <c:v>11.804102862780377</c:v>
                </c:pt>
                <c:pt idx="4">
                  <c:v>7.6987491992567367</c:v>
                </c:pt>
                <c:pt idx="5">
                  <c:v>6.3195618075588031</c:v>
                </c:pt>
                <c:pt idx="6">
                  <c:v>9.9669074931671187</c:v>
                </c:pt>
                <c:pt idx="7">
                  <c:v>11.719158530786082</c:v>
                </c:pt>
              </c:numCache>
            </c:numRef>
          </c:val>
          <c:smooth val="0"/>
          <c:extLst>
            <c:ext xmlns:c16="http://schemas.microsoft.com/office/drawing/2014/chart" uri="{C3380CC4-5D6E-409C-BE32-E72D297353CC}">
              <c16:uniqueId val="{00000007-ACBE-4937-88A4-B0B0D5266060}"/>
            </c:ext>
          </c:extLst>
        </c:ser>
        <c:ser>
          <c:idx val="8"/>
          <c:order val="2"/>
          <c:tx>
            <c:v>Brecha1</c:v>
          </c:tx>
          <c:spPr>
            <a:ln>
              <a:noFill/>
            </a:ln>
          </c:spPr>
          <c:marker>
            <c:spPr>
              <a:noFill/>
              <a:ln>
                <a:noFill/>
              </a:ln>
            </c:spPr>
          </c:marker>
          <c:dLbls>
            <c:dLbl>
              <c:idx val="0"/>
              <c:layout>
                <c:manualLayout>
                  <c:x val="-7.6944215443803246E-3"/>
                  <c:y val="0"/>
                </c:manualLayout>
              </c:layout>
              <c:tx>
                <c:rich>
                  <a:bodyPr/>
                  <a:lstStyle/>
                  <a:p>
                    <a:fld id="{1C6386FF-C64E-4929-A57B-277547226D4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ACBE-4937-88A4-B0B0D5266060}"/>
                </c:ext>
              </c:extLst>
            </c:dLbl>
            <c:dLbl>
              <c:idx val="1"/>
              <c:layout>
                <c:manualLayout>
                  <c:x val="-6.5952184666117466E-3"/>
                  <c:y val="2.3845007451564829E-2"/>
                </c:manualLayout>
              </c:layout>
              <c:tx>
                <c:rich>
                  <a:bodyPr/>
                  <a:lstStyle/>
                  <a:p>
                    <a:fld id="{707FDCBB-319C-4930-9F02-E50E39C8084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ACBE-4937-88A4-B0B0D5266060}"/>
                </c:ext>
              </c:extLst>
            </c:dLbl>
            <c:dLbl>
              <c:idx val="2"/>
              <c:layout>
                <c:manualLayout>
                  <c:x val="-9.8928276999175595E-3"/>
                  <c:y val="-1.3909587680079483E-2"/>
                </c:manualLayout>
              </c:layout>
              <c:tx>
                <c:rich>
                  <a:bodyPr/>
                  <a:lstStyle/>
                  <a:p>
                    <a:fld id="{2D386987-5AC8-440D-B6CC-69CF491909F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ACBE-4937-88A4-B0B0D5266060}"/>
                </c:ext>
              </c:extLst>
            </c:dLbl>
            <c:dLbl>
              <c:idx val="3"/>
              <c:layout>
                <c:manualLayout>
                  <c:x val="-7.6944215443803246E-3"/>
                  <c:y val="1.987083954297069E-3"/>
                </c:manualLayout>
              </c:layout>
              <c:tx>
                <c:rich>
                  <a:bodyPr/>
                  <a:lstStyle/>
                  <a:p>
                    <a:fld id="{CB2E6FC1-0DEA-4F3A-A301-E14E0F39C1A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ACBE-4937-88A4-B0B0D5266060}"/>
                </c:ext>
              </c:extLst>
            </c:dLbl>
            <c:dLbl>
              <c:idx val="4"/>
              <c:layout>
                <c:manualLayout>
                  <c:x val="-6.5952184666117873E-3"/>
                  <c:y val="5.9612518628911343E-3"/>
                </c:manualLayout>
              </c:layout>
              <c:tx>
                <c:rich>
                  <a:bodyPr/>
                  <a:lstStyle/>
                  <a:p>
                    <a:fld id="{63D1ECDF-5590-41D6-8EB4-1FCD9C3117C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ACBE-4937-88A4-B0B0D5266060}"/>
                </c:ext>
              </c:extLst>
            </c:dLbl>
            <c:dLbl>
              <c:idx val="5"/>
              <c:layout>
                <c:manualLayout>
                  <c:x val="-8.7936246221489416E-3"/>
                  <c:y val="-1.9870839542969962E-3"/>
                </c:manualLayout>
              </c:layout>
              <c:tx>
                <c:rich>
                  <a:bodyPr/>
                  <a:lstStyle/>
                  <a:p>
                    <a:fld id="{F0A3ED45-8359-4B5A-8708-14E11AE1031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ACBE-4937-88A4-B0B0D5266060}"/>
                </c:ext>
              </c:extLst>
            </c:dLbl>
            <c:dLbl>
              <c:idx val="6"/>
              <c:layout>
                <c:manualLayout>
                  <c:x val="-1.5392482266750345E-2"/>
                  <c:y val="-3.7569538501565566E-3"/>
                </c:manualLayout>
              </c:layout>
              <c:tx>
                <c:rich>
                  <a:bodyPr rot="-5400000" vert="horz" wrap="square" lIns="38100" tIns="19050" rIns="38100" bIns="19050" anchor="ctr" anchorCtr="0">
                    <a:noAutofit/>
                  </a:bodyPr>
                  <a:lstStyle/>
                  <a:p>
                    <a:pPr algn="ctr">
                      <a:defRPr sz="1100" b="1">
                        <a:solidFill>
                          <a:srgbClr val="002060"/>
                        </a:solidFill>
                      </a:defRPr>
                    </a:pPr>
                    <a:fld id="{D5571B20-0AD1-4E4F-A96E-F95D0A3D80B2}" type="CELLRANGE">
                      <a:rPr lang="en-US"/>
                      <a:pPr algn="ctr">
                        <a:defRPr sz="1100" b="1">
                          <a:solidFill>
                            <a:srgbClr val="002060"/>
                          </a:solidFill>
                        </a:defRPr>
                      </a:pPr>
                      <a:t>[CELLRANGE]</a:t>
                    </a:fld>
                    <a:endParaRPr lang="es-MX"/>
                  </a:p>
                </c:rich>
              </c:tx>
              <c:spPr>
                <a:noFill/>
                <a:ln>
                  <a:noFill/>
                </a:ln>
                <a:effectLst/>
              </c:spPr>
              <c:showLegendKey val="0"/>
              <c:showVal val="0"/>
              <c:showCatName val="0"/>
              <c:showSerName val="0"/>
              <c:showPercent val="0"/>
              <c:showBubbleSize val="0"/>
              <c:extLst>
                <c:ext xmlns:c15="http://schemas.microsoft.com/office/drawing/2012/chart" uri="{CE6537A1-D6FC-4f65-9D91-7224C49458BB}">
                  <c15:layout>
                    <c:manualLayout>
                      <c:w val="4.2621642616189878E-2"/>
                      <c:h val="4.755091902632886E-2"/>
                    </c:manualLayout>
                  </c15:layout>
                  <c15:dlblFieldTable/>
                  <c15:showDataLabelsRange val="1"/>
                </c:ext>
                <c:ext xmlns:c16="http://schemas.microsoft.com/office/drawing/2014/chart" uri="{C3380CC4-5D6E-409C-BE32-E72D297353CC}">
                  <c16:uniqueId val="{0000000E-ACBE-4937-88A4-B0B0D5266060}"/>
                </c:ext>
              </c:extLst>
            </c:dLbl>
            <c:dLbl>
              <c:idx val="7"/>
              <c:layout>
                <c:manualLayout>
                  <c:x val="-6.5952184666117067E-3"/>
                  <c:y val="0"/>
                </c:manualLayout>
              </c:layout>
              <c:tx>
                <c:rich>
                  <a:bodyPr/>
                  <a:lstStyle/>
                  <a:p>
                    <a:fld id="{F70F5633-3972-4BD9-9D1F-0F5FE081411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ACBE-4937-88A4-B0B0D5266060}"/>
                </c:ext>
              </c:extLst>
            </c:dLbl>
            <c:spPr>
              <a:noFill/>
              <a:ln>
                <a:noFill/>
              </a:ln>
              <a:effectLst/>
            </c:spPr>
            <c:txPr>
              <a:bodyPr rot="-5400000" vert="horz" wrap="square" lIns="38100" tIns="19050" rIns="38100" bIns="19050" anchor="ctr" anchorCtr="0">
                <a:spAutoFit/>
              </a:bodyPr>
              <a:lstStyle/>
              <a:p>
                <a:pPr algn="ctr">
                  <a:defRPr sz="1100"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ING22_G!$R$13:$Y$14</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(ING22_D!$K$87:$N$87,ING22_D!$K$92:$N$92)</c:f>
              <c:numCache>
                <c:formatCode>0.0</c:formatCode>
                <c:ptCount val="8"/>
                <c:pt idx="0">
                  <c:v>25.654369008039779</c:v>
                </c:pt>
                <c:pt idx="1">
                  <c:v>22.804353130523761</c:v>
                </c:pt>
                <c:pt idx="2">
                  <c:v>13.098357218975652</c:v>
                </c:pt>
                <c:pt idx="3">
                  <c:v>15.208695062602278</c:v>
                </c:pt>
                <c:pt idx="4">
                  <c:v>10.414130141524691</c:v>
                </c:pt>
                <c:pt idx="5">
                  <c:v>9.0797708193962627</c:v>
                </c:pt>
                <c:pt idx="6">
                  <c:v>10.958771717650016</c:v>
                </c:pt>
                <c:pt idx="7">
                  <c:v>13.394010467252848</c:v>
                </c:pt>
              </c:numCache>
            </c:numRef>
          </c:val>
          <c:smooth val="0"/>
          <c:extLst>
            <c:ext xmlns:c15="http://schemas.microsoft.com/office/drawing/2012/chart" uri="{02D57815-91ED-43cb-92C2-25804820EDAC}">
              <c15:datalabelsRange>
                <c15:f>(ING22_D!$E$26:$H$26,ING22_D!$E$31:$H$31)</c15:f>
                <c15:dlblRangeCache>
                  <c:ptCount val="8"/>
                  <c:pt idx="0">
                    <c:v>12.8</c:v>
                  </c:pt>
                  <c:pt idx="1">
                    <c:v>13.1</c:v>
                  </c:pt>
                  <c:pt idx="2">
                    <c:v>4.2</c:v>
                  </c:pt>
                  <c:pt idx="3">
                    <c:v>6.8</c:v>
                  </c:pt>
                  <c:pt idx="4">
                    <c:v>5.4</c:v>
                  </c:pt>
                  <c:pt idx="5">
                    <c:v>5.5</c:v>
                  </c:pt>
                  <c:pt idx="6">
                    <c:v>2.0</c:v>
                  </c:pt>
                  <c:pt idx="7">
                    <c:v>3.3</c:v>
                  </c:pt>
                </c15:dlblRangeCache>
              </c15:datalabelsRange>
            </c:ext>
            <c:ext xmlns:c16="http://schemas.microsoft.com/office/drawing/2014/chart" uri="{C3380CC4-5D6E-409C-BE32-E72D297353CC}">
              <c16:uniqueId val="{00000010-ACBE-4937-88A4-B0B0D5266060}"/>
            </c:ext>
          </c:extLst>
        </c:ser>
        <c:dLbls>
          <c:showLegendKey val="0"/>
          <c:showVal val="1"/>
          <c:showCatName val="0"/>
          <c:showSerName val="0"/>
          <c:showPercent val="0"/>
          <c:showBubbleSize val="0"/>
        </c:dLbls>
        <c:hiLowLines>
          <c:spPr>
            <a:ln w="12700">
              <a:solidFill>
                <a:srgbClr val="002060"/>
              </a:solidFill>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6.5789642148389995E-3"/>
              <c:y val="0.44186020117704128"/>
            </c:manualLayout>
          </c:layout>
          <c:overlay val="0"/>
        </c:title>
        <c:numFmt formatCode="0" sourceLinked="0"/>
        <c:majorTickMark val="none"/>
        <c:minorTickMark val="none"/>
        <c:tickLblPos val="nextTo"/>
        <c:txPr>
          <a:bodyPr/>
          <a:lstStyle/>
          <a:p>
            <a:pPr>
              <a:defRPr sz="10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72129452183308629"/>
          <c:y val="9.200003060841884E-2"/>
          <c:w val="0.24331552537795925"/>
          <c:h val="5.7627222222222226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6187369372878218E-2"/>
          <c:y val="0.14893541225178933"/>
          <c:w val="0.95689276760268704"/>
          <c:h val="0.67889327780505182"/>
        </c:manualLayout>
      </c:layout>
      <c:lineChart>
        <c:grouping val="standard"/>
        <c:varyColors val="0"/>
        <c:ser>
          <c:idx val="0"/>
          <c:order val="0"/>
          <c:tx>
            <c:v>Mujeres</c:v>
          </c:tx>
          <c:spPr>
            <a:ln w="12700">
              <a:solidFill>
                <a:srgbClr val="7030A0"/>
              </a:solidFill>
              <a:prstDash val="solid"/>
            </a:ln>
          </c:spPr>
          <c:marker>
            <c:symbol val="square"/>
            <c:size val="10"/>
            <c:spPr>
              <a:solidFill>
                <a:srgbClr val="7030A0"/>
              </a:solidFill>
              <a:ln w="12700">
                <a:solidFill>
                  <a:srgbClr val="7030A0"/>
                </a:solidFill>
                <a:prstDash val="solid"/>
              </a:ln>
            </c:spPr>
          </c:marker>
          <c:dPt>
            <c:idx val="3"/>
            <c:bubble3D val="0"/>
            <c:extLst xmlns:c15="http://schemas.microsoft.com/office/drawing/2012/chart">
              <c:ext xmlns:c16="http://schemas.microsoft.com/office/drawing/2014/chart" uri="{C3380CC4-5D6E-409C-BE32-E72D297353CC}">
                <c16:uniqueId val="{00000000-C779-4364-B7E0-D1EF612084D9}"/>
              </c:ext>
            </c:extLst>
          </c:dPt>
          <c:dPt>
            <c:idx val="4"/>
            <c:marker>
              <c:spPr>
                <a:solidFill>
                  <a:srgbClr val="A568D2"/>
                </a:solidFill>
                <a:ln w="12700">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02-C779-4364-B7E0-D1EF612084D9}"/>
              </c:ext>
            </c:extLst>
          </c:dPt>
          <c:dPt>
            <c:idx val="5"/>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8-C779-4364-B7E0-D1EF612084D9}"/>
              </c:ext>
            </c:extLst>
          </c:dPt>
          <c:dPt>
            <c:idx val="6"/>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7-C779-4364-B7E0-D1EF612084D9}"/>
              </c:ext>
            </c:extLst>
          </c:dPt>
          <c:dPt>
            <c:idx val="7"/>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6-C779-4364-B7E0-D1EF612084D9}"/>
              </c:ext>
            </c:extLst>
          </c:dPt>
          <c:dPt>
            <c:idx val="8"/>
            <c:marker>
              <c:spPr>
                <a:solidFill>
                  <a:srgbClr val="B3A2C7"/>
                </a:solidFill>
                <a:ln w="12700">
                  <a:noFill/>
                  <a:prstDash val="solid"/>
                </a:ln>
              </c:spPr>
            </c:marker>
            <c:bubble3D val="0"/>
            <c:spPr>
              <a:ln w="12700">
                <a:noFill/>
                <a:prstDash val="solid"/>
              </a:ln>
            </c:spPr>
            <c:extLst>
              <c:ext xmlns:c16="http://schemas.microsoft.com/office/drawing/2014/chart" uri="{C3380CC4-5D6E-409C-BE32-E72D297353CC}">
                <c16:uniqueId val="{00000010-C779-4364-B7E0-D1EF612084D9}"/>
              </c:ext>
            </c:extLst>
          </c:dPt>
          <c:dPt>
            <c:idx val="9"/>
            <c:marker>
              <c:spPr>
                <a:solidFill>
                  <a:srgbClr val="8064A2">
                    <a:lumMod val="60000"/>
                    <a:lumOff val="40000"/>
                  </a:srgbClr>
                </a:solidFill>
                <a:ln w="12700">
                  <a:solidFill>
                    <a:srgbClr val="8064A2">
                      <a:lumMod val="60000"/>
                      <a:lumOff val="40000"/>
                    </a:srgbClr>
                  </a:solidFill>
                  <a:prstDash val="solid"/>
                </a:ln>
              </c:spPr>
            </c:marker>
            <c:bubble3D val="0"/>
            <c:spPr>
              <a:ln w="12700">
                <a:solidFill>
                  <a:srgbClr val="8064A2">
                    <a:lumMod val="60000"/>
                    <a:lumOff val="40000"/>
                  </a:srgbClr>
                </a:solidFill>
                <a:prstDash val="solid"/>
              </a:ln>
            </c:spPr>
            <c:extLst>
              <c:ext xmlns:c16="http://schemas.microsoft.com/office/drawing/2014/chart" uri="{C3380CC4-5D6E-409C-BE32-E72D297353CC}">
                <c16:uniqueId val="{0000001D-C779-4364-B7E0-D1EF612084D9}"/>
              </c:ext>
            </c:extLst>
          </c:dPt>
          <c:dPt>
            <c:idx val="10"/>
            <c:marker>
              <c:spPr>
                <a:solidFill>
                  <a:srgbClr val="8064A2">
                    <a:lumMod val="60000"/>
                    <a:lumOff val="40000"/>
                  </a:srgbClr>
                </a:solidFill>
                <a:ln w="12700">
                  <a:solidFill>
                    <a:srgbClr val="8064A2">
                      <a:lumMod val="60000"/>
                      <a:lumOff val="40000"/>
                    </a:srgbClr>
                  </a:solidFill>
                  <a:prstDash val="solid"/>
                </a:ln>
              </c:spPr>
            </c:marker>
            <c:bubble3D val="0"/>
            <c:spPr>
              <a:ln w="12700">
                <a:solidFill>
                  <a:srgbClr val="8064A2">
                    <a:lumMod val="60000"/>
                    <a:lumOff val="40000"/>
                  </a:srgbClr>
                </a:solidFill>
                <a:prstDash val="solid"/>
              </a:ln>
            </c:spPr>
            <c:extLst>
              <c:ext xmlns:c16="http://schemas.microsoft.com/office/drawing/2014/chart" uri="{C3380CC4-5D6E-409C-BE32-E72D297353CC}">
                <c16:uniqueId val="{0000001F-C779-4364-B7E0-D1EF612084D9}"/>
              </c:ext>
            </c:extLst>
          </c:dPt>
          <c:dPt>
            <c:idx val="11"/>
            <c:marker>
              <c:spPr>
                <a:solidFill>
                  <a:srgbClr val="8064A2">
                    <a:lumMod val="60000"/>
                    <a:lumOff val="40000"/>
                  </a:srgbClr>
                </a:solidFill>
                <a:ln w="12700">
                  <a:solidFill>
                    <a:srgbClr val="8064A2">
                      <a:lumMod val="60000"/>
                      <a:lumOff val="40000"/>
                    </a:srgbClr>
                  </a:solidFill>
                  <a:prstDash val="solid"/>
                </a:ln>
              </c:spPr>
            </c:marker>
            <c:bubble3D val="0"/>
            <c:spPr>
              <a:ln w="12700">
                <a:solidFill>
                  <a:srgbClr val="8064A2">
                    <a:lumMod val="60000"/>
                    <a:lumOff val="40000"/>
                  </a:srgbClr>
                </a:solidFill>
                <a:prstDash val="solid"/>
              </a:ln>
            </c:spPr>
            <c:extLst>
              <c:ext xmlns:c16="http://schemas.microsoft.com/office/drawing/2014/chart" uri="{C3380CC4-5D6E-409C-BE32-E72D297353CC}">
                <c16:uniqueId val="{0000001E-C779-4364-B7E0-D1EF612084D9}"/>
              </c:ext>
            </c:extLst>
          </c:dPt>
          <c:dPt>
            <c:idx val="12"/>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11-C779-4364-B7E0-D1EF612084D9}"/>
              </c:ext>
            </c:extLst>
          </c:dPt>
          <c:dPt>
            <c:idx val="13"/>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5-C779-4364-B7E0-D1EF612084D9}"/>
              </c:ext>
            </c:extLst>
          </c:dPt>
          <c:dPt>
            <c:idx val="14"/>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4-C779-4364-B7E0-D1EF612084D9}"/>
              </c:ext>
            </c:extLst>
          </c:dPt>
          <c:dPt>
            <c:idx val="15"/>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3-C779-4364-B7E0-D1EF612084D9}"/>
              </c:ext>
            </c:extLst>
          </c:dPt>
          <c:dPt>
            <c:idx val="16"/>
            <c:marker>
              <c:spPr>
                <a:solidFill>
                  <a:srgbClr val="7030A0"/>
                </a:solidFill>
                <a:ln w="12700">
                  <a:noFill/>
                  <a:prstDash val="solid"/>
                </a:ln>
              </c:spPr>
            </c:marker>
            <c:bubble3D val="0"/>
            <c:spPr>
              <a:ln w="12700">
                <a:noFill/>
                <a:prstDash val="solid"/>
              </a:ln>
            </c:spPr>
            <c:extLst>
              <c:ext xmlns:c16="http://schemas.microsoft.com/office/drawing/2014/chart" uri="{C3380CC4-5D6E-409C-BE32-E72D297353CC}">
                <c16:uniqueId val="{00000012-C779-4364-B7E0-D1EF612084D9}"/>
              </c:ext>
            </c:extLst>
          </c:dPt>
          <c:dPt>
            <c:idx val="20"/>
            <c:marker>
              <c:spPr>
                <a:solidFill>
                  <a:srgbClr val="A568D2"/>
                </a:solidFill>
                <a:ln w="12700">
                  <a:noFill/>
                  <a:prstDash val="solid"/>
                </a:ln>
              </c:spPr>
            </c:marker>
            <c:bubble3D val="0"/>
            <c:spPr>
              <a:ln w="12700">
                <a:noFill/>
                <a:prstDash val="solid"/>
              </a:ln>
            </c:spPr>
            <c:extLst>
              <c:ext xmlns:c16="http://schemas.microsoft.com/office/drawing/2014/chart" uri="{C3380CC4-5D6E-409C-BE32-E72D297353CC}">
                <c16:uniqueId val="{00000013-C779-4364-B7E0-D1EF612084D9}"/>
              </c:ext>
            </c:extLst>
          </c:dPt>
          <c:dPt>
            <c:idx val="21"/>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9-C779-4364-B7E0-D1EF612084D9}"/>
              </c:ext>
            </c:extLst>
          </c:dPt>
          <c:dPt>
            <c:idx val="22"/>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C-C779-4364-B7E0-D1EF612084D9}"/>
              </c:ext>
            </c:extLst>
          </c:dPt>
          <c:dPt>
            <c:idx val="23"/>
            <c:marker>
              <c:spPr>
                <a:solidFill>
                  <a:srgbClr val="A568D2"/>
                </a:solidFill>
                <a:ln w="12700">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B-C779-4364-B7E0-D1EF612084D9}"/>
              </c:ext>
            </c:extLst>
          </c:dPt>
          <c:dPt>
            <c:idx val="24"/>
            <c:marker>
              <c:spPr>
                <a:solidFill>
                  <a:srgbClr val="8064A2">
                    <a:lumMod val="60000"/>
                    <a:lumOff val="40000"/>
                  </a:srgbClr>
                </a:solidFill>
                <a:ln w="12700">
                  <a:noFill/>
                  <a:prstDash val="solid"/>
                </a:ln>
              </c:spPr>
            </c:marker>
            <c:bubble3D val="0"/>
            <c:spPr>
              <a:ln w="12700">
                <a:noFill/>
                <a:prstDash val="solid"/>
              </a:ln>
            </c:spPr>
            <c:extLst>
              <c:ext xmlns:c16="http://schemas.microsoft.com/office/drawing/2014/chart" uri="{C3380CC4-5D6E-409C-BE32-E72D297353CC}">
                <c16:uniqueId val="{0000001A-C779-4364-B7E0-D1EF612084D9}"/>
              </c:ext>
            </c:extLst>
          </c:dPt>
          <c:dPt>
            <c:idx val="25"/>
            <c:marker>
              <c:spPr>
                <a:solidFill>
                  <a:srgbClr val="8064A2">
                    <a:lumMod val="60000"/>
                    <a:lumOff val="40000"/>
                  </a:srgbClr>
                </a:solidFill>
                <a:ln w="12700">
                  <a:solidFill>
                    <a:srgbClr val="8064A2">
                      <a:lumMod val="60000"/>
                      <a:lumOff val="40000"/>
                    </a:srgbClr>
                  </a:solidFill>
                  <a:prstDash val="solid"/>
                </a:ln>
              </c:spPr>
            </c:marker>
            <c:bubble3D val="0"/>
            <c:spPr>
              <a:ln w="12700">
                <a:solidFill>
                  <a:srgbClr val="8064A2">
                    <a:lumMod val="60000"/>
                    <a:lumOff val="40000"/>
                  </a:srgbClr>
                </a:solidFill>
                <a:prstDash val="solid"/>
              </a:ln>
            </c:spPr>
            <c:extLst>
              <c:ext xmlns:c16="http://schemas.microsoft.com/office/drawing/2014/chart" uri="{C3380CC4-5D6E-409C-BE32-E72D297353CC}">
                <c16:uniqueId val="{00000014-C779-4364-B7E0-D1EF612084D9}"/>
              </c:ext>
            </c:extLst>
          </c:dPt>
          <c:dPt>
            <c:idx val="26"/>
            <c:marker>
              <c:spPr>
                <a:solidFill>
                  <a:srgbClr val="8064A2">
                    <a:lumMod val="60000"/>
                    <a:lumOff val="40000"/>
                  </a:srgbClr>
                </a:solidFill>
                <a:ln w="12700">
                  <a:solidFill>
                    <a:srgbClr val="8064A2">
                      <a:lumMod val="60000"/>
                      <a:lumOff val="40000"/>
                    </a:srgbClr>
                  </a:solidFill>
                  <a:prstDash val="solid"/>
                </a:ln>
              </c:spPr>
            </c:marker>
            <c:bubble3D val="0"/>
            <c:spPr>
              <a:ln w="12700">
                <a:solidFill>
                  <a:srgbClr val="8064A2">
                    <a:lumMod val="60000"/>
                    <a:lumOff val="40000"/>
                  </a:srgbClr>
                </a:solidFill>
                <a:prstDash val="solid"/>
              </a:ln>
            </c:spPr>
            <c:extLst>
              <c:ext xmlns:c16="http://schemas.microsoft.com/office/drawing/2014/chart" uri="{C3380CC4-5D6E-409C-BE32-E72D297353CC}">
                <c16:uniqueId val="{00000022-C779-4364-B7E0-D1EF612084D9}"/>
              </c:ext>
            </c:extLst>
          </c:dPt>
          <c:dPt>
            <c:idx val="27"/>
            <c:marker>
              <c:spPr>
                <a:solidFill>
                  <a:srgbClr val="8064A2">
                    <a:lumMod val="60000"/>
                    <a:lumOff val="40000"/>
                  </a:srgbClr>
                </a:solidFill>
                <a:ln w="12700">
                  <a:solidFill>
                    <a:srgbClr val="8064A2">
                      <a:lumMod val="60000"/>
                      <a:lumOff val="40000"/>
                    </a:srgbClr>
                  </a:solidFill>
                  <a:prstDash val="solid"/>
                </a:ln>
              </c:spPr>
            </c:marker>
            <c:bubble3D val="0"/>
            <c:spPr>
              <a:ln w="12700">
                <a:solidFill>
                  <a:srgbClr val="8064A2">
                    <a:lumMod val="60000"/>
                    <a:lumOff val="40000"/>
                  </a:srgbClr>
                </a:solidFill>
                <a:prstDash val="solid"/>
              </a:ln>
            </c:spPr>
            <c:extLst>
              <c:ext xmlns:c16="http://schemas.microsoft.com/office/drawing/2014/chart" uri="{C3380CC4-5D6E-409C-BE32-E72D297353CC}">
                <c16:uniqueId val="{00000021-C779-4364-B7E0-D1EF612084D9}"/>
              </c:ext>
            </c:extLst>
          </c:dPt>
          <c:dPt>
            <c:idx val="28"/>
            <c:marker>
              <c:spPr>
                <a:solidFill>
                  <a:srgbClr val="9900CC"/>
                </a:solidFill>
                <a:ln w="12700">
                  <a:noFill/>
                  <a:prstDash val="solid"/>
                </a:ln>
              </c:spPr>
            </c:marker>
            <c:bubble3D val="0"/>
            <c:spPr>
              <a:ln w="12700">
                <a:noFill/>
                <a:prstDash val="solid"/>
              </a:ln>
            </c:spPr>
            <c:extLst>
              <c:ext xmlns:c16="http://schemas.microsoft.com/office/drawing/2014/chart" uri="{C3380CC4-5D6E-409C-BE32-E72D297353CC}">
                <c16:uniqueId val="{00000015-C779-4364-B7E0-D1EF612084D9}"/>
              </c:ext>
            </c:extLst>
          </c:dPt>
          <c:dPt>
            <c:idx val="29"/>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0-C779-4364-B7E0-D1EF612084D9}"/>
              </c:ext>
            </c:extLst>
          </c:dPt>
          <c:dPt>
            <c:idx val="30"/>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7-C779-4364-B7E0-D1EF612084D9}"/>
              </c:ext>
            </c:extLst>
          </c:dPt>
          <c:dPt>
            <c:idx val="31"/>
            <c:marker>
              <c:spPr>
                <a:solidFill>
                  <a:srgbClr val="9900CC"/>
                </a:solidFill>
                <a:ln w="12700">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6-C779-4364-B7E0-D1EF612084D9}"/>
              </c:ext>
            </c:extLst>
          </c:dPt>
          <c:dLbls>
            <c:dLbl>
              <c:idx val="1"/>
              <c:layout>
                <c:manualLayout>
                  <c:x val="-1.357915216496197E-2"/>
                  <c:y val="-2.81255046364331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5-A9A3-4E79-840A-695BD29DAE6B}"/>
                </c:ext>
              </c:extLst>
            </c:dLbl>
            <c:dLbl>
              <c:idx val="2"/>
              <c:layout>
                <c:manualLayout>
                  <c:x val="-2.1069516983261323E-2"/>
                  <c:y val="1.83123026392247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5-AF1D-4AEB-A6D6-D16B3C511A2E}"/>
                </c:ext>
              </c:extLst>
            </c:dLbl>
            <c:dLbl>
              <c:idx val="14"/>
              <c:layout>
                <c:manualLayout>
                  <c:x val="-2.0748766983348179E-2"/>
                  <c:y val="-2.62055202639683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C779-4364-B7E0-D1EF612084D9}"/>
                </c:ext>
              </c:extLst>
            </c:dLbl>
            <c:dLbl>
              <c:idx val="18"/>
              <c:layout>
                <c:manualLayout>
                  <c:x val="-2.0229424599558843E-2"/>
                  <c:y val="2.34489745126700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6-AF1D-4AEB-A6D6-D16B3C511A2E}"/>
                </c:ext>
              </c:extLst>
            </c:dLbl>
            <c:dLbl>
              <c:idx val="19"/>
              <c:layout>
                <c:manualLayout>
                  <c:x val="-1.6869055064748301E-2"/>
                  <c:y val="2.34489745126700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7-AF1D-4AEB-A6D6-D16B3C511A2E}"/>
                </c:ext>
              </c:extLst>
            </c:dLbl>
            <c:dLbl>
              <c:idx val="30"/>
              <c:layout>
                <c:manualLayout>
                  <c:x val="-1.9270153699291952E-2"/>
                  <c:y val="-3.3554093247913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C779-4364-B7E0-D1EF612084D9}"/>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multiLvlStrRef>
              <c:f>ING22_G!$B$119:$AI$121</c:f>
              <c:multiLvlStrCache>
                <c:ptCount val="32"/>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lvl>
                <c:lvl>
                  <c:pt idx="0">
                    <c:v>Menores de 15</c:v>
                  </c:pt>
                  <c:pt idx="4">
                    <c:v>15-44 </c:v>
                  </c:pt>
                  <c:pt idx="8">
                    <c:v>45-64</c:v>
                  </c:pt>
                  <c:pt idx="12">
                    <c:v>65 o más</c:v>
                  </c:pt>
                  <c:pt idx="16">
                    <c:v>Menores de 15</c:v>
                  </c:pt>
                  <c:pt idx="20">
                    <c:v>15-44 </c:v>
                  </c:pt>
                  <c:pt idx="24">
                    <c:v>45-64</c:v>
                  </c:pt>
                  <c:pt idx="28">
                    <c:v>65 o más</c:v>
                  </c:pt>
                </c:lvl>
                <c:lvl>
                  <c:pt idx="0">
                    <c:v>En situación de pobreza </c:v>
                  </c:pt>
                  <c:pt idx="16">
                    <c:v>En situación de no pobreza </c:v>
                  </c:pt>
                </c:lvl>
              </c:multiLvlStrCache>
            </c:multiLvlStrRef>
          </c:cat>
          <c:val>
            <c:numRef>
              <c:f>(ING22_D!$G$44,ING22_D!$J$44,ING22_D!$M$44,ING22_D!$P$44,ING22_D!$G$45,ING22_D!$J$45,ING22_D!$M$45,ING22_D!$P$45,ING22_D!$G$46,ING22_D!$J$46,ING22_D!$M$46,ING22_D!$P$46,ING22_D!$G$47,ING22_D!$J$47,ING22_D!$M$47,ING22_D!$P$47,ING22_D!$G$49,ING22_D!$J$49,ING22_D!$M$49,ING22_D!$P$49,ING22_D!$G$50,ING22_D!$J$50,ING22_D!$M$50,ING22_D!$P$50,ING22_D!$G$51,ING22_D!$J$51,ING22_D!$M$51,ING22_D!$P$51,ING22_D!$G$52,ING22_D!$J$52,ING22_D!$M$52,ING22_D!$P$52)</c:f>
              <c:numCache>
                <c:formatCode>0.0</c:formatCode>
                <c:ptCount val="32"/>
                <c:pt idx="0">
                  <c:v>30.063103607681036</c:v>
                </c:pt>
                <c:pt idx="1">
                  <c:v>23.109118398782304</c:v>
                </c:pt>
                <c:pt idx="2">
                  <c:v>5.7643517343647668</c:v>
                </c:pt>
                <c:pt idx="3">
                  <c:v>5.7366455750224805</c:v>
                </c:pt>
                <c:pt idx="4">
                  <c:v>26.293473109779775</c:v>
                </c:pt>
                <c:pt idx="5">
                  <c:v>25.493984392420625</c:v>
                </c:pt>
                <c:pt idx="6">
                  <c:v>15.544767467234408</c:v>
                </c:pt>
                <c:pt idx="7">
                  <c:v>18.962851799682298</c:v>
                </c:pt>
                <c:pt idx="8">
                  <c:v>31.418562232033587</c:v>
                </c:pt>
                <c:pt idx="9">
                  <c:v>30.319588452038854</c:v>
                </c:pt>
                <c:pt idx="10">
                  <c:v>6.8826579201893212</c:v>
                </c:pt>
                <c:pt idx="11">
                  <c:v>8.6964516346662197</c:v>
                </c:pt>
                <c:pt idx="12">
                  <c:v>73.259091356153846</c:v>
                </c:pt>
                <c:pt idx="13">
                  <c:v>67.597799754333536</c:v>
                </c:pt>
                <c:pt idx="14">
                  <c:v>62.581988551859816</c:v>
                </c:pt>
                <c:pt idx="15">
                  <c:v>78.179803125152375</c:v>
                </c:pt>
                <c:pt idx="16">
                  <c:v>12.027770158641472</c:v>
                </c:pt>
                <c:pt idx="17">
                  <c:v>9.4208117768285273</c:v>
                </c:pt>
                <c:pt idx="18">
                  <c:v>5.5056964330974996</c:v>
                </c:pt>
                <c:pt idx="19">
                  <c:v>5.8307163228070884</c:v>
                </c:pt>
                <c:pt idx="20">
                  <c:v>9.3813963538875313</c:v>
                </c:pt>
                <c:pt idx="21">
                  <c:v>8.9219673333169549</c:v>
                </c:pt>
                <c:pt idx="22">
                  <c:v>9.1328464244354084</c:v>
                </c:pt>
                <c:pt idx="23">
                  <c:v>10.109996852842031</c:v>
                </c:pt>
                <c:pt idx="24">
                  <c:v>8.3347513020583897</c:v>
                </c:pt>
                <c:pt idx="25">
                  <c:v>7.9520292845812826</c:v>
                </c:pt>
                <c:pt idx="26">
                  <c:v>2.7579866303086074</c:v>
                </c:pt>
                <c:pt idx="27">
                  <c:v>2.8801358967366602</c:v>
                </c:pt>
                <c:pt idx="28">
                  <c:v>49.88391180355152</c:v>
                </c:pt>
                <c:pt idx="29">
                  <c:v>44.343724196256545</c:v>
                </c:pt>
                <c:pt idx="30">
                  <c:v>55.76977289430657</c:v>
                </c:pt>
                <c:pt idx="31">
                  <c:v>77.865148549332687</c:v>
                </c:pt>
              </c:numCache>
            </c:numRef>
          </c:val>
          <c:smooth val="0"/>
          <c:extLst xmlns:c15="http://schemas.microsoft.com/office/drawing/2012/chart">
            <c:ext xmlns:c16="http://schemas.microsoft.com/office/drawing/2014/chart" uri="{C3380CC4-5D6E-409C-BE32-E72D297353CC}">
              <c16:uniqueId val="{00000003-C779-4364-B7E0-D1EF612084D9}"/>
            </c:ext>
          </c:extLst>
        </c:ser>
        <c:ser>
          <c:idx val="4"/>
          <c:order val="1"/>
          <c:tx>
            <c:v>Hombres</c:v>
          </c:tx>
          <c:spPr>
            <a:ln w="12700">
              <a:solidFill>
                <a:srgbClr val="008080"/>
              </a:solidFill>
              <a:prstDash val="solid"/>
            </a:ln>
          </c:spPr>
          <c:marker>
            <c:symbol val="circle"/>
            <c:size val="10"/>
            <c:spPr>
              <a:solidFill>
                <a:srgbClr val="008080"/>
              </a:solidFill>
              <a:ln w="12700">
                <a:solidFill>
                  <a:srgbClr val="008080"/>
                </a:solidFill>
                <a:prstDash val="solid"/>
              </a:ln>
            </c:spPr>
          </c:marker>
          <c:dPt>
            <c:idx val="4"/>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05-C779-4364-B7E0-D1EF612084D9}"/>
              </c:ext>
            </c:extLst>
          </c:dPt>
          <c:dPt>
            <c:idx val="5"/>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0-C779-4364-B7E0-D1EF612084D9}"/>
              </c:ext>
            </c:extLst>
          </c:dPt>
          <c:dPt>
            <c:idx val="6"/>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1-C779-4364-B7E0-D1EF612084D9}"/>
              </c:ext>
            </c:extLst>
          </c:dPt>
          <c:dPt>
            <c:idx val="7"/>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32-C779-4364-B7E0-D1EF612084D9}"/>
              </c:ext>
            </c:extLst>
          </c:dPt>
          <c:dPt>
            <c:idx val="8"/>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2B-C779-4364-B7E0-D1EF612084D9}"/>
              </c:ext>
            </c:extLst>
          </c:dPt>
          <c:dPt>
            <c:idx val="9"/>
            <c:marker>
              <c:spPr>
                <a:solidFill>
                  <a:srgbClr val="9BBB59">
                    <a:lumMod val="60000"/>
                    <a:lumOff val="40000"/>
                  </a:srgbClr>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5-C779-4364-B7E0-D1EF612084D9}"/>
              </c:ext>
            </c:extLst>
          </c:dPt>
          <c:dPt>
            <c:idx val="10"/>
            <c:marker>
              <c:spPr>
                <a:solidFill>
                  <a:srgbClr val="9BBB59">
                    <a:lumMod val="60000"/>
                    <a:lumOff val="40000"/>
                  </a:srgbClr>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4-C779-4364-B7E0-D1EF612084D9}"/>
              </c:ext>
            </c:extLst>
          </c:dPt>
          <c:dPt>
            <c:idx val="11"/>
            <c:marker>
              <c:spPr>
                <a:solidFill>
                  <a:srgbClr val="9BBB59">
                    <a:lumMod val="60000"/>
                    <a:lumOff val="40000"/>
                  </a:srgbClr>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3-C779-4364-B7E0-D1EF612084D9}"/>
              </c:ext>
            </c:extLst>
          </c:dPt>
          <c:dPt>
            <c:idx val="12"/>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2A-C779-4364-B7E0-D1EF612084D9}"/>
              </c:ext>
            </c:extLst>
          </c:dPt>
          <c:dPt>
            <c:idx val="1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8-C779-4364-B7E0-D1EF612084D9}"/>
              </c:ext>
            </c:extLst>
          </c:dPt>
          <c:dPt>
            <c:idx val="14"/>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7-C779-4364-B7E0-D1EF612084D9}"/>
              </c:ext>
            </c:extLst>
          </c:dPt>
          <c:dPt>
            <c:idx val="15"/>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36-C779-4364-B7E0-D1EF612084D9}"/>
              </c:ext>
            </c:extLst>
          </c:dPt>
          <c:dPt>
            <c:idx val="16"/>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39-C779-4364-B7E0-D1EF612084D9}"/>
              </c:ext>
            </c:extLst>
          </c:dPt>
          <c:dPt>
            <c:idx val="20"/>
            <c:marker>
              <c:spPr>
                <a:solidFill>
                  <a:srgbClr val="00C0BB"/>
                </a:solidFill>
                <a:ln w="12700">
                  <a:noFill/>
                  <a:prstDash val="solid"/>
                </a:ln>
              </c:spPr>
            </c:marker>
            <c:bubble3D val="0"/>
            <c:spPr>
              <a:ln w="12700">
                <a:noFill/>
                <a:prstDash val="solid"/>
              </a:ln>
            </c:spPr>
            <c:extLst>
              <c:ext xmlns:c16="http://schemas.microsoft.com/office/drawing/2014/chart" uri="{C3380CC4-5D6E-409C-BE32-E72D297353CC}">
                <c16:uniqueId val="{0000003A-C779-4364-B7E0-D1EF612084D9}"/>
              </c:ext>
            </c:extLst>
          </c:dPt>
          <c:dPt>
            <c:idx val="21"/>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42-C779-4364-B7E0-D1EF612084D9}"/>
              </c:ext>
            </c:extLst>
          </c:dPt>
          <c:dPt>
            <c:idx val="22"/>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41-C779-4364-B7E0-D1EF612084D9}"/>
              </c:ext>
            </c:extLst>
          </c:dPt>
          <c:dPt>
            <c:idx val="23"/>
            <c:marker>
              <c:spPr>
                <a:solidFill>
                  <a:srgbClr val="00C0BB"/>
                </a:solidFill>
                <a:ln w="12700">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40-C779-4364-B7E0-D1EF612084D9}"/>
              </c:ext>
            </c:extLst>
          </c:dPt>
          <c:dPt>
            <c:idx val="24"/>
            <c:marker>
              <c:spPr>
                <a:solidFill>
                  <a:srgbClr val="9BBB59">
                    <a:lumMod val="60000"/>
                    <a:lumOff val="40000"/>
                  </a:srgbClr>
                </a:solidFill>
                <a:ln w="12700">
                  <a:noFill/>
                  <a:prstDash val="solid"/>
                </a:ln>
              </c:spPr>
            </c:marker>
            <c:bubble3D val="0"/>
            <c:spPr>
              <a:ln w="12700">
                <a:noFill/>
                <a:prstDash val="solid"/>
              </a:ln>
            </c:spPr>
            <c:extLst>
              <c:ext xmlns:c16="http://schemas.microsoft.com/office/drawing/2014/chart" uri="{C3380CC4-5D6E-409C-BE32-E72D297353CC}">
                <c16:uniqueId val="{0000003B-C779-4364-B7E0-D1EF612084D9}"/>
              </c:ext>
            </c:extLst>
          </c:dPt>
          <c:dPt>
            <c:idx val="25"/>
            <c:marker>
              <c:spPr>
                <a:solidFill>
                  <a:srgbClr val="9BBB59">
                    <a:lumMod val="60000"/>
                    <a:lumOff val="40000"/>
                  </a:srgbClr>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D-C779-4364-B7E0-D1EF612084D9}"/>
              </c:ext>
            </c:extLst>
          </c:dPt>
          <c:dPt>
            <c:idx val="26"/>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3E-C779-4364-B7E0-D1EF612084D9}"/>
              </c:ext>
            </c:extLst>
          </c:dPt>
          <c:dPt>
            <c:idx val="27"/>
            <c:marker>
              <c:spPr>
                <a:solidFill>
                  <a:srgbClr val="9BBB59">
                    <a:lumMod val="60000"/>
                    <a:lumOff val="40000"/>
                  </a:srgbClr>
                </a:solidFill>
                <a:ln w="12700">
                  <a:solidFill>
                    <a:srgbClr val="9BBB59">
                      <a:lumMod val="60000"/>
                      <a:lumOff val="40000"/>
                    </a:srgbClr>
                  </a:solidFill>
                  <a:prstDash val="solid"/>
                </a:ln>
              </c:spPr>
            </c:marker>
            <c:bubble3D val="0"/>
            <c:spPr>
              <a:ln w="12700">
                <a:solidFill>
                  <a:srgbClr val="9BBB59">
                    <a:lumMod val="60000"/>
                    <a:lumOff val="40000"/>
                  </a:srgbClr>
                </a:solidFill>
                <a:prstDash val="solid"/>
              </a:ln>
            </c:spPr>
            <c:extLst>
              <c:ext xmlns:c16="http://schemas.microsoft.com/office/drawing/2014/chart" uri="{C3380CC4-5D6E-409C-BE32-E72D297353CC}">
                <c16:uniqueId val="{0000003F-C779-4364-B7E0-D1EF612084D9}"/>
              </c:ext>
            </c:extLst>
          </c:dPt>
          <c:dPt>
            <c:idx val="28"/>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3C-C779-4364-B7E0-D1EF612084D9}"/>
              </c:ext>
            </c:extLst>
          </c:dPt>
          <c:dPt>
            <c:idx val="29"/>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45-C779-4364-B7E0-D1EF612084D9}"/>
              </c:ext>
            </c:extLst>
          </c:dPt>
          <c:dPt>
            <c:idx val="30"/>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44-C779-4364-B7E0-D1EF612084D9}"/>
              </c:ext>
            </c:extLst>
          </c:dPt>
          <c:dPt>
            <c:idx val="31"/>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43-C779-4364-B7E0-D1EF612084D9}"/>
              </c:ext>
            </c:extLst>
          </c:dPt>
          <c:dLbls>
            <c:dLbl>
              <c:idx val="0"/>
              <c:layout>
                <c:manualLayout>
                  <c:x val="-1.5447004164609627E-2"/>
                  <c:y val="3.30781042628791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7-A9A3-4E79-840A-695BD29DAE6B}"/>
                </c:ext>
              </c:extLst>
            </c:dLbl>
            <c:dLbl>
              <c:idx val="1"/>
              <c:layout>
                <c:manualLayout>
                  <c:x val="-1.6260004383799615E-2"/>
                  <c:y val="3.6753449180976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6-A9A3-4E79-840A-695BD29DAE6B}"/>
                </c:ext>
              </c:extLst>
            </c:dLbl>
            <c:dLbl>
              <c:idx val="2"/>
              <c:layout>
                <c:manualLayout>
                  <c:x val="-1.7010349342826157E-2"/>
                  <c:y val="-2.7461780330025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8-A9A3-4E79-840A-695BD29DAE6B}"/>
                </c:ext>
              </c:extLst>
            </c:dLbl>
            <c:dLbl>
              <c:idx val="3"/>
              <c:layout>
                <c:manualLayout>
                  <c:x val="-1.626621927559466E-2"/>
                  <c:y val="1.67501705631130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9-A9A3-4E79-840A-695BD29DAE6B}"/>
                </c:ext>
              </c:extLst>
            </c:dLbl>
            <c:dLbl>
              <c:idx val="4"/>
              <c:layout>
                <c:manualLayout>
                  <c:x val="-1.2201228708516958E-2"/>
                  <c:y val="1.6714972184055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779-4364-B7E0-D1EF612084D9}"/>
                </c:ext>
              </c:extLst>
            </c:dLbl>
            <c:dLbl>
              <c:idx val="5"/>
              <c:layout>
                <c:manualLayout>
                  <c:x val="-1.4627786440471769E-2"/>
                  <c:y val="1.30043817724058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C779-4364-B7E0-D1EF612084D9}"/>
                </c:ext>
              </c:extLst>
            </c:dLbl>
            <c:dLbl>
              <c:idx val="6"/>
              <c:layout>
                <c:manualLayout>
                  <c:x val="-1.7091628195210144E-2"/>
                  <c:y val="1.8482271442235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C779-4364-B7E0-D1EF612084D9}"/>
                </c:ext>
              </c:extLst>
            </c:dLbl>
            <c:dLbl>
              <c:idx val="7"/>
              <c:layout>
                <c:manualLayout>
                  <c:x val="-1.6272411777648727E-2"/>
                  <c:y val="1.28356282534550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C779-4364-B7E0-D1EF612084D9}"/>
                </c:ext>
              </c:extLst>
            </c:dLbl>
            <c:dLbl>
              <c:idx val="8"/>
              <c:layout>
                <c:manualLayout>
                  <c:x val="-1.2195003287849705E-2"/>
                  <c:y val="2.154582835863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C779-4364-B7E0-D1EF612084D9}"/>
                </c:ext>
              </c:extLst>
            </c:dLbl>
            <c:dLbl>
              <c:idx val="9"/>
              <c:layout>
                <c:manualLayout>
                  <c:x val="-1.4634003945419647E-2"/>
                  <c:y val="1.2568399875871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C779-4364-B7E0-D1EF612084D9}"/>
                </c:ext>
              </c:extLst>
            </c:dLbl>
            <c:dLbl>
              <c:idx val="10"/>
              <c:layout>
                <c:manualLayout>
                  <c:x val="-1.871467958247788E-2"/>
                  <c:y val="2.1579065521546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C779-4364-B7E0-D1EF612084D9}"/>
                </c:ext>
              </c:extLst>
            </c:dLbl>
            <c:dLbl>
              <c:idx val="11"/>
              <c:layout>
                <c:manualLayout>
                  <c:x val="-1.3821003726229726E-2"/>
                  <c:y val="1.7954856965530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C779-4364-B7E0-D1EF612084D9}"/>
                </c:ext>
              </c:extLst>
            </c:dLbl>
            <c:dLbl>
              <c:idx val="12"/>
              <c:layout>
                <c:manualLayout>
                  <c:x val="-2.2764006137319451E-2"/>
                  <c:y val="1.47013796723906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C779-4364-B7E0-D1EF612084D9}"/>
                </c:ext>
              </c:extLst>
            </c:dLbl>
            <c:dLbl>
              <c:idx val="13"/>
              <c:layout>
                <c:manualLayout>
                  <c:x val="-1.6260013994749196E-2"/>
                  <c:y val="2.74326516123980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C779-4364-B7E0-D1EF612084D9}"/>
                </c:ext>
              </c:extLst>
            </c:dLbl>
            <c:dLbl>
              <c:idx val="14"/>
              <c:layout>
                <c:manualLayout>
                  <c:x val="-1.7886004822179568E-2"/>
                  <c:y val="1.837672459048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C779-4364-B7E0-D1EF612084D9}"/>
                </c:ext>
              </c:extLst>
            </c:dLbl>
            <c:dLbl>
              <c:idx val="15"/>
              <c:layout>
                <c:manualLayout>
                  <c:x val="-1.5481081450439426E-2"/>
                  <c:y val="2.3781775301773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C779-4364-B7E0-D1EF612084D9}"/>
                </c:ext>
              </c:extLst>
            </c:dLbl>
            <c:dLbl>
              <c:idx val="16"/>
              <c:layout>
                <c:manualLayout>
                  <c:x val="-1.4634003945419647E-2"/>
                  <c:y val="2.33413140551892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C779-4364-B7E0-D1EF612084D9}"/>
                </c:ext>
              </c:extLst>
            </c:dLbl>
            <c:dLbl>
              <c:idx val="17"/>
              <c:layout>
                <c:manualLayout>
                  <c:x val="-1.7886004822179686E-2"/>
                  <c:y val="1.9750342662083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A-A9A3-4E79-840A-695BD29DAE6B}"/>
                </c:ext>
              </c:extLst>
            </c:dLbl>
            <c:dLbl>
              <c:idx val="18"/>
              <c:layout>
                <c:manualLayout>
                  <c:x val="-2.2303295179688817E-2"/>
                  <c:y val="-2.2888726744425901E-2"/>
                </c:manualLayout>
              </c:layout>
              <c:spPr>
                <a:noFill/>
                <a:ln>
                  <a:noFill/>
                </a:ln>
                <a:effectLst/>
              </c:spPr>
              <c:txPr>
                <a:bodyPr wrap="square" lIns="38100" tIns="19050" rIns="38100" bIns="19050" anchor="ctr">
                  <a:noAutofit/>
                </a:bodyPr>
                <a:lstStyle/>
                <a:p>
                  <a:pPr>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8585087706719706E-2"/>
                      <c:h val="2.2641074633533591E-2"/>
                    </c:manualLayout>
                  </c15:layout>
                </c:ext>
                <c:ext xmlns:c16="http://schemas.microsoft.com/office/drawing/2014/chart" uri="{C3380CC4-5D6E-409C-BE32-E72D297353CC}">
                  <c16:uniqueId val="{0000006B-A9A3-4E79-840A-695BD29DAE6B}"/>
                </c:ext>
              </c:extLst>
            </c:dLbl>
            <c:dLbl>
              <c:idx val="19"/>
              <c:layout>
                <c:manualLayout>
                  <c:x val="-1.7967260872168159E-2"/>
                  <c:y val="-2.15095775336802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6C-A9A3-4E79-840A-695BD29DAE6B}"/>
                </c:ext>
              </c:extLst>
            </c:dLbl>
            <c:dLbl>
              <c:idx val="20"/>
              <c:layout>
                <c:manualLayout>
                  <c:x val="-1.6260004383799608E-2"/>
                  <c:y val="1.43638855724241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C779-4364-B7E0-D1EF612084D9}"/>
                </c:ext>
              </c:extLst>
            </c:dLbl>
            <c:dLbl>
              <c:idx val="21"/>
              <c:layout>
                <c:manualLayout>
                  <c:x val="-1.4627004638499579E-2"/>
                  <c:y val="1.4505326770480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C779-4364-B7E0-D1EF612084D9}"/>
                </c:ext>
              </c:extLst>
            </c:dLbl>
            <c:dLbl>
              <c:idx val="22"/>
              <c:layout>
                <c:manualLayout>
                  <c:x val="-1.6260004383799608E-2"/>
                  <c:y val="1.9750342662083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C779-4364-B7E0-D1EF612084D9}"/>
                </c:ext>
              </c:extLst>
            </c:dLbl>
            <c:dLbl>
              <c:idx val="23"/>
              <c:layout>
                <c:manualLayout>
                  <c:x val="-1.4634003945419647E-2"/>
                  <c:y val="2.33413140551892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C779-4364-B7E0-D1EF612084D9}"/>
                </c:ext>
              </c:extLst>
            </c:dLbl>
            <c:dLbl>
              <c:idx val="24"/>
              <c:layout>
                <c:manualLayout>
                  <c:x val="-1.3049733678183677E-2"/>
                  <c:y val="1.09725526347734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C779-4364-B7E0-D1EF612084D9}"/>
                </c:ext>
              </c:extLst>
            </c:dLbl>
            <c:dLbl>
              <c:idx val="25"/>
              <c:layout>
                <c:manualLayout>
                  <c:x val="-7.5118811884462818E-3"/>
                  <c:y val="5.208126889007710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C779-4364-B7E0-D1EF612084D9}"/>
                </c:ext>
              </c:extLst>
            </c:dLbl>
            <c:dLbl>
              <c:idx val="26"/>
              <c:layout>
                <c:manualLayout>
                  <c:x val="-6.6473136723052212E-3"/>
                  <c:y val="5.181702015328044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C779-4364-B7E0-D1EF612084D9}"/>
                </c:ext>
              </c:extLst>
            </c:dLbl>
            <c:dLbl>
              <c:idx val="27"/>
              <c:layout>
                <c:manualLayout>
                  <c:x val="-4.8936501293189985E-3"/>
                  <c:y val="1.783689326824412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C779-4364-B7E0-D1EF612084D9}"/>
                </c:ext>
              </c:extLst>
            </c:dLbl>
            <c:dLbl>
              <c:idx val="28"/>
              <c:layout>
                <c:manualLayout>
                  <c:x val="-1.8699005041369548E-2"/>
                  <c:y val="2.0214397049537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C779-4364-B7E0-D1EF612084D9}"/>
                </c:ext>
              </c:extLst>
            </c:dLbl>
            <c:dLbl>
              <c:idx val="29"/>
              <c:layout>
                <c:manualLayout>
                  <c:x val="-1.951200526055941E-2"/>
                  <c:y val="2.36787805400453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C779-4364-B7E0-D1EF612084D9}"/>
                </c:ext>
              </c:extLst>
            </c:dLbl>
            <c:dLbl>
              <c:idx val="30"/>
              <c:layout>
                <c:manualLayout>
                  <c:x val="-1.7886004822179686E-2"/>
                  <c:y val="2.57274144266838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C779-4364-B7E0-D1EF612084D9}"/>
                </c:ext>
              </c:extLst>
            </c:dLbl>
            <c:dLbl>
              <c:idx val="31"/>
              <c:layout>
                <c:manualLayout>
                  <c:x val="-9.8163054811835817E-3"/>
                  <c:y val="3.6559623202482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C779-4364-B7E0-D1EF612084D9}"/>
                </c:ext>
              </c:extLst>
            </c:dLbl>
            <c:spPr>
              <a:noFill/>
              <a:ln>
                <a:noFill/>
              </a:ln>
              <a:effectLst/>
            </c:sp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ING22_G!$B$119:$AI$121</c:f>
              <c:multiLvlStrCache>
                <c:ptCount val="32"/>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lvl>
                <c:lvl>
                  <c:pt idx="0">
                    <c:v>Menores de 15</c:v>
                  </c:pt>
                  <c:pt idx="4">
                    <c:v>15-44 </c:v>
                  </c:pt>
                  <c:pt idx="8">
                    <c:v>45-64</c:v>
                  </c:pt>
                  <c:pt idx="12">
                    <c:v>65 o más</c:v>
                  </c:pt>
                  <c:pt idx="16">
                    <c:v>Menores de 15</c:v>
                  </c:pt>
                  <c:pt idx="20">
                    <c:v>15-44 </c:v>
                  </c:pt>
                  <c:pt idx="24">
                    <c:v>45-64</c:v>
                  </c:pt>
                  <c:pt idx="28">
                    <c:v>65 o más</c:v>
                  </c:pt>
                </c:lvl>
                <c:lvl>
                  <c:pt idx="0">
                    <c:v>En situación de pobreza </c:v>
                  </c:pt>
                  <c:pt idx="16">
                    <c:v>En situación de no pobreza </c:v>
                  </c:pt>
                </c:lvl>
              </c:multiLvlStrCache>
            </c:multiLvlStrRef>
          </c:cat>
          <c:val>
            <c:numRef>
              <c:f>(ING22_D!$F$44,ING22_D!$I$44,ING22_D!$L$44,ING22_D!$O$44,ING22_D!$F$45,ING22_D!$I$45,ING22_D!$L$45,ING22_D!$O$45,ING22_D!$F$46,ING22_D!$I$46,ING22_D!$L$46,ING22_D!$O$46,ING22_D!$F$47,ING22_D!$I$47,ING22_D!$L$47,ING22_D!$O$47,ING22_D!$F$49,ING22_D!$I$49,ING22_D!$L$49,ING22_D!$O$49,ING22_D!$F$50,ING22_D!$I$50,ING22_D!$L$50,ING22_D!$O$50,ING22_D!$F$51,ING22_D!$I$51,ING22_D!$L$51,ING22_D!$O$51,ING22_D!$F$52,ING22_D!$I$52,ING22_D!$L$52,ING22_D!$O$52)</c:f>
              <c:numCache>
                <c:formatCode>0.0</c:formatCode>
                <c:ptCount val="32"/>
                <c:pt idx="0">
                  <c:v>28.506619833351504</c:v>
                </c:pt>
                <c:pt idx="1">
                  <c:v>22.660238992149765</c:v>
                </c:pt>
                <c:pt idx="2">
                  <c:v>6.0319889119889121</c:v>
                </c:pt>
                <c:pt idx="3">
                  <c:v>5.4412999588092976</c:v>
                </c:pt>
                <c:pt idx="4">
                  <c:v>8.0012960867018563</c:v>
                </c:pt>
                <c:pt idx="5">
                  <c:v>7.0081366059596517</c:v>
                </c:pt>
                <c:pt idx="6">
                  <c:v>8.230438145486815</c:v>
                </c:pt>
                <c:pt idx="7">
                  <c:v>7.5858460134003591</c:v>
                </c:pt>
                <c:pt idx="8">
                  <c:v>7.9934966562997003</c:v>
                </c:pt>
                <c:pt idx="9">
                  <c:v>6.6314606707358852</c:v>
                </c:pt>
                <c:pt idx="10">
                  <c:v>4.996649742117631</c:v>
                </c:pt>
                <c:pt idx="11">
                  <c:v>4.7119495058514804</c:v>
                </c:pt>
                <c:pt idx="12">
                  <c:v>64.555927160533898</c:v>
                </c:pt>
                <c:pt idx="13">
                  <c:v>55.797931928246356</c:v>
                </c:pt>
                <c:pt idx="14">
                  <c:v>60.486886059462421</c:v>
                </c:pt>
                <c:pt idx="15">
                  <c:v>77.142519256603634</c:v>
                </c:pt>
                <c:pt idx="16">
                  <c:v>11.819291006589717</c:v>
                </c:pt>
                <c:pt idx="17">
                  <c:v>8.908933655525221</c:v>
                </c:pt>
                <c:pt idx="18">
                  <c:v>6.0803685167111352</c:v>
                </c:pt>
                <c:pt idx="19">
                  <c:v>5.9475075534210324</c:v>
                </c:pt>
                <c:pt idx="20">
                  <c:v>3.548072320978167</c:v>
                </c:pt>
                <c:pt idx="21">
                  <c:v>3.3634840687935048</c:v>
                </c:pt>
                <c:pt idx="22">
                  <c:v>6.7485492483790708</c:v>
                </c:pt>
                <c:pt idx="23">
                  <c:v>6.0574264102882784</c:v>
                </c:pt>
                <c:pt idx="24">
                  <c:v>2.8287464323956102</c:v>
                </c:pt>
                <c:pt idx="25">
                  <c:v>2.0390683727532286</c:v>
                </c:pt>
                <c:pt idx="26">
                  <c:v>2.0118657806303433</c:v>
                </c:pt>
                <c:pt idx="27">
                  <c:v>1.7864451416247911</c:v>
                </c:pt>
                <c:pt idx="28">
                  <c:v>34.635237508840405</c:v>
                </c:pt>
                <c:pt idx="29">
                  <c:v>29.18448757184499</c:v>
                </c:pt>
                <c:pt idx="30">
                  <c:v>52.333962865035808</c:v>
                </c:pt>
                <c:pt idx="31">
                  <c:v>74.023389226718521</c:v>
                </c:pt>
              </c:numCache>
            </c:numRef>
          </c:val>
          <c:smooth val="0"/>
          <c:extLst>
            <c:ext xmlns:c16="http://schemas.microsoft.com/office/drawing/2014/chart" uri="{C3380CC4-5D6E-409C-BE32-E72D297353CC}">
              <c16:uniqueId val="{00000006-C779-4364-B7E0-D1EF612084D9}"/>
            </c:ext>
          </c:extLst>
        </c:ser>
        <c:ser>
          <c:idx val="8"/>
          <c:order val="2"/>
          <c:tx>
            <c:v>Brecha1</c:v>
          </c:tx>
          <c:spPr>
            <a:ln>
              <a:noFill/>
            </a:ln>
          </c:spPr>
          <c:marker>
            <c:spPr>
              <a:noFill/>
              <a:ln>
                <a:noFill/>
              </a:ln>
            </c:spPr>
          </c:marker>
          <c:dLbls>
            <c:dLbl>
              <c:idx val="0"/>
              <c:tx>
                <c:rich>
                  <a:bodyPr/>
                  <a:lstStyle/>
                  <a:p>
                    <a:fld id="{FB381EDA-169F-44F0-93A9-128C35D578D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C779-4364-B7E0-D1EF612084D9}"/>
                </c:ext>
              </c:extLst>
            </c:dLbl>
            <c:dLbl>
              <c:idx val="1"/>
              <c:tx>
                <c:rich>
                  <a:bodyPr/>
                  <a:lstStyle/>
                  <a:p>
                    <a:fld id="{69483678-AC71-49D9-9EC6-DF81617FE94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C779-4364-B7E0-D1EF612084D9}"/>
                </c:ext>
              </c:extLst>
            </c:dLbl>
            <c:dLbl>
              <c:idx val="2"/>
              <c:layout>
                <c:manualLayout>
                  <c:x val="-8.1300021918999528E-4"/>
                  <c:y val="3.6753449180976878E-3"/>
                </c:manualLayout>
              </c:layout>
              <c:tx>
                <c:rich>
                  <a:bodyPr/>
                  <a:lstStyle/>
                  <a:p>
                    <a:fld id="{EFD96ED4-A8D3-405D-AB9D-08D16C00E50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C779-4364-B7E0-D1EF612084D9}"/>
                </c:ext>
              </c:extLst>
            </c:dLbl>
            <c:dLbl>
              <c:idx val="3"/>
              <c:layout>
                <c:manualLayout>
                  <c:x val="-3.2520008767599213E-3"/>
                  <c:y val="0"/>
                </c:manualLayout>
              </c:layout>
              <c:tx>
                <c:rich>
                  <a:bodyPr/>
                  <a:lstStyle/>
                  <a:p>
                    <a:fld id="{3EBA844B-70D0-41E6-9B63-FECF445867B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C779-4364-B7E0-D1EF612084D9}"/>
                </c:ext>
              </c:extLst>
            </c:dLbl>
            <c:dLbl>
              <c:idx val="4"/>
              <c:layout>
                <c:manualLayout>
                  <c:x val="-4.8780013151398819E-3"/>
                  <c:y val="-3.6753449180976878E-3"/>
                </c:manualLayout>
              </c:layout>
              <c:tx>
                <c:rich>
                  <a:bodyPr/>
                  <a:lstStyle/>
                  <a:p>
                    <a:fld id="{EF16EF14-2088-4A04-BBE0-A88FA7CCDBF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C779-4364-B7E0-D1EF612084D9}"/>
                </c:ext>
              </c:extLst>
            </c:dLbl>
            <c:dLbl>
              <c:idx val="5"/>
              <c:layout>
                <c:manualLayout>
                  <c:x val="-4.8780013151398819E-3"/>
                  <c:y val="0"/>
                </c:manualLayout>
              </c:layout>
              <c:tx>
                <c:rich>
                  <a:bodyPr/>
                  <a:lstStyle/>
                  <a:p>
                    <a:fld id="{6ED7EC52-6CF2-4AF2-98A9-35E80EB8F7E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C779-4364-B7E0-D1EF612084D9}"/>
                </c:ext>
              </c:extLst>
            </c:dLbl>
            <c:dLbl>
              <c:idx val="6"/>
              <c:layout>
                <c:manualLayout>
                  <c:x val="-1.0662785945620399E-2"/>
                  <c:y val="-7.3867197922823733E-3"/>
                </c:manualLayout>
              </c:layout>
              <c:tx>
                <c:rich>
                  <a:bodyPr rot="-5400000" vert="horz" wrap="square" lIns="38100" tIns="19050" rIns="38100" bIns="19050" anchor="ctr" anchorCtr="0">
                    <a:noAutofit/>
                  </a:bodyPr>
                  <a:lstStyle/>
                  <a:p>
                    <a:pPr algn="ctr">
                      <a:defRPr sz="1000" b="1">
                        <a:solidFill>
                          <a:srgbClr val="002060"/>
                        </a:solidFill>
                      </a:defRPr>
                    </a:pPr>
                    <a:fld id="{88E41DEF-609F-4537-925A-79B3A6FE64D0}" type="CELLRANGE">
                      <a:rPr lang="en-US"/>
                      <a:pPr algn="ctr">
                        <a:defRPr sz="1000" b="1">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2.4735627692503089E-2"/>
                      <c:h val="3.6524825363236944E-2"/>
                    </c:manualLayout>
                  </c15:layout>
                  <c15:dlblFieldTable/>
                  <c15:showDataLabelsRange val="1"/>
                </c:ext>
                <c:ext xmlns:c16="http://schemas.microsoft.com/office/drawing/2014/chart" uri="{C3380CC4-5D6E-409C-BE32-E72D297353CC}">
                  <c16:uniqueId val="{0000000D-C779-4364-B7E0-D1EF612084D9}"/>
                </c:ext>
              </c:extLst>
            </c:dLbl>
            <c:dLbl>
              <c:idx val="7"/>
              <c:layout>
                <c:manualLayout>
                  <c:x val="-5.6910015343298627E-3"/>
                  <c:y val="-5.3020551242385526E-3"/>
                </c:manualLayout>
              </c:layout>
              <c:tx>
                <c:rich>
                  <a:bodyPr/>
                  <a:lstStyle/>
                  <a:p>
                    <a:fld id="{C5DB5702-41EC-4816-AE6B-A65959B2FAA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C779-4364-B7E0-D1EF612084D9}"/>
                </c:ext>
              </c:extLst>
            </c:dLbl>
            <c:dLbl>
              <c:idx val="8"/>
              <c:layout>
                <c:manualLayout>
                  <c:x val="-3.2520008767599213E-3"/>
                  <c:y val="1.9750342662083229E-2"/>
                </c:manualLayout>
              </c:layout>
              <c:tx>
                <c:rich>
                  <a:bodyPr/>
                  <a:lstStyle/>
                  <a:p>
                    <a:fld id="{A7128F32-3422-4109-A1F3-BEF17075D7E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C779-4364-B7E0-D1EF612084D9}"/>
                </c:ext>
              </c:extLst>
            </c:dLbl>
            <c:dLbl>
              <c:idx val="9"/>
              <c:layout>
                <c:manualLayout>
                  <c:x val="-4.8780013151398819E-3"/>
                  <c:y val="3.0523256841401357E-2"/>
                </c:manualLayout>
              </c:layout>
              <c:tx>
                <c:rich>
                  <a:bodyPr/>
                  <a:lstStyle/>
                  <a:p>
                    <a:fld id="{06E11302-E082-4A88-B8A1-B5B647EAF56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C779-4364-B7E0-D1EF612084D9}"/>
                </c:ext>
              </c:extLst>
            </c:dLbl>
            <c:dLbl>
              <c:idx val="10"/>
              <c:tx>
                <c:rich>
                  <a:bodyPr/>
                  <a:lstStyle/>
                  <a:p>
                    <a:fld id="{551DD187-7879-4470-90A8-3BBC9F5DC64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A-C779-4364-B7E0-D1EF612084D9}"/>
                </c:ext>
              </c:extLst>
            </c:dLbl>
            <c:dLbl>
              <c:idx val="11"/>
              <c:tx>
                <c:rich>
                  <a:bodyPr/>
                  <a:lstStyle/>
                  <a:p>
                    <a:fld id="{454305A4-3783-4A21-A5C3-2B2F64B63DB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B-C779-4364-B7E0-D1EF612084D9}"/>
                </c:ext>
              </c:extLst>
            </c:dLbl>
            <c:dLbl>
              <c:idx val="12"/>
              <c:tx>
                <c:rich>
                  <a:bodyPr/>
                  <a:lstStyle/>
                  <a:p>
                    <a:fld id="{EC6E55BF-5B98-43C3-82C0-57BF1401CBF0}"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C-C779-4364-B7E0-D1EF612084D9}"/>
                </c:ext>
              </c:extLst>
            </c:dLbl>
            <c:dLbl>
              <c:idx val="13"/>
              <c:tx>
                <c:rich>
                  <a:bodyPr/>
                  <a:lstStyle/>
                  <a:p>
                    <a:fld id="{7D7F13CF-B78E-4464-839F-2A298923E79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D-C779-4364-B7E0-D1EF612084D9}"/>
                </c:ext>
              </c:extLst>
            </c:dLbl>
            <c:dLbl>
              <c:idx val="14"/>
              <c:layout>
                <c:manualLayout>
                  <c:x val="-1.6260004383799606E-3"/>
                  <c:y val="-1.1026034754293063E-2"/>
                </c:manualLayout>
              </c:layout>
              <c:tx>
                <c:rich>
                  <a:bodyPr/>
                  <a:lstStyle/>
                  <a:p>
                    <a:fld id="{9B99E7ED-92E1-41E8-8106-987B779A2B6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E-C779-4364-B7E0-D1EF612084D9}"/>
                </c:ext>
              </c:extLst>
            </c:dLbl>
            <c:dLbl>
              <c:idx val="15"/>
              <c:layout>
                <c:manualLayout>
                  <c:x val="-1.6626850636229703E-3"/>
                  <c:y val="-1.7836893268244121E-3"/>
                </c:manualLayout>
              </c:layout>
              <c:tx>
                <c:rich>
                  <a:bodyPr/>
                  <a:lstStyle/>
                  <a:p>
                    <a:fld id="{8A039FBD-0C65-4D9C-8A6D-81EE10423A6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F-C779-4364-B7E0-D1EF612084D9}"/>
                </c:ext>
              </c:extLst>
            </c:dLbl>
            <c:dLbl>
              <c:idx val="16"/>
              <c:tx>
                <c:rich>
                  <a:bodyPr/>
                  <a:lstStyle/>
                  <a:p>
                    <a:fld id="{D2ADBCFF-76D6-4D6A-AA20-D676C0AB5A8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0-C779-4364-B7E0-D1EF612084D9}"/>
                </c:ext>
              </c:extLst>
            </c:dLbl>
            <c:dLbl>
              <c:idx val="17"/>
              <c:layout>
                <c:manualLayout>
                  <c:x val="-1.1923865469274973E-16"/>
                  <c:y val="0"/>
                </c:manualLayout>
              </c:layout>
              <c:tx>
                <c:rich>
                  <a:bodyPr/>
                  <a:lstStyle/>
                  <a:p>
                    <a:fld id="{F2083C3B-D74B-4139-9456-567CBAD5618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1-C779-4364-B7E0-D1EF612084D9}"/>
                </c:ext>
              </c:extLst>
            </c:dLbl>
            <c:dLbl>
              <c:idx val="18"/>
              <c:layout>
                <c:manualLayout>
                  <c:x val="-8.1300021918998032E-4"/>
                  <c:y val="7.1819427862119516E-3"/>
                </c:manualLayout>
              </c:layout>
              <c:tx>
                <c:rich>
                  <a:bodyPr/>
                  <a:lstStyle/>
                  <a:p>
                    <a:fld id="{8960C229-F6B5-4507-AE2E-33699FA994A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2-C779-4364-B7E0-D1EF612084D9}"/>
                </c:ext>
              </c:extLst>
            </c:dLbl>
            <c:dLbl>
              <c:idx val="19"/>
              <c:tx>
                <c:rich>
                  <a:bodyPr/>
                  <a:lstStyle/>
                  <a:p>
                    <a:fld id="{24BEA825-205E-4D7C-9F3E-9F656C1FBB5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3-C779-4364-B7E0-D1EF612084D9}"/>
                </c:ext>
              </c:extLst>
            </c:dLbl>
            <c:dLbl>
              <c:idx val="20"/>
              <c:layout>
                <c:manualLayout>
                  <c:x val="-1.6260004383800799E-3"/>
                  <c:y val="-1.3166743004716735E-16"/>
                </c:manualLayout>
              </c:layout>
              <c:tx>
                <c:rich>
                  <a:bodyPr/>
                  <a:lstStyle/>
                  <a:p>
                    <a:fld id="{4B449A74-399B-4A3F-887F-4BE6DEA1AD3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4-C779-4364-B7E0-D1EF612084D9}"/>
                </c:ext>
              </c:extLst>
            </c:dLbl>
            <c:dLbl>
              <c:idx val="21"/>
              <c:layout>
                <c:manualLayout>
                  <c:x val="-4.065001095949902E-3"/>
                  <c:y val="0"/>
                </c:manualLayout>
              </c:layout>
              <c:tx>
                <c:rich>
                  <a:bodyPr/>
                  <a:lstStyle/>
                  <a:p>
                    <a:fld id="{058C7DB3-A93E-4044-9C51-F73509C51FF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5-C779-4364-B7E0-D1EF612084D9}"/>
                </c:ext>
              </c:extLst>
            </c:dLbl>
            <c:dLbl>
              <c:idx val="22"/>
              <c:tx>
                <c:rich>
                  <a:bodyPr/>
                  <a:lstStyle/>
                  <a:p>
                    <a:fld id="{66C41CF4-D0D6-4B39-BB96-3719F7AB0066}"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6-C779-4364-B7E0-D1EF612084D9}"/>
                </c:ext>
              </c:extLst>
            </c:dLbl>
            <c:dLbl>
              <c:idx val="23"/>
              <c:tx>
                <c:rich>
                  <a:bodyPr/>
                  <a:lstStyle/>
                  <a:p>
                    <a:fld id="{724637E7-76BF-4214-8B73-2142A2F97AD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7-C779-4364-B7E0-D1EF612084D9}"/>
                </c:ext>
              </c:extLst>
            </c:dLbl>
            <c:dLbl>
              <c:idx val="24"/>
              <c:tx>
                <c:rich>
                  <a:bodyPr/>
                  <a:lstStyle/>
                  <a:p>
                    <a:fld id="{05E88FA0-6FFD-4908-8BDE-3D16E278F06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8-C779-4364-B7E0-D1EF612084D9}"/>
                </c:ext>
              </c:extLst>
            </c:dLbl>
            <c:dLbl>
              <c:idx val="25"/>
              <c:layout>
                <c:manualLayout>
                  <c:x val="-5.709258484205359E-3"/>
                  <c:y val="3.3870434492675218E-3"/>
                </c:manualLayout>
              </c:layout>
              <c:tx>
                <c:rich>
                  <a:bodyPr/>
                  <a:lstStyle/>
                  <a:p>
                    <a:fld id="{F71AFEFA-2025-4F3D-AE84-8314DA2F030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9-C779-4364-B7E0-D1EF612084D9}"/>
                </c:ext>
              </c:extLst>
            </c:dLbl>
            <c:dLbl>
              <c:idx val="26"/>
              <c:layout>
                <c:manualLayout>
                  <c:x val="-8.156083548864798E-4"/>
                  <c:y val="-1.6098287742515035E-2"/>
                </c:manualLayout>
              </c:layout>
              <c:tx>
                <c:rich>
                  <a:bodyPr/>
                  <a:lstStyle/>
                  <a:p>
                    <a:fld id="{58D3C986-80E7-414B-9872-F71928B5661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A-C779-4364-B7E0-D1EF612084D9}"/>
                </c:ext>
              </c:extLst>
            </c:dLbl>
            <c:dLbl>
              <c:idx val="27"/>
              <c:layout>
                <c:manualLayout>
                  <c:x val="8.156083548864798E-4"/>
                  <c:y val="-1.4314598415690754E-2"/>
                </c:manualLayout>
              </c:layout>
              <c:tx>
                <c:rich>
                  <a:bodyPr/>
                  <a:lstStyle/>
                  <a:p>
                    <a:fld id="{FA574913-8A3E-4FD7-A847-710C7D20222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B-C779-4364-B7E0-D1EF612084D9}"/>
                </c:ext>
              </c:extLst>
            </c:dLbl>
            <c:dLbl>
              <c:idx val="28"/>
              <c:layout>
                <c:manualLayout>
                  <c:x val="-4.8780013151397631E-3"/>
                  <c:y val="1.8376724590488506E-2"/>
                </c:manualLayout>
              </c:layout>
              <c:tx>
                <c:rich>
                  <a:bodyPr/>
                  <a:lstStyle/>
                  <a:p>
                    <a:fld id="{B4895FCE-4265-4F0A-A80D-87C44915BC6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C-C779-4364-B7E0-D1EF612084D9}"/>
                </c:ext>
              </c:extLst>
            </c:dLbl>
            <c:dLbl>
              <c:idx val="29"/>
              <c:layout>
                <c:manualLayout>
                  <c:x val="-5.6910196831984486E-3"/>
                  <c:y val="-1.1003943927088174E-2"/>
                </c:manualLayout>
              </c:layout>
              <c:tx>
                <c:rich>
                  <a:bodyPr/>
                  <a:lstStyle/>
                  <a:p>
                    <a:fld id="{0F581BA5-230B-4F3F-86C7-9BDD20BB489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D-C779-4364-B7E0-D1EF612084D9}"/>
                </c:ext>
              </c:extLst>
            </c:dLbl>
            <c:dLbl>
              <c:idx val="30"/>
              <c:tx>
                <c:rich>
                  <a:bodyPr/>
                  <a:lstStyle/>
                  <a:p>
                    <a:fld id="{C083CBE5-D5A0-4000-91B5-F8B7B4110F1D}"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E-C779-4364-B7E0-D1EF612084D9}"/>
                </c:ext>
              </c:extLst>
            </c:dLbl>
            <c:dLbl>
              <c:idx val="31"/>
              <c:layout>
                <c:manualLayout>
                  <c:x val="-3.2768656702456623E-3"/>
                  <c:y val="1.8024976372378412E-3"/>
                </c:manualLayout>
              </c:layout>
              <c:tx>
                <c:rich>
                  <a:bodyPr/>
                  <a:lstStyle/>
                  <a:p>
                    <a:fld id="{8501282A-2E10-417A-923F-37E1412B44E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7-C779-4364-B7E0-D1EF612084D9}"/>
                </c:ext>
              </c:extLst>
            </c:dLbl>
            <c:spPr>
              <a:noFill/>
              <a:ln>
                <a:noFill/>
              </a:ln>
              <a:effectLst/>
            </c:spPr>
            <c:txPr>
              <a:bodyPr rot="-5400000" vert="horz" wrap="square" lIns="38100" tIns="19050" rIns="38100" bIns="19050" anchor="ctr" anchorCtr="0">
                <a:spAutoFit/>
              </a:bodyPr>
              <a:lstStyle/>
              <a:p>
                <a:pPr algn="ctr">
                  <a:defRPr sz="1000"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ING22_G!$B$119:$AI$121</c:f>
              <c:multiLvlStrCache>
                <c:ptCount val="32"/>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lvl>
                <c:lvl>
                  <c:pt idx="0">
                    <c:v>Menores de 15</c:v>
                  </c:pt>
                  <c:pt idx="4">
                    <c:v>15-44 </c:v>
                  </c:pt>
                  <c:pt idx="8">
                    <c:v>45-64</c:v>
                  </c:pt>
                  <c:pt idx="12">
                    <c:v>65 o más</c:v>
                  </c:pt>
                  <c:pt idx="16">
                    <c:v>Menores de 15</c:v>
                  </c:pt>
                  <c:pt idx="20">
                    <c:v>15-44 </c:v>
                  </c:pt>
                  <c:pt idx="24">
                    <c:v>45-64</c:v>
                  </c:pt>
                  <c:pt idx="28">
                    <c:v>65 o más</c:v>
                  </c:pt>
                </c:lvl>
                <c:lvl>
                  <c:pt idx="0">
                    <c:v>En situación de pobreza </c:v>
                  </c:pt>
                  <c:pt idx="16">
                    <c:v>En situación de no pobreza </c:v>
                  </c:pt>
                </c:lvl>
              </c:multiLvlStrCache>
            </c:multiLvlStrRef>
          </c:cat>
          <c:val>
            <c:numRef>
              <c:f>(ING22_D!$K$83:$N$83,ING22_D!$K$84:$N$84,ING22_D!$K$85:$N$85,ING22_D!$K$86:$N$86,ING22_D!$K$88:$N$88,ING22_D!$K$89:$N$89,ING22_D!$K$90:$N$90,ING22_D!$K$91:$N$91)</c:f>
              <c:numCache>
                <c:formatCode>0.0</c:formatCode>
                <c:ptCount val="32"/>
                <c:pt idx="0">
                  <c:v>29.284861720516268</c:v>
                </c:pt>
                <c:pt idx="1">
                  <c:v>22.884678695466036</c:v>
                </c:pt>
                <c:pt idx="2">
                  <c:v>5.8981703231768394</c:v>
                </c:pt>
                <c:pt idx="3">
                  <c:v>5.5889727669158891</c:v>
                </c:pt>
                <c:pt idx="4">
                  <c:v>17.147384598240816</c:v>
                </c:pt>
                <c:pt idx="5">
                  <c:v>16.251060499190139</c:v>
                </c:pt>
                <c:pt idx="6">
                  <c:v>11.887602806360611</c:v>
                </c:pt>
                <c:pt idx="7">
                  <c:v>13.274348906541329</c:v>
                </c:pt>
                <c:pt idx="8">
                  <c:v>19.706029444166642</c:v>
                </c:pt>
                <c:pt idx="9">
                  <c:v>18.47552456138737</c:v>
                </c:pt>
                <c:pt idx="10">
                  <c:v>5.9396538311534766</c:v>
                </c:pt>
                <c:pt idx="11">
                  <c:v>6.7042005702588501</c:v>
                </c:pt>
                <c:pt idx="12">
                  <c:v>68.907509258343879</c:v>
                </c:pt>
                <c:pt idx="13">
                  <c:v>61.697865841289946</c:v>
                </c:pt>
                <c:pt idx="14">
                  <c:v>61.534437305661115</c:v>
                </c:pt>
                <c:pt idx="15">
                  <c:v>77.661161190878005</c:v>
                </c:pt>
                <c:pt idx="16">
                  <c:v>11.923530582615594</c:v>
                </c:pt>
                <c:pt idx="17">
                  <c:v>9.1648727161768733</c:v>
                </c:pt>
                <c:pt idx="18">
                  <c:v>5.7930324749043169</c:v>
                </c:pt>
                <c:pt idx="19">
                  <c:v>5.8891119381140609</c:v>
                </c:pt>
                <c:pt idx="20">
                  <c:v>6.4647343374328496</c:v>
                </c:pt>
                <c:pt idx="21">
                  <c:v>6.1427257010552303</c:v>
                </c:pt>
                <c:pt idx="22">
                  <c:v>7.9406978364072396</c:v>
                </c:pt>
                <c:pt idx="23">
                  <c:v>8.0837116315651549</c:v>
                </c:pt>
                <c:pt idx="24">
                  <c:v>5.5817488672269997</c:v>
                </c:pt>
                <c:pt idx="25">
                  <c:v>4.9955488286672551</c:v>
                </c:pt>
                <c:pt idx="26">
                  <c:v>2.3849262054694753</c:v>
                </c:pt>
                <c:pt idx="27">
                  <c:v>2.3332905191807258</c:v>
                </c:pt>
                <c:pt idx="28">
                  <c:v>42.259574656195966</c:v>
                </c:pt>
                <c:pt idx="29">
                  <c:v>36.764105884050764</c:v>
                </c:pt>
                <c:pt idx="30">
                  <c:v>54.051867879671192</c:v>
                </c:pt>
                <c:pt idx="31">
                  <c:v>75.944268888025604</c:v>
                </c:pt>
              </c:numCache>
            </c:numRef>
          </c:val>
          <c:smooth val="0"/>
          <c:extLst>
            <c:ext xmlns:c15="http://schemas.microsoft.com/office/drawing/2012/chart" uri="{02D57815-91ED-43cb-92C2-25804820EDAC}">
              <c15:datalabelsRange>
                <c15:f>(ING22_D!$E$22:$H$22,ING22_D!$E$23:$H$23,ING22_D!$E$24:$H$24,ING22_D!$E$25:$H$25,ING22_D!$E$27:$H$27,ING22_D!$E$28:$H$28,ING22_D!$E$29:$H$29,ING22_D!$E$30:$H$30)</c15:f>
                <c15:dlblRangeCache>
                  <c:ptCount val="32"/>
                  <c:pt idx="0">
                    <c:v>1.6</c:v>
                  </c:pt>
                  <c:pt idx="1">
                    <c:v>0.4</c:v>
                  </c:pt>
                  <c:pt idx="2">
                    <c:v>-0.3</c:v>
                  </c:pt>
                  <c:pt idx="3">
                    <c:v>0.3</c:v>
                  </c:pt>
                  <c:pt idx="4">
                    <c:v>18.3</c:v>
                  </c:pt>
                  <c:pt idx="5">
                    <c:v>18.5</c:v>
                  </c:pt>
                  <c:pt idx="6">
                    <c:v>7.3</c:v>
                  </c:pt>
                  <c:pt idx="7">
                    <c:v>11.4</c:v>
                  </c:pt>
                  <c:pt idx="8">
                    <c:v>23.4</c:v>
                  </c:pt>
                  <c:pt idx="9">
                    <c:v>23.7</c:v>
                  </c:pt>
                  <c:pt idx="10">
                    <c:v>1.9</c:v>
                  </c:pt>
                  <c:pt idx="11">
                    <c:v>4.0</c:v>
                  </c:pt>
                  <c:pt idx="12">
                    <c:v>8.7</c:v>
                  </c:pt>
                  <c:pt idx="13">
                    <c:v>11.8</c:v>
                  </c:pt>
                  <c:pt idx="14">
                    <c:v>2.1</c:v>
                  </c:pt>
                  <c:pt idx="15">
                    <c:v>1.0</c:v>
                  </c:pt>
                  <c:pt idx="16">
                    <c:v>0.2</c:v>
                  </c:pt>
                  <c:pt idx="17">
                    <c:v>0.5</c:v>
                  </c:pt>
                  <c:pt idx="18">
                    <c:v>-0.6</c:v>
                  </c:pt>
                  <c:pt idx="19">
                    <c:v>-0.1</c:v>
                  </c:pt>
                  <c:pt idx="20">
                    <c:v>5.8</c:v>
                  </c:pt>
                  <c:pt idx="21">
                    <c:v>5.6</c:v>
                  </c:pt>
                  <c:pt idx="22">
                    <c:v>2.4</c:v>
                  </c:pt>
                  <c:pt idx="23">
                    <c:v>4.1</c:v>
                  </c:pt>
                  <c:pt idx="24">
                    <c:v>5.5</c:v>
                  </c:pt>
                  <c:pt idx="25">
                    <c:v>5.9</c:v>
                  </c:pt>
                  <c:pt idx="26">
                    <c:v>0.7</c:v>
                  </c:pt>
                  <c:pt idx="27">
                    <c:v>1.1</c:v>
                  </c:pt>
                  <c:pt idx="28">
                    <c:v>15.2</c:v>
                  </c:pt>
                  <c:pt idx="29">
                    <c:v>15.2</c:v>
                  </c:pt>
                  <c:pt idx="30">
                    <c:v>3.4</c:v>
                  </c:pt>
                  <c:pt idx="31">
                    <c:v>3.8</c:v>
                  </c:pt>
                </c15:dlblRangeCache>
              </c15:datalabelsRange>
            </c:ext>
            <c:ext xmlns:c16="http://schemas.microsoft.com/office/drawing/2014/chart" uri="{C3380CC4-5D6E-409C-BE32-E72D297353CC}">
              <c16:uniqueId val="{0000000F-C779-4364-B7E0-D1EF612084D9}"/>
            </c:ext>
          </c:extLst>
        </c:ser>
        <c:dLbls>
          <c:dLblPos val="r"/>
          <c:showLegendKey val="0"/>
          <c:showVal val="1"/>
          <c:showCatName val="0"/>
          <c:showSerName val="0"/>
          <c:showPercent val="0"/>
          <c:showBubbleSize val="0"/>
        </c:dLbls>
        <c:hiLowLines>
          <c:spPr>
            <a:ln>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5.8032774978214975E-3"/>
              <c:y val="0.40394468801817363"/>
            </c:manualLayout>
          </c:layout>
          <c:overlay val="0"/>
        </c:title>
        <c:numFmt formatCode="0" sourceLinked="0"/>
        <c:majorTickMark val="none"/>
        <c:minorTickMark val="none"/>
        <c:tickLblPos val="nextTo"/>
        <c:txPr>
          <a:bodyPr/>
          <a:lstStyle/>
          <a:p>
            <a:pPr>
              <a:defRPr sz="1000">
                <a:solidFill>
                  <a:srgbClr val="002060"/>
                </a:solidFill>
              </a:defRPr>
            </a:pPr>
            <a:endParaRPr lang="es-MX"/>
          </a:p>
        </c:txPr>
        <c:crossAx val="443098400"/>
        <c:crosses val="autoZero"/>
        <c:crossBetween val="between"/>
      </c:valAx>
      <c:spPr>
        <a:solidFill>
          <a:sysClr val="window" lastClr="FFFFFF"/>
        </a:solidFill>
        <a:ln w="9525">
          <a:prstDash val="solid"/>
        </a:ln>
      </c:spPr>
    </c:plotArea>
    <c:legend>
      <c:legendPos val="r"/>
      <c:legendEntry>
        <c:idx val="2"/>
        <c:txPr>
          <a:bodyPr/>
          <a:lstStyle/>
          <a:p>
            <a:pPr>
              <a:defRPr sz="1200">
                <a:solidFill>
                  <a:schemeClr val="bg1"/>
                </a:solidFill>
              </a:defRPr>
            </a:pPr>
            <a:endParaRPr lang="es-MX"/>
          </a:p>
        </c:txPr>
      </c:legendEntry>
      <c:layout>
        <c:manualLayout>
          <c:xMode val="edge"/>
          <c:yMode val="edge"/>
          <c:x val="0.85192054764634961"/>
          <c:y val="0.10015929253406983"/>
          <c:w val="0.13402035746244131"/>
          <c:h val="9.2507643668277906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197295870504518E-2"/>
          <c:y val="0.1583275820863973"/>
          <c:w val="0.92345106856273396"/>
          <c:h val="0.6899062490988489"/>
        </c:manualLayout>
      </c:layout>
      <c:barChart>
        <c:barDir val="col"/>
        <c:grouping val="stacked"/>
        <c:varyColors val="0"/>
        <c:ser>
          <c:idx val="0"/>
          <c:order val="0"/>
          <c:tx>
            <c:v>Mujeres</c:v>
          </c:tx>
          <c:spPr>
            <a:solidFill>
              <a:srgbClr val="B3A2C7"/>
            </a:solidFill>
            <a:ln w="12700">
              <a:solidFill>
                <a:srgbClr val="A568D2"/>
              </a:solidFill>
              <a:prstDash val="solid"/>
            </a:ln>
          </c:spPr>
          <c:invertIfNegative val="0"/>
          <c:dPt>
            <c:idx val="3"/>
            <c:invertIfNegative val="0"/>
            <c:bubble3D val="0"/>
            <c:extLst xmlns:c15="http://schemas.microsoft.com/office/drawing/2012/chart">
              <c:ext xmlns:c16="http://schemas.microsoft.com/office/drawing/2014/chart" uri="{C3380CC4-5D6E-409C-BE32-E72D297353CC}">
                <c16:uniqueId val="{00000010-FDD6-425A-BD43-075405106D99}"/>
              </c:ext>
            </c:extLst>
          </c:dPt>
          <c:dPt>
            <c:idx val="4"/>
            <c:invertIfNegative val="0"/>
            <c:bubble3D val="0"/>
            <c:extLst xmlns:c15="http://schemas.microsoft.com/office/drawing/2012/chart">
              <c:ext xmlns:c16="http://schemas.microsoft.com/office/drawing/2014/chart" uri="{C3380CC4-5D6E-409C-BE32-E72D297353CC}">
                <c16:uniqueId val="{00000012-FDD6-425A-BD43-075405106D99}"/>
              </c:ext>
            </c:extLst>
          </c:dPt>
          <c:dLbls>
            <c:spPr>
              <a:noFill/>
              <a:ln>
                <a:noFill/>
              </a:ln>
              <a:effectLst/>
            </c:spPr>
            <c:txPr>
              <a:bodyPr wrap="square" lIns="38100" tIns="19050" rIns="38100" bIns="19050" anchor="ctr">
                <a:spAutoFit/>
              </a:bodyPr>
              <a:lstStyle/>
              <a:p>
                <a:pPr>
                  <a:defRPr sz="1200" b="0">
                    <a:solidFill>
                      <a:schemeClr val="bg1"/>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ING23_G!$Q$1:$X$2</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(ING23_D!$F$20,ING23_D!$I$20,ING23_D!$L$20,ING23_D!$O$20,ING23_D!$F$21,ING23_D!$I$21,ING23_D!$L$21,ING23_D!$O$21)</c:f>
              <c:numCache>
                <c:formatCode>0.0</c:formatCode>
                <c:ptCount val="8"/>
                <c:pt idx="0">
                  <c:v>30.80658648262143</c:v>
                </c:pt>
                <c:pt idx="1">
                  <c:v>31.058261984762233</c:v>
                </c:pt>
                <c:pt idx="2">
                  <c:v>31.235492993833212</c:v>
                </c:pt>
                <c:pt idx="3">
                  <c:v>32.97801287345122</c:v>
                </c:pt>
                <c:pt idx="4">
                  <c:v>32.934666150739858</c:v>
                </c:pt>
                <c:pt idx="5">
                  <c:v>32.319764081307753</c:v>
                </c:pt>
                <c:pt idx="6">
                  <c:v>34.593047347795078</c:v>
                </c:pt>
                <c:pt idx="7">
                  <c:v>34.409781484785064</c:v>
                </c:pt>
              </c:numCache>
            </c:numRef>
          </c:val>
          <c:extLst xmlns:c15="http://schemas.microsoft.com/office/drawing/2012/chart">
            <c:ext xmlns:c16="http://schemas.microsoft.com/office/drawing/2014/chart" uri="{C3380CC4-5D6E-409C-BE32-E72D297353CC}">
              <c16:uniqueId val="{00000014-FDD6-425A-BD43-075405106D99}"/>
            </c:ext>
          </c:extLst>
        </c:ser>
        <c:ser>
          <c:idx val="5"/>
          <c:order val="6"/>
          <c:tx>
            <c:v>Hombres</c:v>
          </c:tx>
          <c:spPr>
            <a:solidFill>
              <a:srgbClr val="EEECE1"/>
            </a:solidFill>
            <a:ln w="9525">
              <a:solidFill>
                <a:srgbClr val="C9C39F"/>
              </a:solidFill>
              <a:prstDash val="solid"/>
            </a:ln>
          </c:spPr>
          <c:invertIfNegative val="0"/>
          <c:dPt>
            <c:idx val="4"/>
            <c:invertIfNegative val="0"/>
            <c:bubble3D val="0"/>
            <c:extLst>
              <c:ext xmlns:c16="http://schemas.microsoft.com/office/drawing/2014/chart" uri="{C3380CC4-5D6E-409C-BE32-E72D297353CC}">
                <c16:uniqueId val="{00000025-FDD6-425A-BD43-075405106D99}"/>
              </c:ext>
            </c:extLst>
          </c:dPt>
          <c:dLbls>
            <c:spPr>
              <a:noFill/>
              <a:ln>
                <a:noFill/>
              </a:ln>
              <a:effectLst/>
            </c:spPr>
            <c:txPr>
              <a:bodyPr wrap="square" lIns="38100" tIns="19050" rIns="38100" bIns="19050" anchor="ctr">
                <a:spAutoFit/>
              </a:bodyPr>
              <a:lstStyle/>
              <a:p>
                <a:pPr>
                  <a:defRPr sz="1200" b="0">
                    <a:solidFill>
                      <a:schemeClr val="tx1">
                        <a:lumMod val="75000"/>
                        <a:lumOff val="25000"/>
                      </a:schemeClr>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ING23_G!$Q$1:$X$2</c:f>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f>(ING23_D!$E$20,ING23_D!$H$20,ING23_D!$K$20,ING23_D!$N$20,ING23_D!$E$21,ING23_D!$H$21,ING23_D!$K$21,ING23_D!$N$21)</c:f>
              <c:numCache>
                <c:formatCode>0.0</c:formatCode>
                <c:ptCount val="8"/>
                <c:pt idx="0">
                  <c:v>69.193413517378559</c:v>
                </c:pt>
                <c:pt idx="1">
                  <c:v>68.94173801523776</c:v>
                </c:pt>
                <c:pt idx="2">
                  <c:v>68.764507006166781</c:v>
                </c:pt>
                <c:pt idx="3">
                  <c:v>67.021987126548794</c:v>
                </c:pt>
                <c:pt idx="4">
                  <c:v>67.065333849260142</c:v>
                </c:pt>
                <c:pt idx="5">
                  <c:v>67.680235918692247</c:v>
                </c:pt>
                <c:pt idx="6">
                  <c:v>65.406952652204922</c:v>
                </c:pt>
                <c:pt idx="7">
                  <c:v>65.590218515214943</c:v>
                </c:pt>
              </c:numCache>
            </c:numRef>
          </c:val>
          <c:extLst>
            <c:ext xmlns:c16="http://schemas.microsoft.com/office/drawing/2014/chart" uri="{C3380CC4-5D6E-409C-BE32-E72D297353CC}">
              <c16:uniqueId val="{00000026-FDD6-425A-BD43-075405106D99}"/>
            </c:ext>
          </c:extLst>
        </c:ser>
        <c:dLbls>
          <c:showLegendKey val="0"/>
          <c:showVal val="1"/>
          <c:showCatName val="0"/>
          <c:showSerName val="0"/>
          <c:showPercent val="0"/>
          <c:showBubbleSize val="0"/>
        </c:dLbls>
        <c:gapWidth val="60"/>
        <c:overlap val="100"/>
        <c:axId val="443098400"/>
        <c:axId val="443098792"/>
        <c:extLst>
          <c:ext xmlns:c15="http://schemas.microsoft.com/office/drawing/2012/chart" uri="{02D57815-91ED-43cb-92C2-25804820EDAC}">
            <c15:filteredBarSeries>
              <c15:ser>
                <c:idx val="1"/>
                <c:order val="1"/>
                <c:tx>
                  <c:v>Mujeres de 15 a 44</c:v>
                </c:tx>
                <c:spPr>
                  <a:ln w="12700">
                    <a:solidFill>
                      <a:srgbClr val="BBA1CB"/>
                    </a:solidFill>
                    <a:prstDash val="lgDashDot"/>
                  </a:ln>
                </c:spPr>
                <c:invertIfNegative val="0"/>
                <c:dPt>
                  <c:idx val="3"/>
                  <c:invertIfNegative val="0"/>
                  <c:bubble3D val="0"/>
                  <c:extLst>
                    <c:ext xmlns:c16="http://schemas.microsoft.com/office/drawing/2014/chart" uri="{C3380CC4-5D6E-409C-BE32-E72D297353CC}">
                      <c16:uniqueId val="{00000015-FDD6-425A-BD43-075405106D99}"/>
                    </c:ext>
                  </c:extLst>
                </c:dPt>
                <c:dPt>
                  <c:idx val="4"/>
                  <c:invertIfNegative val="0"/>
                  <c:bubble3D val="0"/>
                  <c:spPr>
                    <a:ln w="12700">
                      <a:noFill/>
                      <a:prstDash val="lgDashDot"/>
                    </a:ln>
                  </c:spPr>
                  <c:extLst>
                    <c:ext xmlns:c16="http://schemas.microsoft.com/office/drawing/2014/chart" uri="{C3380CC4-5D6E-409C-BE32-E72D297353CC}">
                      <c16:uniqueId val="{00000017-FDD6-425A-BD43-075405106D99}"/>
                    </c:ext>
                  </c:extLst>
                </c:dPt>
                <c:dLbls>
                  <c:spPr>
                    <a:noFill/>
                    <a:ln>
                      <a:noFill/>
                    </a:ln>
                    <a:effectLst/>
                  </c:spPr>
                  <c:txPr>
                    <a:bodyPr wrap="square" lIns="38100" tIns="19050" rIns="38100" bIns="19050" anchor="ctr">
                      <a:spAutoFit/>
                    </a:bodyPr>
                    <a:lstStyle/>
                    <a:p>
                      <a:pPr>
                        <a:defRPr sz="1100">
                          <a:solidFill>
                            <a:schemeClr val="accent4">
                              <a:lumMod val="75000"/>
                            </a:schemeClr>
                          </a:solidFill>
                        </a:defRPr>
                      </a:pPr>
                      <a:endParaRPr lang="es-MX"/>
                    </a:p>
                  </c:txPr>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c:ext uri="{02D57815-91ED-43cb-92C2-25804820EDAC}">
                        <c15:formulaRef>
                          <c15:sqref>(ING22_D!$G$45,ING22_D!$J$45,ING22_D!$M$45,ING22_D!$P$45,ING22_D!$G$50,ING22_D!$J$50,ING22_D!$M$50,ING22_D!$P$50)</c15:sqref>
                        </c15:formulaRef>
                      </c:ext>
                    </c:extLst>
                    <c:numCache>
                      <c:formatCode>0.0</c:formatCode>
                      <c:ptCount val="8"/>
                      <c:pt idx="0">
                        <c:v>26.293473109779775</c:v>
                      </c:pt>
                      <c:pt idx="1">
                        <c:v>25.493984392420625</c:v>
                      </c:pt>
                      <c:pt idx="2">
                        <c:v>15.544767467234408</c:v>
                      </c:pt>
                      <c:pt idx="3">
                        <c:v>18.962851799682298</c:v>
                      </c:pt>
                      <c:pt idx="4">
                        <c:v>9.3813963538875313</c:v>
                      </c:pt>
                      <c:pt idx="5">
                        <c:v>8.9219673333169549</c:v>
                      </c:pt>
                      <c:pt idx="6">
                        <c:v>9.1328464244354084</c:v>
                      </c:pt>
                      <c:pt idx="7">
                        <c:v>10.109996852842031</c:v>
                      </c:pt>
                    </c:numCache>
                  </c:numRef>
                </c:val>
                <c:extLst>
                  <c:ext xmlns:c16="http://schemas.microsoft.com/office/drawing/2014/chart" uri="{C3380CC4-5D6E-409C-BE32-E72D297353CC}">
                    <c16:uniqueId val="{00000018-FDD6-425A-BD43-075405106D99}"/>
                  </c:ext>
                </c:extLst>
              </c15:ser>
            </c15:filteredBarSeries>
            <c15:filteredBarSeries>
              <c15:ser>
                <c:idx val="3"/>
                <c:order val="2"/>
                <c:tx>
                  <c:v>Mujeres de 45 a 64</c:v>
                </c:tx>
                <c:spPr>
                  <a:ln w="6350">
                    <a:solidFill>
                      <a:srgbClr val="CB6BF1"/>
                    </a:solidFill>
                    <a:prstDash val="dashDot"/>
                  </a:ln>
                </c:spPr>
                <c:invertIfNegative val="0"/>
                <c:dPt>
                  <c:idx val="4"/>
                  <c:invertIfNegative val="0"/>
                  <c:bubble3D val="0"/>
                  <c:spPr>
                    <a:ln w="6350">
                      <a:noFill/>
                      <a:prstDash val="dashDot"/>
                    </a:ln>
                  </c:spPr>
                  <c:extLst xmlns:c15="http://schemas.microsoft.com/office/drawing/2012/chart">
                    <c:ext xmlns:c16="http://schemas.microsoft.com/office/drawing/2014/chart" uri="{C3380CC4-5D6E-409C-BE32-E72D297353CC}">
                      <c16:uniqueId val="{00000001-FDD6-425A-BD43-075405106D99}"/>
                    </c:ext>
                  </c:extLst>
                </c:dPt>
                <c:dLbls>
                  <c:spPr>
                    <a:noFill/>
                    <a:ln>
                      <a:noFill/>
                    </a:ln>
                    <a:effectLst/>
                  </c:spPr>
                  <c:txPr>
                    <a:bodyPr wrap="square" lIns="38100" tIns="19050" rIns="38100" bIns="19050" anchor="ctr">
                      <a:spAutoFit/>
                    </a:bodyPr>
                    <a:lstStyle/>
                    <a:p>
                      <a:pPr>
                        <a:defRPr sz="1100" b="1">
                          <a:solidFill>
                            <a:srgbClr val="CB6BF1"/>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(ING22_D!$G$46,ING22_D!$J$46,ING22_D!$M$46,ING22_D!$P$46,ING22_D!$G$51,ING22_D!$J$51,ING22_D!$M$51,ING22_D!$P$51)</c15:sqref>
                        </c15:formulaRef>
                      </c:ext>
                    </c:extLst>
                    <c:numCache>
                      <c:formatCode>0.0</c:formatCode>
                      <c:ptCount val="8"/>
                      <c:pt idx="0">
                        <c:v>31.418562232033587</c:v>
                      </c:pt>
                      <c:pt idx="1">
                        <c:v>30.319588452038854</c:v>
                      </c:pt>
                      <c:pt idx="2">
                        <c:v>6.8826579201893212</c:v>
                      </c:pt>
                      <c:pt idx="3">
                        <c:v>8.6964516346662197</c:v>
                      </c:pt>
                      <c:pt idx="4">
                        <c:v>8.3347513020583897</c:v>
                      </c:pt>
                      <c:pt idx="5">
                        <c:v>7.9520292845812826</c:v>
                      </c:pt>
                      <c:pt idx="6">
                        <c:v>2.7579866303086074</c:v>
                      </c:pt>
                      <c:pt idx="7">
                        <c:v>2.8801358967366602</c:v>
                      </c:pt>
                    </c:numCache>
                  </c:numRef>
                </c:val>
                <c:extLst xmlns:c15="http://schemas.microsoft.com/office/drawing/2012/chart">
                  <c:ext xmlns:c16="http://schemas.microsoft.com/office/drawing/2014/chart" uri="{C3380CC4-5D6E-409C-BE32-E72D297353CC}">
                    <c16:uniqueId val="{00000002-FDD6-425A-BD43-075405106D99}"/>
                  </c:ext>
                </c:extLst>
              </c15:ser>
            </c15:filteredBarSeries>
            <c15:filteredBarSeries>
              <c15:ser>
                <c:idx val="9"/>
                <c:order val="3"/>
                <c:tx>
                  <c:v>Mujeres de 50 a 64</c:v>
                </c:tx>
                <c:spPr>
                  <a:ln w="9525">
                    <a:solidFill>
                      <a:srgbClr val="990099"/>
                    </a:solidFill>
                    <a:prstDash val="lgDash"/>
                  </a:ln>
                </c:spPr>
                <c:invertIfNegative val="0"/>
                <c:dPt>
                  <c:idx val="3"/>
                  <c:invertIfNegative val="0"/>
                  <c:bubble3D val="0"/>
                  <c:extLst xmlns:c15="http://schemas.microsoft.com/office/drawing/2012/chart">
                    <c:ext xmlns:c16="http://schemas.microsoft.com/office/drawing/2014/chart" uri="{C3380CC4-5D6E-409C-BE32-E72D297353CC}">
                      <c16:uniqueId val="{00000019-FDD6-425A-BD43-075405106D99}"/>
                    </c:ext>
                  </c:extLst>
                </c:dPt>
                <c:dPt>
                  <c:idx val="4"/>
                  <c:invertIfNegative val="0"/>
                  <c:bubble3D val="0"/>
                  <c:spPr>
                    <a:ln w="9525">
                      <a:noFill/>
                      <a:prstDash val="lgDash"/>
                    </a:ln>
                  </c:spPr>
                  <c:extLst xmlns:c15="http://schemas.microsoft.com/office/drawing/2012/chart">
                    <c:ext xmlns:c16="http://schemas.microsoft.com/office/drawing/2014/chart" uri="{C3380CC4-5D6E-409C-BE32-E72D297353CC}">
                      <c16:uniqueId val="{0000001B-FDD6-425A-BD43-075405106D99}"/>
                    </c:ext>
                  </c:extLst>
                </c:dPt>
                <c:dLbls>
                  <c:spPr>
                    <a:noFill/>
                    <a:ln>
                      <a:noFill/>
                    </a:ln>
                    <a:effectLst/>
                  </c:spPr>
                  <c:txPr>
                    <a:bodyPr wrap="square" lIns="38100" tIns="19050" rIns="38100" bIns="19050" anchor="ctr">
                      <a:spAutoFit/>
                    </a:bodyPr>
                    <a:lstStyle/>
                    <a:p>
                      <a:pPr>
                        <a:defRPr sz="1100">
                          <a:solidFill>
                            <a:srgbClr val="990099"/>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(EDU25_D!$G$53,EDU25_D!$J$53,EDU25_D!$M$53,EDU25_D!$P$53,EDU25_D!$G$59,EDU25_D!$J$59,EDU25_D!$M$59,EDU25_D!$P$59)</c15:sqref>
                        </c15:formulaRef>
                      </c:ext>
                    </c:extLst>
                    <c:numCache>
                      <c:formatCode>0.0</c:formatCode>
                      <c:ptCount val="8"/>
                      <c:pt idx="0">
                        <c:v>54.442143999999999</c:v>
                      </c:pt>
                      <c:pt idx="1">
                        <c:v>49.202696000000003</c:v>
                      </c:pt>
                      <c:pt idx="2">
                        <c:v>42.145989999999998</c:v>
                      </c:pt>
                      <c:pt idx="3">
                        <c:v>42.883040999999999</c:v>
                      </c:pt>
                      <c:pt idx="4">
                        <c:v>16.714205</c:v>
                      </c:pt>
                      <c:pt idx="5">
                        <c:v>14.962685</c:v>
                      </c:pt>
                      <c:pt idx="6">
                        <c:v>12.248428000000001</c:v>
                      </c:pt>
                      <c:pt idx="7">
                        <c:v>12.002628</c:v>
                      </c:pt>
                    </c:numCache>
                  </c:numRef>
                </c:val>
                <c:extLst xmlns:c15="http://schemas.microsoft.com/office/drawing/2012/chart">
                  <c:ext xmlns:c16="http://schemas.microsoft.com/office/drawing/2014/chart" uri="{C3380CC4-5D6E-409C-BE32-E72D297353CC}">
                    <c16:uniqueId val="{0000001C-FDD6-425A-BD43-075405106D99}"/>
                  </c:ext>
                </c:extLst>
              </c15:ser>
            </c15:filteredBarSeries>
            <c15:filteredBarSeries>
              <c15:ser>
                <c:idx val="10"/>
                <c:order val="4"/>
                <c:tx>
                  <c:v>Mujeres de 65 o más </c:v>
                </c:tx>
                <c:spPr>
                  <a:ln w="9525">
                    <a:solidFill>
                      <a:srgbClr val="FF4BFF"/>
                    </a:solidFill>
                    <a:prstDash val="dash"/>
                  </a:ln>
                </c:spPr>
                <c:invertIfNegative val="0"/>
                <c:dPt>
                  <c:idx val="4"/>
                  <c:invertIfNegative val="0"/>
                  <c:bubble3D val="0"/>
                  <c:spPr>
                    <a:ln w="9525">
                      <a:noFill/>
                      <a:prstDash val="dash"/>
                    </a:ln>
                  </c:spPr>
                  <c:extLst xmlns:c15="http://schemas.microsoft.com/office/drawing/2012/chart">
                    <c:ext xmlns:c16="http://schemas.microsoft.com/office/drawing/2014/chart" uri="{C3380CC4-5D6E-409C-BE32-E72D297353CC}">
                      <c16:uniqueId val="{0000001E-FDD6-425A-BD43-075405106D99}"/>
                    </c:ext>
                  </c:extLst>
                </c:dPt>
                <c:dLbls>
                  <c:spPr>
                    <a:noFill/>
                    <a:ln>
                      <a:noFill/>
                    </a:ln>
                    <a:effectLst/>
                  </c:spPr>
                  <c:txPr>
                    <a:bodyPr wrap="square" lIns="38100" tIns="19050" rIns="38100" bIns="19050" anchor="ctr">
                      <a:spAutoFit/>
                    </a:bodyPr>
                    <a:lstStyle/>
                    <a:p>
                      <a:pPr>
                        <a:defRPr sz="1100" b="1">
                          <a:solidFill>
                            <a:srgbClr val="FF4BFF"/>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(EDU25_D!$G$54,EDU25_D!$J$54,EDU25_D!$M$54,EDU25_D!$P$54,EDU25_D!$G$60,EDU25_D!$J$60,EDU25_D!$M$60,EDU25_D!$P$60)</c15:sqref>
                        </c15:formulaRef>
                      </c:ext>
                    </c:extLst>
                    <c:numCache>
                      <c:formatCode>0.0</c:formatCode>
                      <c:ptCount val="8"/>
                      <c:pt idx="0">
                        <c:v>85.368727000000007</c:v>
                      </c:pt>
                      <c:pt idx="1">
                        <c:v>82.050259999999994</c:v>
                      </c:pt>
                      <c:pt idx="2">
                        <c:v>80.032482999999999</c:v>
                      </c:pt>
                      <c:pt idx="3">
                        <c:v>78.931219999999996</c:v>
                      </c:pt>
                      <c:pt idx="4">
                        <c:v>39.447935000000001</c:v>
                      </c:pt>
                      <c:pt idx="5">
                        <c:v>37.521171000000002</c:v>
                      </c:pt>
                      <c:pt idx="6">
                        <c:v>34.198324</c:v>
                      </c:pt>
                      <c:pt idx="7">
                        <c:v>34.244284999999998</c:v>
                      </c:pt>
                    </c:numCache>
                  </c:numRef>
                </c:val>
                <c:extLst xmlns:c15="http://schemas.microsoft.com/office/drawing/2012/chart">
                  <c:ext xmlns:c16="http://schemas.microsoft.com/office/drawing/2014/chart" uri="{C3380CC4-5D6E-409C-BE32-E72D297353CC}">
                    <c16:uniqueId val="{0000001F-FDD6-425A-BD43-075405106D99}"/>
                  </c:ext>
                </c:extLst>
              </c15:ser>
            </c15:filteredBarSeries>
            <c15:filteredBarSeries>
              <c15:ser>
                <c:idx val="4"/>
                <c:order val="5"/>
                <c:tx>
                  <c:v>Hombres menores de 15</c:v>
                </c:tx>
                <c:spPr>
                  <a:ln w="9525">
                    <a:solidFill>
                      <a:srgbClr val="9E9576"/>
                    </a:solidFill>
                    <a:prstDash val="dash"/>
                  </a:ln>
                </c:spPr>
                <c:invertIfNegative val="0"/>
                <c:dPt>
                  <c:idx val="4"/>
                  <c:invertIfNegative val="0"/>
                  <c:bubble3D val="0"/>
                  <c:spPr>
                    <a:ln w="9525">
                      <a:noFill/>
                      <a:prstDash val="dash"/>
                    </a:ln>
                  </c:spPr>
                  <c:extLst xmlns:c15="http://schemas.microsoft.com/office/drawing/2012/chart">
                    <c:ext xmlns:c16="http://schemas.microsoft.com/office/drawing/2014/chart" uri="{C3380CC4-5D6E-409C-BE32-E72D297353CC}">
                      <c16:uniqueId val="{00000021-FDD6-425A-BD43-075405106D99}"/>
                    </c:ext>
                  </c:extLst>
                </c:dPt>
                <c:dLbls>
                  <c:dLbl>
                    <c:idx val="0"/>
                    <c:layout>
                      <c:manualLayout>
                        <c:x val="-2.3327735344948825E-2"/>
                        <c:y val="-5.8401978598828994E-2"/>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22-FDD6-425A-BD43-075405106D99}"/>
                      </c:ext>
                    </c:extLst>
                  </c:dLbl>
                  <c:spPr>
                    <a:noFill/>
                    <a:ln>
                      <a:noFill/>
                    </a:ln>
                    <a:effectLst/>
                  </c:spPr>
                  <c:txPr>
                    <a:bodyPr wrap="square" lIns="38100" tIns="19050" rIns="38100" bIns="19050" anchor="ctr">
                      <a:spAutoFit/>
                    </a:bodyPr>
                    <a:lstStyle/>
                    <a:p>
                      <a:pPr>
                        <a:defRPr sz="1100">
                          <a:solidFill>
                            <a:srgbClr val="9E9576"/>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(ING22_D!$F$44,ING22_D!$I$44,ING22_D!$L$44,ING22_D!$O$44,ING22_D!$F$49,ING22_D!$I$49,ING22_D!$L$49,ING22_D!$O$49)</c15:sqref>
                        </c15:formulaRef>
                      </c:ext>
                    </c:extLst>
                    <c:numCache>
                      <c:formatCode>0.0</c:formatCode>
                      <c:ptCount val="8"/>
                      <c:pt idx="0">
                        <c:v>28.506619833351504</c:v>
                      </c:pt>
                      <c:pt idx="1">
                        <c:v>22.660238992149765</c:v>
                      </c:pt>
                      <c:pt idx="2">
                        <c:v>6.0319889119889121</c:v>
                      </c:pt>
                      <c:pt idx="3">
                        <c:v>5.4412999588092976</c:v>
                      </c:pt>
                      <c:pt idx="4">
                        <c:v>11.819291006589717</c:v>
                      </c:pt>
                      <c:pt idx="5">
                        <c:v>8.908933655525221</c:v>
                      </c:pt>
                      <c:pt idx="6">
                        <c:v>6.0803685167111352</c:v>
                      </c:pt>
                      <c:pt idx="7">
                        <c:v>5.9475075534210324</c:v>
                      </c:pt>
                    </c:numCache>
                  </c:numRef>
                </c:val>
                <c:extLst xmlns:c15="http://schemas.microsoft.com/office/drawing/2012/chart">
                  <c:ext xmlns:c16="http://schemas.microsoft.com/office/drawing/2014/chart" uri="{C3380CC4-5D6E-409C-BE32-E72D297353CC}">
                    <c16:uniqueId val="{00000023-FDD6-425A-BD43-075405106D99}"/>
                  </c:ext>
                </c:extLst>
              </c15:ser>
            </c15:filteredBarSeries>
            <c15:filteredBarSeries>
              <c15:ser>
                <c:idx val="6"/>
                <c:order val="7"/>
                <c:tx>
                  <c:v>Hombres de 45 a 64</c:v>
                </c:tx>
                <c:spPr>
                  <a:ln w="12700">
                    <a:solidFill>
                      <a:srgbClr val="C3D69B"/>
                    </a:solidFill>
                    <a:prstDash val="dashDot"/>
                  </a:ln>
                </c:spPr>
                <c:invertIfNegative val="0"/>
                <c:dPt>
                  <c:idx val="4"/>
                  <c:invertIfNegative val="0"/>
                  <c:bubble3D val="0"/>
                  <c:spPr>
                    <a:ln w="12700">
                      <a:noFill/>
                      <a:prstDash val="dashDot"/>
                    </a:ln>
                  </c:spPr>
                  <c:extLst xmlns:c15="http://schemas.microsoft.com/office/drawing/2012/chart">
                    <c:ext xmlns:c16="http://schemas.microsoft.com/office/drawing/2014/chart" uri="{C3380CC4-5D6E-409C-BE32-E72D297353CC}">
                      <c16:uniqueId val="{00000004-FDD6-425A-BD43-075405106D99}"/>
                    </c:ext>
                  </c:extLst>
                </c:dPt>
                <c:dLbls>
                  <c:spPr>
                    <a:noFill/>
                    <a:ln>
                      <a:noFill/>
                    </a:ln>
                    <a:effectLst/>
                  </c:spPr>
                  <c:txPr>
                    <a:bodyPr wrap="square" lIns="38100" tIns="19050" rIns="38100" bIns="19050" anchor="ctr">
                      <a:spAutoFit/>
                    </a:bodyPr>
                    <a:lstStyle/>
                    <a:p>
                      <a:pPr>
                        <a:defRPr sz="1100" b="1">
                          <a:solidFill>
                            <a:schemeClr val="accent3">
                              <a:lumMod val="50000"/>
                            </a:schemeClr>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(ING22_D!$F$46,ING22_D!$I$46,ING22_D!$L$46,ING22_D!$O$46,ING22_D!$F$51,ING22_D!$I$51,ING22_D!$L$51,ING22_D!$O$51)</c15:sqref>
                        </c15:formulaRef>
                      </c:ext>
                    </c:extLst>
                    <c:numCache>
                      <c:formatCode>0.0</c:formatCode>
                      <c:ptCount val="8"/>
                      <c:pt idx="0">
                        <c:v>7.9934966562997003</c:v>
                      </c:pt>
                      <c:pt idx="1">
                        <c:v>6.6314606707358852</c:v>
                      </c:pt>
                      <c:pt idx="2">
                        <c:v>4.996649742117631</c:v>
                      </c:pt>
                      <c:pt idx="3">
                        <c:v>4.7119495058514804</c:v>
                      </c:pt>
                      <c:pt idx="4">
                        <c:v>2.8287464323956102</c:v>
                      </c:pt>
                      <c:pt idx="5">
                        <c:v>2.0390683727532286</c:v>
                      </c:pt>
                      <c:pt idx="6">
                        <c:v>2.0118657806303433</c:v>
                      </c:pt>
                      <c:pt idx="7">
                        <c:v>1.7864451416247911</c:v>
                      </c:pt>
                    </c:numCache>
                  </c:numRef>
                </c:val>
                <c:extLst xmlns:c15="http://schemas.microsoft.com/office/drawing/2012/chart">
                  <c:ext xmlns:c16="http://schemas.microsoft.com/office/drawing/2014/chart" uri="{C3380CC4-5D6E-409C-BE32-E72D297353CC}">
                    <c16:uniqueId val="{00000005-FDD6-425A-BD43-075405106D99}"/>
                  </c:ext>
                </c:extLst>
              </c15:ser>
            </c15:filteredBarSeries>
            <c15:filteredBarSeries>
              <c15:ser>
                <c:idx val="2"/>
                <c:order val="8"/>
                <c:tx>
                  <c:v>Hombres de 50 a 64 </c:v>
                </c:tx>
                <c:spPr>
                  <a:ln w="12700">
                    <a:prstDash val="lgDash"/>
                  </a:ln>
                </c:spPr>
                <c:invertIfNegative val="0"/>
                <c:dPt>
                  <c:idx val="4"/>
                  <c:invertIfNegative val="0"/>
                  <c:bubble3D val="0"/>
                  <c:spPr>
                    <a:ln w="12700">
                      <a:noFill/>
                      <a:prstDash val="lgDash"/>
                    </a:ln>
                  </c:spPr>
                  <c:extLst xmlns:c15="http://schemas.microsoft.com/office/drawing/2012/chart">
                    <c:ext xmlns:c16="http://schemas.microsoft.com/office/drawing/2014/chart" uri="{C3380CC4-5D6E-409C-BE32-E72D297353CC}">
                      <c16:uniqueId val="{00000028-FDD6-425A-BD43-075405106D99}"/>
                    </c:ext>
                  </c:extLst>
                </c:dPt>
                <c:dLbls>
                  <c:spPr>
                    <a:noFill/>
                    <a:ln>
                      <a:noFill/>
                    </a:ln>
                    <a:effectLst/>
                  </c:spPr>
                  <c:txPr>
                    <a:bodyPr wrap="square" lIns="38100" tIns="19050" rIns="38100" bIns="19050" anchor="ctr">
                      <a:spAutoFit/>
                    </a:bodyPr>
                    <a:lstStyle/>
                    <a:p>
                      <a:pPr>
                        <a:defRPr sz="1100" b="1">
                          <a:solidFill>
                            <a:schemeClr val="accent3">
                              <a:lumMod val="75000"/>
                            </a:schemeClr>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(EDU25_D!$F$53,EDU25_D!$I$53,EDU25_D!$L$53,EDU25_D!$O$53,EDU25_D!$F$59,EDU25_D!$I$59,EDU25_D!$L$59,EDU25_D!$O$59)</c15:sqref>
                        </c15:formulaRef>
                      </c:ext>
                    </c:extLst>
                    <c:numCache>
                      <c:formatCode>0.0</c:formatCode>
                      <c:ptCount val="8"/>
                      <c:pt idx="0">
                        <c:v>44.212592000000001</c:v>
                      </c:pt>
                      <c:pt idx="1">
                        <c:v>41.251407999999998</c:v>
                      </c:pt>
                      <c:pt idx="2">
                        <c:v>33.684303</c:v>
                      </c:pt>
                      <c:pt idx="3">
                        <c:v>33.887497000000003</c:v>
                      </c:pt>
                      <c:pt idx="4">
                        <c:v>14.239542</c:v>
                      </c:pt>
                      <c:pt idx="5">
                        <c:v>12.47575</c:v>
                      </c:pt>
                      <c:pt idx="6">
                        <c:v>10.360251</c:v>
                      </c:pt>
                      <c:pt idx="7">
                        <c:v>10.863904</c:v>
                      </c:pt>
                    </c:numCache>
                  </c:numRef>
                </c:val>
                <c:extLst xmlns:c15="http://schemas.microsoft.com/office/drawing/2012/chart">
                  <c:ext xmlns:c16="http://schemas.microsoft.com/office/drawing/2014/chart" uri="{C3380CC4-5D6E-409C-BE32-E72D297353CC}">
                    <c16:uniqueId val="{00000029-FDD6-425A-BD43-075405106D99}"/>
                  </c:ext>
                </c:extLst>
              </c15:ser>
            </c15:filteredBarSeries>
            <c15:filteredBarSeries>
              <c15:ser>
                <c:idx val="7"/>
                <c:order val="9"/>
                <c:tx>
                  <c:v>Hombres de 65 o más </c:v>
                </c:tx>
                <c:spPr>
                  <a:ln w="12700">
                    <a:solidFill>
                      <a:srgbClr val="92D050"/>
                    </a:solidFill>
                    <a:prstDash val="dash"/>
                  </a:ln>
                </c:spPr>
                <c:invertIfNegative val="0"/>
                <c:dPt>
                  <c:idx val="4"/>
                  <c:invertIfNegative val="0"/>
                  <c:bubble3D val="0"/>
                  <c:spPr>
                    <a:ln w="12700">
                      <a:noFill/>
                      <a:prstDash val="dash"/>
                    </a:ln>
                  </c:spPr>
                  <c:extLst xmlns:c15="http://schemas.microsoft.com/office/drawing/2012/chart">
                    <c:ext xmlns:c16="http://schemas.microsoft.com/office/drawing/2014/chart" uri="{C3380CC4-5D6E-409C-BE32-E72D297353CC}">
                      <c16:uniqueId val="{0000002B-FDD6-425A-BD43-075405106D99}"/>
                    </c:ext>
                  </c:extLst>
                </c:dPt>
                <c:dLbls>
                  <c:spPr>
                    <a:noFill/>
                    <a:ln>
                      <a:noFill/>
                    </a:ln>
                    <a:effectLst/>
                  </c:spPr>
                  <c:txPr>
                    <a:bodyPr wrap="square" lIns="38100" tIns="19050" rIns="38100" bIns="19050" anchor="ctr">
                      <a:spAutoFit/>
                    </a:bodyPr>
                    <a:lstStyle/>
                    <a:p>
                      <a:pPr>
                        <a:defRPr sz="1200" b="1">
                          <a:solidFill>
                            <a:schemeClr val="accent3">
                              <a:lumMod val="75000"/>
                            </a:schemeClr>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(EDU25_D!$F$54,EDU25_D!$I$54,EDU25_D!$L$54,EDU25_D!$O$54,EDU25_D!$F$60,EDU25_D!$I$60,EDU25_D!$L$60,EDU25_D!$O$60)</c15:sqref>
                        </c15:formulaRef>
                      </c:ext>
                    </c:extLst>
                    <c:numCache>
                      <c:formatCode>0.0</c:formatCode>
                      <c:ptCount val="8"/>
                      <c:pt idx="0">
                        <c:v>80.710381999999996</c:v>
                      </c:pt>
                      <c:pt idx="1">
                        <c:v>77.374353999999997</c:v>
                      </c:pt>
                      <c:pt idx="2">
                        <c:v>72.617942999999997</c:v>
                      </c:pt>
                      <c:pt idx="3">
                        <c:v>73.238302000000004</c:v>
                      </c:pt>
                      <c:pt idx="4">
                        <c:v>35.116411999999997</c:v>
                      </c:pt>
                      <c:pt idx="5">
                        <c:v>31.828472000000001</c:v>
                      </c:pt>
                      <c:pt idx="6">
                        <c:v>30.126128999999999</c:v>
                      </c:pt>
                      <c:pt idx="7">
                        <c:v>30.032548999999999</c:v>
                      </c:pt>
                    </c:numCache>
                  </c:numRef>
                </c:val>
                <c:extLst xmlns:c15="http://schemas.microsoft.com/office/drawing/2012/chart">
                  <c:ext xmlns:c16="http://schemas.microsoft.com/office/drawing/2014/chart" uri="{C3380CC4-5D6E-409C-BE32-E72D297353CC}">
                    <c16:uniqueId val="{0000002C-FDD6-425A-BD43-075405106D99}"/>
                  </c:ext>
                </c:extLst>
              </c15:ser>
            </c15:filteredBarSeries>
            <c15:filteredBarSeries>
              <c15:ser>
                <c:idx val="8"/>
                <c:order val="10"/>
                <c:tx>
                  <c:v>Brecha1</c:v>
                </c:tx>
                <c:spPr>
                  <a:ln>
                    <a:noFill/>
                  </a:ln>
                </c:spPr>
                <c:invertIfNegative val="0"/>
                <c:dLbls>
                  <c:dLbl>
                    <c:idx val="0"/>
                    <c:tx>
                      <c:rich>
                        <a:bodyPr/>
                        <a:lstStyle/>
                        <a:p>
                          <a:fld id="{96BC700F-AF4E-4824-8DAB-18091B58B6C8}" type="CELLRANGE">
                            <a:rPr lang="en-US"/>
                            <a:pPr/>
                            <a:t>[CELLRANGE]</a:t>
                          </a:fld>
                          <a:endParaRPr lang="es-MX"/>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6-FDD6-425A-BD43-075405106D99}"/>
                      </c:ext>
                    </c:extLst>
                  </c:dLbl>
                  <c:dLbl>
                    <c:idx val="1"/>
                    <c:tx>
                      <c:rich>
                        <a:bodyPr/>
                        <a:lstStyle/>
                        <a:p>
                          <a:fld id="{FCE197E7-0158-4C0E-86D7-75F33225823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FDD6-425A-BD43-075405106D99}"/>
                      </c:ext>
                    </c:extLst>
                  </c:dLbl>
                  <c:dLbl>
                    <c:idx val="2"/>
                    <c:tx>
                      <c:rich>
                        <a:bodyPr/>
                        <a:lstStyle/>
                        <a:p>
                          <a:fld id="{0CBC479F-D0AD-4192-8D33-CD916B69867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FDD6-425A-BD43-075405106D99}"/>
                      </c:ext>
                    </c:extLst>
                  </c:dLbl>
                  <c:dLbl>
                    <c:idx val="3"/>
                    <c:tx>
                      <c:rich>
                        <a:bodyPr/>
                        <a:lstStyle/>
                        <a:p>
                          <a:fld id="{483B5C3B-FBAE-4830-9AD2-2DD62275024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FDD6-425A-BD43-075405106D99}"/>
                      </c:ext>
                    </c:extLst>
                  </c:dLbl>
                  <c:dLbl>
                    <c:idx val="4"/>
                    <c:tx>
                      <c:rich>
                        <a:bodyPr/>
                        <a:lstStyle/>
                        <a:p>
                          <a:fld id="{D4CD20A0-D10E-4828-9CC5-8B13D41D7CE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DD6-425A-BD43-075405106D99}"/>
                      </c:ext>
                    </c:extLst>
                  </c:dLbl>
                  <c:dLbl>
                    <c:idx val="5"/>
                    <c:tx>
                      <c:rich>
                        <a:bodyPr/>
                        <a:lstStyle/>
                        <a:p>
                          <a:fld id="{F7732F07-12F7-42CC-BA64-709048241C3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FDD6-425A-BD43-075405106D99}"/>
                      </c:ext>
                    </c:extLst>
                  </c:dLbl>
                  <c:dLbl>
                    <c:idx val="6"/>
                    <c:tx>
                      <c:rich>
                        <a:bodyPr/>
                        <a:lstStyle/>
                        <a:p>
                          <a:fld id="{F78C3B6B-5BDB-482F-9CFC-75B79E3CA96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FDD6-425A-BD43-075405106D99}"/>
                      </c:ext>
                    </c:extLst>
                  </c:dLbl>
                  <c:dLbl>
                    <c:idx val="7"/>
                    <c:tx>
                      <c:rich>
                        <a:bodyPr/>
                        <a:lstStyle/>
                        <a:p>
                          <a:fld id="{ED8BDAA9-E560-4158-AA14-18067A71BF3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FDD6-425A-BD43-075405106D99}"/>
                      </c:ext>
                    </c:extLst>
                  </c:dLbl>
                  <c:spPr>
                    <a:noFill/>
                    <a:ln>
                      <a:noFill/>
                    </a:ln>
                    <a:effectLst/>
                  </c:spPr>
                  <c:txPr>
                    <a:bodyPr rot="-5400000" vert="horz" wrap="square" lIns="38100" tIns="19050" rIns="38100" bIns="19050" anchor="ctr" anchorCtr="0">
                      <a:spAutoFit/>
                    </a:bodyPr>
                    <a:lstStyle/>
                    <a:p>
                      <a:pPr algn="ctr">
                        <a:defRPr sz="1200" b="1">
                          <a:solidFill>
                            <a:srgbClr val="002060"/>
                          </a:solidFill>
                        </a:defRPr>
                      </a:pPr>
                      <a:endParaRPr lang="es-MX"/>
                    </a:p>
                  </c:txP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ext>
                  </c:extLst>
                </c:dLbls>
                <c:cat>
                  <c:multiLvlStrRef>
                    <c:extLst xmlns:c15="http://schemas.microsoft.com/office/drawing/2012/chart">
                      <c:ext xmlns:c15="http://schemas.microsoft.com/office/drawing/2012/chart" uri="{02D57815-91ED-43cb-92C2-25804820EDAC}">
                        <c15:formulaRef>
                          <c15:sqref>ING23_G!$Q$1:$X$2</c15:sqref>
                        </c15:formulaRef>
                      </c:ext>
                    </c:extLst>
                    <c:multiLvlStrCache>
                      <c:ptCount val="8"/>
                      <c:lvl>
                        <c:pt idx="0">
                          <c:v>2016</c:v>
                        </c:pt>
                        <c:pt idx="1">
                          <c:v>2018</c:v>
                        </c:pt>
                        <c:pt idx="2">
                          <c:v>2020</c:v>
                        </c:pt>
                        <c:pt idx="3">
                          <c:v>2022</c:v>
                        </c:pt>
                        <c:pt idx="4">
                          <c:v>2016</c:v>
                        </c:pt>
                        <c:pt idx="5">
                          <c:v>2018</c:v>
                        </c:pt>
                        <c:pt idx="6">
                          <c:v>2020</c:v>
                        </c:pt>
                        <c:pt idx="7">
                          <c:v>2022</c:v>
                        </c:pt>
                      </c:lvl>
                      <c:lvl>
                        <c:pt idx="0">
                          <c:v>Situación de pobreza </c:v>
                        </c:pt>
                        <c:pt idx="4">
                          <c:v>Situación de no pobreza </c:v>
                        </c:pt>
                      </c:lvl>
                    </c:multiLvlStrCache>
                  </c:multiLvlStrRef>
                </c:cat>
                <c:val>
                  <c:numRef>
                    <c:extLst xmlns:c15="http://schemas.microsoft.com/office/drawing/2012/chart">
                      <c:ext xmlns:c15="http://schemas.microsoft.com/office/drawing/2012/chart" uri="{02D57815-91ED-43cb-92C2-25804820EDAC}">
                        <c15:formulaRef>
                          <c15:sqref>(ING23_D!$D$23:$G$23,ING23_D!$D$24:$G$24)</c15:sqref>
                        </c15:formulaRef>
                      </c:ext>
                    </c:extLst>
                    <c:numCache>
                      <c:formatCode>0.0</c:formatCode>
                      <c:ptCount val="8"/>
                      <c:pt idx="0">
                        <c:v>49.999999999999993</c:v>
                      </c:pt>
                      <c:pt idx="1">
                        <c:v>50</c:v>
                      </c:pt>
                      <c:pt idx="2">
                        <c:v>50</c:v>
                      </c:pt>
                      <c:pt idx="3">
                        <c:v>50.000000000000007</c:v>
                      </c:pt>
                      <c:pt idx="4">
                        <c:v>50</c:v>
                      </c:pt>
                      <c:pt idx="5">
                        <c:v>50</c:v>
                      </c:pt>
                      <c:pt idx="6">
                        <c:v>50</c:v>
                      </c:pt>
                      <c:pt idx="7">
                        <c:v>50</c:v>
                      </c:pt>
                    </c:numCache>
                  </c:numRef>
                </c:val>
                <c:extLst xmlns:c15="http://schemas.microsoft.com/office/drawing/2012/chart">
                  <c:ext xmlns:c15="http://schemas.microsoft.com/office/drawing/2012/chart" uri="{02D57815-91ED-43cb-92C2-25804820EDAC}">
                    <c15:datalabelsRange>
                      <c15:f>(ING23_D!$I$23:$L$23,ING23_D!$I$24:$L$24)</c15:f>
                      <c15:dlblRangeCache>
                        <c:ptCount val="8"/>
                        <c:pt idx="0">
                          <c:v>-38.4</c:v>
                        </c:pt>
                        <c:pt idx="1">
                          <c:v>-37.9</c:v>
                        </c:pt>
                        <c:pt idx="2">
                          <c:v>-37.5</c:v>
                        </c:pt>
                        <c:pt idx="3">
                          <c:v>-34.0</c:v>
                        </c:pt>
                        <c:pt idx="4">
                          <c:v>-34.1</c:v>
                        </c:pt>
                        <c:pt idx="5">
                          <c:v>-35.4</c:v>
                        </c:pt>
                        <c:pt idx="6">
                          <c:v>-30.8</c:v>
                        </c:pt>
                        <c:pt idx="7">
                          <c:v>-31.2</c:v>
                        </c:pt>
                      </c15:dlblRangeCache>
                    </c15:datalabelsRange>
                  </c:ext>
                  <c:ext xmlns:c16="http://schemas.microsoft.com/office/drawing/2014/chart" uri="{C3380CC4-5D6E-409C-BE32-E72D297353CC}">
                    <c16:uniqueId val="{0000000E-FDD6-425A-BD43-075405106D99}"/>
                  </c:ext>
                </c:extLst>
              </c15:ser>
            </c15:filteredBarSeries>
          </c:ext>
        </c:extLst>
      </c:bar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8.8750694247580249E-3"/>
              <c:y val="0.38445148825366443"/>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ayout>
        <c:manualLayout>
          <c:xMode val="edge"/>
          <c:yMode val="edge"/>
          <c:x val="0.7176921196478363"/>
          <c:y val="0.10189432271081308"/>
          <c:w val="0.26430683030294716"/>
          <c:h val="3.9249085650329973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9254127728240305E-2"/>
          <c:y val="0.13612197949026636"/>
          <c:w val="0.94074578145415511"/>
          <c:h val="0.74501132563908967"/>
        </c:manualLayout>
      </c:layout>
      <c:lineChart>
        <c:grouping val="standard"/>
        <c:varyColors val="0"/>
        <c:ser>
          <c:idx val="0"/>
          <c:order val="0"/>
          <c:tx>
            <c:v>Jefatura femenina</c:v>
          </c:tx>
          <c:spPr>
            <a:ln w="12700">
              <a:solidFill>
                <a:srgbClr val="7030A0"/>
              </a:solidFill>
              <a:prstDash val="dash"/>
            </a:ln>
          </c:spPr>
          <c:marker>
            <c:symbol val="circle"/>
            <c:size val="14"/>
            <c:spPr>
              <a:solidFill>
                <a:srgbClr val="7030A0"/>
              </a:solidFill>
              <a:ln>
                <a:solidFill>
                  <a:srgbClr val="7030A0"/>
                </a:solidFill>
                <a:prstDash val="dash"/>
              </a:ln>
            </c:spPr>
          </c:marker>
          <c:dPt>
            <c:idx val="3"/>
            <c:bubble3D val="0"/>
            <c:extLst xmlns:c15="http://schemas.microsoft.com/office/drawing/2012/chart">
              <c:ext xmlns:c16="http://schemas.microsoft.com/office/drawing/2014/chart" uri="{C3380CC4-5D6E-409C-BE32-E72D297353CC}">
                <c16:uniqueId val="{00000001-58D5-438F-BEA6-67E69F7B3395}"/>
              </c:ext>
            </c:extLst>
          </c:dPt>
          <c:dPt>
            <c:idx val="4"/>
            <c:marker>
              <c:spPr>
                <a:solidFill>
                  <a:srgbClr val="7030A0"/>
                </a:solidFill>
                <a:ln>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03-58D5-438F-BEA6-67E69F7B3395}"/>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VIV31_G!$S$170:$Z$171</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extLst xmlns:c15="http://schemas.microsoft.com/office/drawing/2012/chart"/>
            </c:multiLvlStrRef>
          </c:cat>
          <c:val>
            <c:numRef>
              <c:f>(ING24_D!$E$23,ING24_D!$I$23,ING24_D!$M$23,ING24_D!$Q$23,ING24_D!$E$26,ING24_D!$I$26,ING24_D!$M$26,ING24_D!$Q$26)</c:f>
              <c:numCache>
                <c:formatCode>0.000</c:formatCode>
                <c:ptCount val="8"/>
                <c:pt idx="0" formatCode="0.00">
                  <c:v>0.22624069999999999</c:v>
                </c:pt>
                <c:pt idx="1">
                  <c:v>0.2318577</c:v>
                </c:pt>
                <c:pt idx="2">
                  <c:v>0.23152</c:v>
                </c:pt>
                <c:pt idx="3">
                  <c:v>0.2129614</c:v>
                </c:pt>
                <c:pt idx="4" formatCode="0.00">
                  <c:v>0.38475150000000002</c:v>
                </c:pt>
                <c:pt idx="5">
                  <c:v>0.36203829999999998</c:v>
                </c:pt>
                <c:pt idx="6">
                  <c:v>0.34358860000000002</c:v>
                </c:pt>
                <c:pt idx="7">
                  <c:v>0.33301330000000001</c:v>
                </c:pt>
              </c:numCache>
            </c:numRef>
          </c:val>
          <c:smooth val="0"/>
          <c:extLst xmlns:c15="http://schemas.microsoft.com/office/drawing/2012/chart">
            <c:ext xmlns:c16="http://schemas.microsoft.com/office/drawing/2014/chart" uri="{C3380CC4-5D6E-409C-BE32-E72D297353CC}">
              <c16:uniqueId val="{00000004-58D5-438F-BEA6-67E69F7B3395}"/>
            </c:ext>
          </c:extLst>
        </c:ser>
        <c:ser>
          <c:idx val="4"/>
          <c:order val="5"/>
          <c:tx>
            <c:v>Jefatura masculina</c:v>
          </c:tx>
          <c:spPr>
            <a:ln w="12700">
              <a:solidFill>
                <a:srgbClr val="C9C39F"/>
              </a:solidFill>
              <a:prstDash val="dash"/>
            </a:ln>
          </c:spPr>
          <c:marker>
            <c:symbol val="circle"/>
            <c:size val="14"/>
            <c:spPr>
              <a:solidFill>
                <a:srgbClr val="9E9576"/>
              </a:solidFill>
              <a:ln w="12700">
                <a:solidFill>
                  <a:srgbClr val="C9C39F"/>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06-58D5-438F-BEA6-67E69F7B3395}"/>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(ING24_D!$E$22,ING24_D!$I$22,ING24_D!$M$22,ING24_D!$Q$22,ING24_D!$E$25,ING24_D!$I$25,ING24_D!$M$25,ING24_D!$Q$25)</c:f>
              <c:numCache>
                <c:formatCode>0.000</c:formatCode>
                <c:ptCount val="8"/>
                <c:pt idx="0" formatCode="0.00">
                  <c:v>0.25383139999999998</c:v>
                </c:pt>
                <c:pt idx="1">
                  <c:v>0.2491903</c:v>
                </c:pt>
                <c:pt idx="2">
                  <c:v>0.25638339999999998</c:v>
                </c:pt>
                <c:pt idx="3">
                  <c:v>0.2310837</c:v>
                </c:pt>
                <c:pt idx="4" formatCode="0.00">
                  <c:v>0.42599330000000002</c:v>
                </c:pt>
                <c:pt idx="5">
                  <c:v>0.39089160000000001</c:v>
                </c:pt>
                <c:pt idx="6">
                  <c:v>0.37833670000000003</c:v>
                </c:pt>
                <c:pt idx="7">
                  <c:v>0.37196099999999999</c:v>
                </c:pt>
              </c:numCache>
            </c:numRef>
          </c:val>
          <c:smooth val="0"/>
          <c:extLst>
            <c:ext xmlns:c16="http://schemas.microsoft.com/office/drawing/2014/chart" uri="{C3380CC4-5D6E-409C-BE32-E72D297353CC}">
              <c16:uniqueId val="{00000007-58D5-438F-BEA6-67E69F7B3395}"/>
            </c:ext>
          </c:extLst>
        </c:ser>
        <c:ser>
          <c:idx val="8"/>
          <c:order val="10"/>
          <c:tx>
            <c:v>Brecha1</c:v>
          </c:tx>
          <c:spPr>
            <a:ln>
              <a:noFill/>
            </a:ln>
          </c:spPr>
          <c:marker>
            <c:spPr>
              <a:noFill/>
              <a:ln>
                <a:noFill/>
              </a:ln>
            </c:spPr>
          </c:marker>
          <c:dLbls>
            <c:delete val="1"/>
          </c:dLbls>
          <c:val>
            <c:numRef>
              <c:f>(ING24_D!$E$35:$H$35,ING24_D!$E$36:$H$36)</c:f>
              <c:numCache>
                <c:formatCode>0.00</c:formatCode>
                <c:ptCount val="8"/>
                <c:pt idx="0">
                  <c:v>0.24003605</c:v>
                </c:pt>
                <c:pt idx="1">
                  <c:v>0.24052400000000002</c:v>
                </c:pt>
                <c:pt idx="2">
                  <c:v>0.24395169999999999</c:v>
                </c:pt>
                <c:pt idx="3" formatCode="0.000">
                  <c:v>0.22202254999999999</c:v>
                </c:pt>
                <c:pt idx="4">
                  <c:v>0.40537240000000002</c:v>
                </c:pt>
                <c:pt idx="5">
                  <c:v>0.37646495000000002</c:v>
                </c:pt>
                <c:pt idx="6">
                  <c:v>0.36096265000000005</c:v>
                </c:pt>
                <c:pt idx="7" formatCode="0.000">
                  <c:v>0.35248714999999997</c:v>
                </c:pt>
              </c:numCache>
            </c:numRef>
          </c:val>
          <c:smooth val="0"/>
          <c:extLst>
            <c:ext xmlns:c16="http://schemas.microsoft.com/office/drawing/2014/chart" uri="{C3380CC4-5D6E-409C-BE32-E72D297353CC}">
              <c16:uniqueId val="{00000010-58D5-438F-BEA6-67E69F7B3395}"/>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ext xmlns:c15="http://schemas.microsoft.com/office/drawing/2012/chart" uri="{02D57815-91ED-43cb-92C2-25804820EDAC}">
            <c15:filteredLineSeries>
              <c15:ser>
                <c:idx val="1"/>
                <c:order val="1"/>
                <c:tx>
                  <c:v>Mujeres de 20 a 34</c:v>
                </c:tx>
                <c:spPr>
                  <a:ln w="12700">
                    <a:solidFill>
                      <a:srgbClr val="BBA1CB"/>
                    </a:solidFill>
                    <a:prstDash val="lgDashDot"/>
                  </a:ln>
                </c:spPr>
                <c:marker>
                  <c:symbol val="triangle"/>
                  <c:size val="10"/>
                  <c:spPr>
                    <a:solidFill>
                      <a:srgbClr val="8064A2">
                        <a:lumMod val="60000"/>
                        <a:lumOff val="40000"/>
                      </a:srgbClr>
                    </a:solidFill>
                    <a:ln>
                      <a:solidFill>
                        <a:srgbClr val="BBA1CB"/>
                      </a:solidFill>
                      <a:prstDash val="lgDashDot"/>
                    </a:ln>
                  </c:spPr>
                </c:marker>
                <c:dPt>
                  <c:idx val="3"/>
                  <c:bubble3D val="0"/>
                  <c:extLst>
                    <c:ext xmlns:c16="http://schemas.microsoft.com/office/drawing/2014/chart" uri="{C3380CC4-5D6E-409C-BE32-E72D297353CC}">
                      <c16:uniqueId val="{00000011-58D5-438F-BEA6-67E69F7B3395}"/>
                    </c:ext>
                  </c:extLst>
                </c:dPt>
                <c:dPt>
                  <c:idx val="4"/>
                  <c:marker>
                    <c:spPr>
                      <a:solidFill>
                        <a:srgbClr val="8064A2">
                          <a:lumMod val="60000"/>
                          <a:lumOff val="40000"/>
                        </a:srgbClr>
                      </a:solidFill>
                      <a:ln>
                        <a:noFill/>
                        <a:prstDash val="lgDashDot"/>
                      </a:ln>
                    </c:spPr>
                  </c:marker>
                  <c:bubble3D val="0"/>
                  <c:spPr>
                    <a:ln w="12700">
                      <a:noFill/>
                      <a:prstDash val="lgDashDot"/>
                    </a:ln>
                  </c:spPr>
                  <c:extLst>
                    <c:ext xmlns:c16="http://schemas.microsoft.com/office/drawing/2014/chart" uri="{C3380CC4-5D6E-409C-BE32-E72D297353CC}">
                      <c16:uniqueId val="{00000013-58D5-438F-BEA6-67E69F7B3395}"/>
                    </c:ext>
                  </c:extLst>
                </c:dPt>
                <c:dLbls>
                  <c:spPr>
                    <a:noFill/>
                    <a:ln>
                      <a:noFill/>
                    </a:ln>
                    <a:effectLst/>
                  </c:spPr>
                  <c:txPr>
                    <a:bodyPr wrap="square" lIns="38100" tIns="19050" rIns="38100" bIns="19050" anchor="ctr">
                      <a:spAutoFit/>
                    </a:bodyPr>
                    <a:lstStyle/>
                    <a:p>
                      <a:pPr>
                        <a:defRPr sz="1050">
                          <a:solidFill>
                            <a:schemeClr val="accent4">
                              <a:lumMod val="75000"/>
                            </a:schemeClr>
                          </a:solidFill>
                        </a:defRPr>
                      </a:pPr>
                      <a:endParaRPr lang="es-MX"/>
                    </a:p>
                  </c:txPr>
                  <c:dLblPos val="b"/>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VIV31_G!$S$170:$Z$171</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extLst>
                      <c:ext uri="{02D57815-91ED-43cb-92C2-25804820EDAC}">
                        <c15:formulaRef>
                          <c15:sqref>(EDU25_D!$G$51,EDU25_D!$J$51,EDU25_D!$M$51,EDU25_D!$P$51,EDU25_D!$G$57,EDU25_D!$J$57,EDU25_D!$M$57,EDU25_D!$P$57)</c15:sqref>
                        </c15:formulaRef>
                      </c:ext>
                    </c:extLst>
                    <c:numCache>
                      <c:formatCode>0.0</c:formatCode>
                      <c:ptCount val="8"/>
                      <c:pt idx="0">
                        <c:v>29.773486999999999</c:v>
                      </c:pt>
                      <c:pt idx="1">
                        <c:v>29.324549999999999</c:v>
                      </c:pt>
                      <c:pt idx="2">
                        <c:v>29.007449000000001</c:v>
                      </c:pt>
                      <c:pt idx="3">
                        <c:v>34.631129999999999</c:v>
                      </c:pt>
                      <c:pt idx="4">
                        <c:v>7.1266353000000002</c:v>
                      </c:pt>
                      <c:pt idx="5">
                        <c:v>7.0919996999999997</c:v>
                      </c:pt>
                      <c:pt idx="6">
                        <c:v>8.8671092999999992</c:v>
                      </c:pt>
                      <c:pt idx="7">
                        <c:v>11.975597</c:v>
                      </c:pt>
                    </c:numCache>
                  </c:numRef>
                </c:val>
                <c:smooth val="0"/>
                <c:extLst>
                  <c:ext xmlns:c16="http://schemas.microsoft.com/office/drawing/2014/chart" uri="{C3380CC4-5D6E-409C-BE32-E72D297353CC}">
                    <c16:uniqueId val="{00000014-58D5-438F-BEA6-67E69F7B3395}"/>
                  </c:ext>
                </c:extLst>
              </c15:ser>
            </c15:filteredLineSeries>
            <c15:filteredLineSeries>
              <c15:ser>
                <c:idx val="3"/>
                <c:order val="2"/>
                <c:tx>
                  <c:v>Mujeres de 35 a 49</c:v>
                </c:tx>
                <c:spPr>
                  <a:ln w="6350">
                    <a:solidFill>
                      <a:srgbClr val="CB6BF1"/>
                    </a:solidFill>
                    <a:prstDash val="dashDot"/>
                  </a:ln>
                </c:spPr>
                <c:marker>
                  <c:symbol val="star"/>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dashDot"/>
                    </a:ln>
                  </c:spPr>
                  <c:extLst xmlns:c15="http://schemas.microsoft.com/office/drawing/2012/chart">
                    <c:ext xmlns:c16="http://schemas.microsoft.com/office/drawing/2014/chart" uri="{C3380CC4-5D6E-409C-BE32-E72D297353CC}">
                      <c16:uniqueId val="{00000016-58D5-438F-BEA6-67E69F7B3395}"/>
                    </c:ext>
                  </c:extLst>
                </c:dPt>
                <c:dLbls>
                  <c:spPr>
                    <a:noFill/>
                    <a:ln>
                      <a:noFill/>
                    </a:ln>
                    <a:effectLst/>
                  </c:spPr>
                  <c:txPr>
                    <a:bodyPr wrap="square" lIns="38100" tIns="19050" rIns="38100" bIns="19050" anchor="ctr">
                      <a:spAutoFit/>
                    </a:bodyPr>
                    <a:lstStyle/>
                    <a:p>
                      <a:pPr>
                        <a:defRPr b="1">
                          <a:solidFill>
                            <a:srgbClr val="CB6BF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VIV31_G!$S$170:$Z$171</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extLst xmlns:c15="http://schemas.microsoft.com/office/drawing/2012/chart">
                      <c:ext xmlns:c15="http://schemas.microsoft.com/office/drawing/2012/chart" uri="{02D57815-91ED-43cb-92C2-25804820EDAC}">
                        <c15:formulaRef>
                          <c15:sqref>(EDU25_D!$G$52,EDU25_D!$J$52,EDU25_D!$M$52,EDU25_D!$P$52,EDU25_D!$G$58,EDU25_D!$J$58,EDU25_D!$M$58,EDU25_D!$P$58)</c15:sqref>
                        </c15:formulaRef>
                      </c:ext>
                    </c:extLst>
                    <c:numCache>
                      <c:formatCode>0.0</c:formatCode>
                      <c:ptCount val="8"/>
                      <c:pt idx="0">
                        <c:v>24.376607</c:v>
                      </c:pt>
                      <c:pt idx="1">
                        <c:v>25.633575</c:v>
                      </c:pt>
                      <c:pt idx="2">
                        <c:v>24.976787999999999</c:v>
                      </c:pt>
                      <c:pt idx="3">
                        <c:v>28.372914000000002</c:v>
                      </c:pt>
                      <c:pt idx="4">
                        <c:v>5.1401889000000001</c:v>
                      </c:pt>
                      <c:pt idx="5">
                        <c:v>6.4708040000000002</c:v>
                      </c:pt>
                      <c:pt idx="6">
                        <c:v>6.3308301</c:v>
                      </c:pt>
                      <c:pt idx="7">
                        <c:v>7.9380913</c:v>
                      </c:pt>
                    </c:numCache>
                  </c:numRef>
                </c:val>
                <c:smooth val="0"/>
                <c:extLst xmlns:c15="http://schemas.microsoft.com/office/drawing/2012/chart">
                  <c:ext xmlns:c16="http://schemas.microsoft.com/office/drawing/2014/chart" uri="{C3380CC4-5D6E-409C-BE32-E72D297353CC}">
                    <c16:uniqueId val="{00000017-58D5-438F-BEA6-67E69F7B3395}"/>
                  </c:ext>
                </c:extLst>
              </c15:ser>
            </c15:filteredLineSeries>
            <c15:filteredLineSeries>
              <c15:ser>
                <c:idx val="9"/>
                <c:order val="3"/>
                <c:tx>
                  <c:v>Mujeres de 50 a 64</c:v>
                </c:tx>
                <c:spPr>
                  <a:ln w="9525">
                    <a:solidFill>
                      <a:srgbClr val="990099"/>
                    </a:solidFill>
                    <a:prstDash val="lgDash"/>
                  </a:ln>
                </c:spPr>
                <c:marker>
                  <c:symbol val="circle"/>
                  <c:size val="8"/>
                  <c:spPr>
                    <a:solidFill>
                      <a:srgbClr val="990099"/>
                    </a:solidFill>
                    <a:ln w="9525">
                      <a:solidFill>
                        <a:srgbClr val="990099"/>
                      </a:solidFill>
                      <a:prstDash val="lgDash"/>
                    </a:ln>
                  </c:spPr>
                </c:marker>
                <c:dPt>
                  <c:idx val="3"/>
                  <c:marker>
                    <c:symbol val="circle"/>
                    <c:size val="10"/>
                  </c:marker>
                  <c:bubble3D val="0"/>
                  <c:extLst xmlns:c15="http://schemas.microsoft.com/office/drawing/2012/chart">
                    <c:ext xmlns:c16="http://schemas.microsoft.com/office/drawing/2014/chart" uri="{C3380CC4-5D6E-409C-BE32-E72D297353CC}">
                      <c16:uniqueId val="{00000018-58D5-438F-BEA6-67E69F7B3395}"/>
                    </c:ext>
                  </c:extLst>
                </c:dPt>
                <c:dPt>
                  <c:idx val="4"/>
                  <c:marker>
                    <c:spPr>
                      <a:solidFill>
                        <a:srgbClr val="990099"/>
                      </a:solidFill>
                      <a:ln w="9525">
                        <a:noFill/>
                        <a:prstDash val="lgDash"/>
                      </a:ln>
                    </c:spPr>
                  </c:marker>
                  <c:bubble3D val="0"/>
                  <c:spPr>
                    <a:ln w="9525">
                      <a:noFill/>
                      <a:prstDash val="lgDash"/>
                    </a:ln>
                  </c:spPr>
                  <c:extLst xmlns:c15="http://schemas.microsoft.com/office/drawing/2012/chart">
                    <c:ext xmlns:c16="http://schemas.microsoft.com/office/drawing/2014/chart" uri="{C3380CC4-5D6E-409C-BE32-E72D297353CC}">
                      <c16:uniqueId val="{0000001A-58D5-438F-BEA6-67E69F7B3395}"/>
                    </c:ext>
                  </c:extLst>
                </c:dPt>
                <c:dLbls>
                  <c:spPr>
                    <a:noFill/>
                    <a:ln>
                      <a:noFill/>
                    </a:ln>
                    <a:effectLst/>
                  </c:spPr>
                  <c:txPr>
                    <a:bodyPr wrap="square" lIns="38100" tIns="19050" rIns="38100" bIns="19050" anchor="ctr">
                      <a:spAutoFit/>
                    </a:bodyPr>
                    <a:lstStyle/>
                    <a:p>
                      <a:pPr>
                        <a:defRPr>
                          <a:solidFill>
                            <a:srgbClr val="990099"/>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val>
                  <c:numRef>
                    <c:extLst xmlns:c15="http://schemas.microsoft.com/office/drawing/2012/chart">
                      <c:ext xmlns:c15="http://schemas.microsoft.com/office/drawing/2012/chart" uri="{02D57815-91ED-43cb-92C2-25804820EDAC}">
                        <c15:formulaRef>
                          <c15:sqref>(EDU25_D!$G$53,EDU25_D!$J$53,EDU25_D!$M$53,EDU25_D!$P$53,EDU25_D!$G$59,EDU25_D!$J$59,EDU25_D!$M$59,EDU25_D!$P$59)</c15:sqref>
                        </c15:formulaRef>
                      </c:ext>
                    </c:extLst>
                    <c:numCache>
                      <c:formatCode>0.0</c:formatCode>
                      <c:ptCount val="8"/>
                      <c:pt idx="0">
                        <c:v>54.442143999999999</c:v>
                      </c:pt>
                      <c:pt idx="1">
                        <c:v>49.202696000000003</c:v>
                      </c:pt>
                      <c:pt idx="2">
                        <c:v>42.145989999999998</c:v>
                      </c:pt>
                      <c:pt idx="3">
                        <c:v>42.883040999999999</c:v>
                      </c:pt>
                      <c:pt idx="4">
                        <c:v>16.714205</c:v>
                      </c:pt>
                      <c:pt idx="5">
                        <c:v>14.962685</c:v>
                      </c:pt>
                      <c:pt idx="6">
                        <c:v>12.248428000000001</c:v>
                      </c:pt>
                      <c:pt idx="7">
                        <c:v>12.002628</c:v>
                      </c:pt>
                    </c:numCache>
                  </c:numRef>
                </c:val>
                <c:smooth val="0"/>
                <c:extLst xmlns:c15="http://schemas.microsoft.com/office/drawing/2012/chart">
                  <c:ext xmlns:c16="http://schemas.microsoft.com/office/drawing/2014/chart" uri="{C3380CC4-5D6E-409C-BE32-E72D297353CC}">
                    <c16:uniqueId val="{0000001B-58D5-438F-BEA6-67E69F7B3395}"/>
                  </c:ext>
                </c:extLst>
              </c15:ser>
            </c15:filteredLineSeries>
            <c15:filteredLineSeries>
              <c15:ser>
                <c:idx val="10"/>
                <c:order val="4"/>
                <c:tx>
                  <c:v>Mujeres de 65 o más </c:v>
                </c:tx>
                <c:spPr>
                  <a:ln w="9525">
                    <a:solidFill>
                      <a:srgbClr val="FF4BFF"/>
                    </a:solidFill>
                    <a:prstDash val="dash"/>
                  </a:ln>
                </c:spPr>
                <c:marker>
                  <c:symbol val="triangle"/>
                  <c:size val="9"/>
                  <c:spPr>
                    <a:solidFill>
                      <a:srgbClr val="FF4BFF"/>
                    </a:solidFill>
                    <a:ln w="9525">
                      <a:solidFill>
                        <a:srgbClr val="FF4BFF"/>
                      </a:solidFill>
                      <a:prstDash val="dash"/>
                    </a:ln>
                  </c:spPr>
                </c:marker>
                <c:dPt>
                  <c:idx val="4"/>
                  <c:marker>
                    <c:spPr>
                      <a:solidFill>
                        <a:srgbClr val="FF4BFF"/>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1D-58D5-438F-BEA6-67E69F7B3395}"/>
                    </c:ext>
                  </c:extLst>
                </c:dPt>
                <c:dLbls>
                  <c:spPr>
                    <a:noFill/>
                    <a:ln>
                      <a:noFill/>
                    </a:ln>
                    <a:effectLst/>
                  </c:spPr>
                  <c:txPr>
                    <a:bodyPr wrap="square" lIns="38100" tIns="19050" rIns="38100" bIns="19050" anchor="ctr">
                      <a:spAutoFit/>
                    </a:bodyPr>
                    <a:lstStyle/>
                    <a:p>
                      <a:pPr>
                        <a:defRPr>
                          <a:solidFill>
                            <a:srgbClr val="FF4BFF"/>
                          </a:solidFill>
                        </a:defRPr>
                      </a:pPr>
                      <a:endParaRPr lang="es-MX"/>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val>
                  <c:numRef>
                    <c:extLst xmlns:c15="http://schemas.microsoft.com/office/drawing/2012/chart">
                      <c:ext xmlns:c15="http://schemas.microsoft.com/office/drawing/2012/chart" uri="{02D57815-91ED-43cb-92C2-25804820EDAC}">
                        <c15:formulaRef>
                          <c15:sqref>(EDU25_D!$G$54,EDU25_D!$J$54,EDU25_D!$M$54,EDU25_D!$P$54,EDU25_D!$G$60,EDU25_D!$J$60,EDU25_D!$M$60,EDU25_D!$P$60)</c15:sqref>
                        </c15:formulaRef>
                      </c:ext>
                    </c:extLst>
                    <c:numCache>
                      <c:formatCode>0.0</c:formatCode>
                      <c:ptCount val="8"/>
                      <c:pt idx="0">
                        <c:v>85.368727000000007</c:v>
                      </c:pt>
                      <c:pt idx="1">
                        <c:v>82.050259999999994</c:v>
                      </c:pt>
                      <c:pt idx="2">
                        <c:v>80.032482999999999</c:v>
                      </c:pt>
                      <c:pt idx="3">
                        <c:v>78.931219999999996</c:v>
                      </c:pt>
                      <c:pt idx="4">
                        <c:v>39.447935000000001</c:v>
                      </c:pt>
                      <c:pt idx="5">
                        <c:v>37.521171000000002</c:v>
                      </c:pt>
                      <c:pt idx="6">
                        <c:v>34.198324</c:v>
                      </c:pt>
                      <c:pt idx="7">
                        <c:v>34.244284999999998</c:v>
                      </c:pt>
                    </c:numCache>
                  </c:numRef>
                </c:val>
                <c:smooth val="0"/>
                <c:extLst xmlns:c15="http://schemas.microsoft.com/office/drawing/2012/chart">
                  <c:ext xmlns:c16="http://schemas.microsoft.com/office/drawing/2014/chart" uri="{C3380CC4-5D6E-409C-BE32-E72D297353CC}">
                    <c16:uniqueId val="{0000001E-58D5-438F-BEA6-67E69F7B3395}"/>
                  </c:ext>
                </c:extLst>
              </c15:ser>
            </c15:filteredLineSeries>
            <c15:filteredLineSeries>
              <c15:ser>
                <c:idx val="5"/>
                <c:order val="6"/>
                <c:tx>
                  <c:v>Hombres de 20 a 34</c:v>
                </c:tx>
                <c:spPr>
                  <a:ln w="9525">
                    <a:solidFill>
                      <a:srgbClr val="9E9576"/>
                    </a:solidFill>
                    <a:prstDash val="lgDashDotDot"/>
                  </a:ln>
                </c:spPr>
                <c:marker>
                  <c:symbol val="triangle"/>
                  <c:size val="8"/>
                  <c:spPr>
                    <a:solidFill>
                      <a:srgbClr val="9E9576"/>
                    </a:solidFill>
                    <a:ln w="9525">
                      <a:solidFill>
                        <a:srgbClr val="9E9576"/>
                      </a:solidFill>
                      <a:prstDash val="lgDashDotDot"/>
                    </a:ln>
                  </c:spPr>
                </c:marker>
                <c:dPt>
                  <c:idx val="4"/>
                  <c:marker>
                    <c:spPr>
                      <a:solidFill>
                        <a:srgbClr val="9E9576"/>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0-58D5-438F-BEA6-67E69F7B3395}"/>
                    </c:ext>
                  </c:extLst>
                </c:dPt>
                <c:dLbls>
                  <c:spPr>
                    <a:noFill/>
                    <a:ln>
                      <a:noFill/>
                    </a:ln>
                    <a:effectLst/>
                  </c:spPr>
                  <c:txPr>
                    <a:bodyPr wrap="square" lIns="38100" tIns="19050" rIns="38100" bIns="19050" anchor="ctr">
                      <a:spAutoFit/>
                    </a:bodyPr>
                    <a:lstStyle/>
                    <a:p>
                      <a:pPr>
                        <a:defRPr sz="1050">
                          <a:solidFill>
                            <a:srgbClr val="9E9576"/>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val>
                  <c:numRef>
                    <c:extLst xmlns:c15="http://schemas.microsoft.com/office/drawing/2012/chart">
                      <c:ext xmlns:c15="http://schemas.microsoft.com/office/drawing/2012/chart" uri="{02D57815-91ED-43cb-92C2-25804820EDAC}">
                        <c15:formulaRef>
                          <c15:sqref>(EDU25_D!$F$51,EDU25_D!$I$51,EDU25_D!$L$51,EDU25_D!$O$51,EDU25_D!$F$57,EDU25_D!$I$57,EDU25_D!$L$57,EDU25_D!$O$57)</c15:sqref>
                        </c15:formulaRef>
                      </c:ext>
                    </c:extLst>
                    <c:numCache>
                      <c:formatCode>0.0</c:formatCode>
                      <c:ptCount val="8"/>
                      <c:pt idx="0">
                        <c:v>34.234499999999997</c:v>
                      </c:pt>
                      <c:pt idx="1">
                        <c:v>32.142437000000001</c:v>
                      </c:pt>
                      <c:pt idx="2">
                        <c:v>33.307293000000001</c:v>
                      </c:pt>
                      <c:pt idx="3">
                        <c:v>38.29027</c:v>
                      </c:pt>
                      <c:pt idx="4">
                        <c:v>9.1296719</c:v>
                      </c:pt>
                      <c:pt idx="5">
                        <c:v>10.881539</c:v>
                      </c:pt>
                      <c:pt idx="6">
                        <c:v>11.966001</c:v>
                      </c:pt>
                      <c:pt idx="7">
                        <c:v>15.629669</c:v>
                      </c:pt>
                    </c:numCache>
                  </c:numRef>
                </c:val>
                <c:smooth val="0"/>
                <c:extLst xmlns:c15="http://schemas.microsoft.com/office/drawing/2012/chart">
                  <c:ext xmlns:c16="http://schemas.microsoft.com/office/drawing/2014/chart" uri="{C3380CC4-5D6E-409C-BE32-E72D297353CC}">
                    <c16:uniqueId val="{00000021-58D5-438F-BEA6-67E69F7B3395}"/>
                  </c:ext>
                </c:extLst>
              </c15:ser>
            </c15:filteredLineSeries>
            <c15:filteredLineSeries>
              <c15:ser>
                <c:idx val="6"/>
                <c:order val="7"/>
                <c:tx>
                  <c:v>Hombres de 35 a 49</c:v>
                </c:tx>
                <c:spPr>
                  <a:ln w="12700">
                    <a:solidFill>
                      <a:srgbClr val="C3D69B"/>
                    </a:solidFill>
                    <a:prstDash val="dashDot"/>
                  </a:ln>
                </c:spPr>
                <c:marker>
                  <c:symbol val="plus"/>
                  <c:size val="8"/>
                  <c:spPr>
                    <a:solidFill>
                      <a:srgbClr val="C3D69B"/>
                    </a:solidFill>
                    <a:ln w="12700">
                      <a:solidFill>
                        <a:srgbClr val="C3D69B"/>
                      </a:solidFill>
                      <a:prstDash val="dashDot"/>
                    </a:ln>
                  </c:spPr>
                </c:marker>
                <c:dPt>
                  <c:idx val="4"/>
                  <c:marker>
                    <c:spPr>
                      <a:solidFill>
                        <a:srgbClr val="C3D69B"/>
                      </a:solidFill>
                      <a:ln w="12700">
                        <a:noFill/>
                        <a:prstDash val="dashDot"/>
                      </a:ln>
                    </c:spPr>
                  </c:marker>
                  <c:bubble3D val="0"/>
                  <c:spPr>
                    <a:ln w="12700">
                      <a:noFill/>
                      <a:prstDash val="dashDot"/>
                    </a:ln>
                  </c:spPr>
                  <c:extLst xmlns:c15="http://schemas.microsoft.com/office/drawing/2012/chart">
                    <c:ext xmlns:c16="http://schemas.microsoft.com/office/drawing/2014/chart" uri="{C3380CC4-5D6E-409C-BE32-E72D297353CC}">
                      <c16:uniqueId val="{00000023-58D5-438F-BEA6-67E69F7B3395}"/>
                    </c:ext>
                  </c:extLst>
                </c:dPt>
                <c:dLbls>
                  <c:spPr>
                    <a:noFill/>
                    <a:ln>
                      <a:noFill/>
                    </a:ln>
                    <a:effectLst/>
                  </c:spPr>
                  <c:txPr>
                    <a:bodyPr wrap="square" lIns="38100" tIns="19050" rIns="38100" bIns="19050" anchor="ctr">
                      <a:spAutoFit/>
                    </a:bodyPr>
                    <a:lstStyle/>
                    <a:p>
                      <a:pPr>
                        <a:defRPr sz="1050" b="1">
                          <a:solidFill>
                            <a:srgbClr val="C3D69B"/>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val>
                  <c:numRef>
                    <c:extLst xmlns:c15="http://schemas.microsoft.com/office/drawing/2012/chart">
                      <c:ext xmlns:c15="http://schemas.microsoft.com/office/drawing/2012/chart" uri="{02D57815-91ED-43cb-92C2-25804820EDAC}">
                        <c15:formulaRef>
                          <c15:sqref>(EDU25_D!$F$52,EDU25_D!$I$52,EDU25_D!$L$52,EDU25_D!$O$52,EDU25_D!$F$58,EDU25_D!$I$58,EDU25_D!$L$58,EDU25_D!$O$58)</c15:sqref>
                        </c15:formulaRef>
                      </c:ext>
                    </c:extLst>
                    <c:numCache>
                      <c:formatCode>0.0</c:formatCode>
                      <c:ptCount val="8"/>
                      <c:pt idx="0">
                        <c:v>22.670629000000002</c:v>
                      </c:pt>
                      <c:pt idx="1">
                        <c:v>25.274691000000001</c:v>
                      </c:pt>
                      <c:pt idx="2">
                        <c:v>25.589475</c:v>
                      </c:pt>
                      <c:pt idx="3">
                        <c:v>30.360382999999999</c:v>
                      </c:pt>
                      <c:pt idx="4">
                        <c:v>5.9619169999999997</c:v>
                      </c:pt>
                      <c:pt idx="5">
                        <c:v>6.7596471999999999</c:v>
                      </c:pt>
                      <c:pt idx="6">
                        <c:v>7.5311601000000001</c:v>
                      </c:pt>
                      <c:pt idx="7">
                        <c:v>8.9051696000000007</c:v>
                      </c:pt>
                    </c:numCache>
                  </c:numRef>
                </c:val>
                <c:smooth val="0"/>
                <c:extLst xmlns:c15="http://schemas.microsoft.com/office/drawing/2012/chart">
                  <c:ext xmlns:c16="http://schemas.microsoft.com/office/drawing/2014/chart" uri="{C3380CC4-5D6E-409C-BE32-E72D297353CC}">
                    <c16:uniqueId val="{00000024-58D5-438F-BEA6-67E69F7B3395}"/>
                  </c:ext>
                </c:extLst>
              </c15:ser>
            </c15:filteredLineSeries>
            <c15:filteredLineSeries>
              <c15:ser>
                <c:idx val="2"/>
                <c:order val="8"/>
                <c:tx>
                  <c:v>Hombres de 50 a 64 </c:v>
                </c:tx>
                <c:spPr>
                  <a:ln w="12700">
                    <a:prstDash val="lgDash"/>
                  </a:ln>
                </c:spPr>
                <c:marker>
                  <c:symbol val="circle"/>
                  <c:size val="8"/>
                  <c:spPr>
                    <a:ln w="12700">
                      <a:prstDash val="lgDash"/>
                    </a:ln>
                  </c:spPr>
                </c:marker>
                <c:dPt>
                  <c:idx val="4"/>
                  <c:marker>
                    <c:spPr>
                      <a:ln w="12700">
                        <a:noFill/>
                        <a:prstDash val="lgDash"/>
                      </a:ln>
                    </c:spPr>
                  </c:marker>
                  <c:bubble3D val="0"/>
                  <c:spPr>
                    <a:ln w="12700">
                      <a:noFill/>
                      <a:prstDash val="lgDash"/>
                    </a:ln>
                  </c:spPr>
                  <c:extLst xmlns:c15="http://schemas.microsoft.com/office/drawing/2012/chart">
                    <c:ext xmlns:c16="http://schemas.microsoft.com/office/drawing/2014/chart" uri="{C3380CC4-5D6E-409C-BE32-E72D297353CC}">
                      <c16:uniqueId val="{00000026-58D5-438F-BEA6-67E69F7B3395}"/>
                    </c:ext>
                  </c:extLst>
                </c:dPt>
                <c:dLbls>
                  <c:spPr>
                    <a:noFill/>
                    <a:ln>
                      <a:noFill/>
                    </a:ln>
                    <a:effectLst/>
                  </c:spPr>
                  <c:txPr>
                    <a:bodyPr wrap="square" lIns="38100" tIns="19050" rIns="38100" bIns="19050" anchor="ctr">
                      <a:spAutoFit/>
                    </a:bodyPr>
                    <a:lstStyle/>
                    <a:p>
                      <a:pPr>
                        <a:defRPr b="1">
                          <a:solidFill>
                            <a:srgbClr val="C3D69B"/>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val>
                  <c:numRef>
                    <c:extLst xmlns:c15="http://schemas.microsoft.com/office/drawing/2012/chart">
                      <c:ext xmlns:c15="http://schemas.microsoft.com/office/drawing/2012/chart" uri="{02D57815-91ED-43cb-92C2-25804820EDAC}">
                        <c15:formulaRef>
                          <c15:sqref>(EDU25_D!$F$53,EDU25_D!$I$53,EDU25_D!$L$53,EDU25_D!$O$53,EDU25_D!$F$59,EDU25_D!$I$59,EDU25_D!$L$59,EDU25_D!$O$59)</c15:sqref>
                        </c15:formulaRef>
                      </c:ext>
                    </c:extLst>
                    <c:numCache>
                      <c:formatCode>0.0</c:formatCode>
                      <c:ptCount val="8"/>
                      <c:pt idx="0">
                        <c:v>44.212592000000001</c:v>
                      </c:pt>
                      <c:pt idx="1">
                        <c:v>41.251407999999998</c:v>
                      </c:pt>
                      <c:pt idx="2">
                        <c:v>33.684303</c:v>
                      </c:pt>
                      <c:pt idx="3">
                        <c:v>33.887497000000003</c:v>
                      </c:pt>
                      <c:pt idx="4">
                        <c:v>14.239542</c:v>
                      </c:pt>
                      <c:pt idx="5">
                        <c:v>12.47575</c:v>
                      </c:pt>
                      <c:pt idx="6">
                        <c:v>10.360251</c:v>
                      </c:pt>
                      <c:pt idx="7">
                        <c:v>10.863904</c:v>
                      </c:pt>
                    </c:numCache>
                  </c:numRef>
                </c:val>
                <c:smooth val="0"/>
                <c:extLst xmlns:c15="http://schemas.microsoft.com/office/drawing/2012/chart">
                  <c:ext xmlns:c16="http://schemas.microsoft.com/office/drawing/2014/chart" uri="{C3380CC4-5D6E-409C-BE32-E72D297353CC}">
                    <c16:uniqueId val="{00000027-58D5-438F-BEA6-67E69F7B3395}"/>
                  </c:ext>
                </c:extLst>
              </c15:ser>
            </c15:filteredLineSeries>
            <c15:filteredLineSeries>
              <c15:ser>
                <c:idx val="7"/>
                <c:order val="9"/>
                <c:tx>
                  <c:v>Hombres de 65 o más </c:v>
                </c:tx>
                <c:spPr>
                  <a:ln w="12700">
                    <a:solidFill>
                      <a:srgbClr val="92D050"/>
                    </a:solidFill>
                    <a:prstDash val="dash"/>
                  </a:ln>
                </c:spPr>
                <c:marker>
                  <c:symbol val="triangle"/>
                  <c:size val="9"/>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xmlns:c15="http://schemas.microsoft.com/office/drawing/2012/chart">
                    <c:ext xmlns:c16="http://schemas.microsoft.com/office/drawing/2014/chart" uri="{C3380CC4-5D6E-409C-BE32-E72D297353CC}">
                      <c16:uniqueId val="{00000029-58D5-438F-BEA6-67E69F7B3395}"/>
                    </c:ext>
                  </c:extLst>
                </c:dPt>
                <c:dLbls>
                  <c:spPr>
                    <a:noFill/>
                    <a:ln>
                      <a:noFill/>
                    </a:ln>
                    <a:effectLst/>
                  </c:spPr>
                  <c:txPr>
                    <a:bodyPr wrap="square" lIns="38100" tIns="19050" rIns="38100" bIns="19050" anchor="ctr">
                      <a:spAutoFit/>
                    </a:bodyPr>
                    <a:lstStyle/>
                    <a:p>
                      <a:pPr>
                        <a:defRPr>
                          <a:solidFill>
                            <a:srgbClr val="C3D69B"/>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val>
                  <c:numRef>
                    <c:extLst xmlns:c15="http://schemas.microsoft.com/office/drawing/2012/chart">
                      <c:ext xmlns:c15="http://schemas.microsoft.com/office/drawing/2012/chart" uri="{02D57815-91ED-43cb-92C2-25804820EDAC}">
                        <c15:formulaRef>
                          <c15:sqref>(EDU25_D!$F$54,EDU25_D!$I$54,EDU25_D!$L$54,EDU25_D!$O$54,EDU25_D!$F$60,EDU25_D!$I$60,EDU25_D!$L$60,EDU25_D!$O$60)</c15:sqref>
                        </c15:formulaRef>
                      </c:ext>
                    </c:extLst>
                    <c:numCache>
                      <c:formatCode>0.0</c:formatCode>
                      <c:ptCount val="8"/>
                      <c:pt idx="0">
                        <c:v>80.710381999999996</c:v>
                      </c:pt>
                      <c:pt idx="1">
                        <c:v>77.374353999999997</c:v>
                      </c:pt>
                      <c:pt idx="2">
                        <c:v>72.617942999999997</c:v>
                      </c:pt>
                      <c:pt idx="3">
                        <c:v>73.238302000000004</c:v>
                      </c:pt>
                      <c:pt idx="4">
                        <c:v>35.116411999999997</c:v>
                      </c:pt>
                      <c:pt idx="5">
                        <c:v>31.828472000000001</c:v>
                      </c:pt>
                      <c:pt idx="6">
                        <c:v>30.126128999999999</c:v>
                      </c:pt>
                      <c:pt idx="7">
                        <c:v>30.032548999999999</c:v>
                      </c:pt>
                    </c:numCache>
                  </c:numRef>
                </c:val>
                <c:smooth val="0"/>
                <c:extLst xmlns:c15="http://schemas.microsoft.com/office/drawing/2012/chart">
                  <c:ext xmlns:c16="http://schemas.microsoft.com/office/drawing/2014/chart" uri="{C3380CC4-5D6E-409C-BE32-E72D297353CC}">
                    <c16:uniqueId val="{0000002A-58D5-438F-BEA6-67E69F7B3395}"/>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0.5"/>
        </c:scaling>
        <c:delete val="0"/>
        <c:axPos val="l"/>
        <c:title>
          <c:tx>
            <c:rich>
              <a:bodyPr rot="-5400000" vert="horz"/>
              <a:lstStyle/>
              <a:p>
                <a:pPr>
                  <a:defRPr sz="1200" b="0">
                    <a:solidFill>
                      <a:srgbClr val="002060"/>
                    </a:solidFill>
                  </a:defRPr>
                </a:pPr>
                <a:r>
                  <a:rPr lang="en-US" sz="1200" b="0">
                    <a:solidFill>
                      <a:srgbClr val="002060"/>
                    </a:solidFill>
                  </a:rPr>
                  <a:t>Valor del coeficiente de Gini</a:t>
                </a:r>
              </a:p>
            </c:rich>
          </c:tx>
          <c:layout>
            <c:manualLayout>
              <c:xMode val="edge"/>
              <c:yMode val="edge"/>
              <c:x val="6.9628950481593363E-4"/>
              <c:y val="0.27214407208582592"/>
            </c:manualLayout>
          </c:layout>
          <c:overlay val="0"/>
        </c:title>
        <c:numFmt formatCode="0.00" sourceLinked="1"/>
        <c:majorTickMark val="out"/>
        <c:minorTickMark val="none"/>
        <c:tickLblPos val="nextTo"/>
        <c:txPr>
          <a:bodyPr/>
          <a:lstStyle/>
          <a:p>
            <a:pPr>
              <a:defRPr sz="1100">
                <a:solidFill>
                  <a:srgbClr val="002060"/>
                </a:solidFill>
              </a:defRPr>
            </a:pPr>
            <a:endParaRPr lang="es-MX"/>
          </a:p>
        </c:txPr>
        <c:crossAx val="443098400"/>
        <c:crosses val="autoZero"/>
        <c:crossBetween val="between"/>
        <c:majorUnit val="0.25"/>
      </c:valAx>
      <c:spPr>
        <a:solidFill>
          <a:sysClr val="window" lastClr="FFFFFF"/>
        </a:solidFill>
        <a:ln w="9525"/>
      </c:spPr>
    </c:plotArea>
    <c:legend>
      <c:legendPos val="r"/>
      <c:legendEntry>
        <c:idx val="2"/>
        <c:delete val="1"/>
      </c:legendEntry>
      <c:layout>
        <c:manualLayout>
          <c:xMode val="edge"/>
          <c:yMode val="edge"/>
          <c:x val="0.58142270302973365"/>
          <c:y val="7.6657899322121095E-2"/>
          <c:w val="0.4185772969702663"/>
          <c:h val="5.7627222222222226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2424861360154847E-2"/>
          <c:y val="0.12802915411197746"/>
          <c:w val="0.93851325827049137"/>
          <c:h val="0.72390724553926167"/>
        </c:manualLayout>
      </c:layout>
      <c:lineChart>
        <c:grouping val="standard"/>
        <c:varyColors val="0"/>
        <c:ser>
          <c:idx val="0"/>
          <c:order val="0"/>
          <c:tx>
            <c:strRef>
              <c:f>EDU25_D!$G$43</c:f>
              <c:strCache>
                <c:ptCount val="1"/>
                <c:pt idx="0">
                  <c:v>Mujeres</c:v>
                </c:pt>
              </c:strCache>
            </c:strRef>
          </c:tx>
          <c:spPr>
            <a:ln w="12700">
              <a:solidFill>
                <a:srgbClr val="7030A0"/>
              </a:solidFill>
              <a:prstDash val="dash"/>
            </a:ln>
          </c:spPr>
          <c:marker>
            <c:symbol val="circle"/>
            <c:size val="14"/>
            <c:spPr>
              <a:solidFill>
                <a:srgbClr val="7030A0"/>
              </a:solidFill>
              <a:ln>
                <a:noFill/>
              </a:ln>
            </c:spPr>
          </c:marker>
          <c:dPt>
            <c:idx val="1"/>
            <c:marker>
              <c:spPr>
                <a:solidFill>
                  <a:srgbClr val="7030A0"/>
                </a:solidFill>
                <a:ln>
                  <a:solidFill>
                    <a:srgbClr val="7030A0"/>
                  </a:solidFill>
                </a:ln>
              </c:spPr>
            </c:marker>
            <c:bubble3D val="0"/>
            <c:extLst>
              <c:ext xmlns:c16="http://schemas.microsoft.com/office/drawing/2014/chart" uri="{C3380CC4-5D6E-409C-BE32-E72D297353CC}">
                <c16:uniqueId val="{00000001-79D3-41D6-BAAA-2FA556B630A8}"/>
              </c:ext>
            </c:extLst>
          </c:dPt>
          <c:dPt>
            <c:idx val="3"/>
            <c:marker>
              <c:spPr>
                <a:solidFill>
                  <a:srgbClr val="7030A0"/>
                </a:solidFill>
                <a:ln>
                  <a:solidFill>
                    <a:srgbClr val="7030A0"/>
                  </a:solidFill>
                </a:ln>
              </c:spPr>
            </c:marker>
            <c:bubble3D val="0"/>
            <c:extLst>
              <c:ext xmlns:c16="http://schemas.microsoft.com/office/drawing/2014/chart" uri="{C3380CC4-5D6E-409C-BE32-E72D297353CC}">
                <c16:uniqueId val="{00000004-79D3-41D6-BAAA-2FA556B630A8}"/>
              </c:ext>
            </c:extLst>
          </c:dPt>
          <c:dPt>
            <c:idx val="4"/>
            <c:bubble3D val="0"/>
            <c:spPr>
              <a:ln w="12700">
                <a:noFill/>
                <a:prstDash val="dash"/>
              </a:ln>
            </c:spPr>
            <c:extLst>
              <c:ext xmlns:c16="http://schemas.microsoft.com/office/drawing/2014/chart" uri="{C3380CC4-5D6E-409C-BE32-E72D297353CC}">
                <c16:uniqueId val="{00000005-79D3-41D6-BAAA-2FA556B630A8}"/>
              </c:ext>
            </c:extLst>
          </c:dPt>
          <c:dLbls>
            <c:dLbl>
              <c:idx val="0"/>
              <c:layout>
                <c:manualLayout>
                  <c:x val="-2.2135617674650582E-2"/>
                  <c:y val="-2.9922407556998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9D3-41D6-BAAA-2FA556B630A8}"/>
                </c:ext>
              </c:extLst>
            </c:dLbl>
            <c:dLbl>
              <c:idx val="1"/>
              <c:layout>
                <c:manualLayout>
                  <c:x val="-2.6160560312126022E-2"/>
                  <c:y val="-2.0688455060389657E-2"/>
                </c:manualLayout>
              </c:layout>
              <c:spPr>
                <a:noFill/>
                <a:ln>
                  <a:noFill/>
                </a:ln>
                <a:effectLst/>
              </c:spPr>
              <c:txPr>
                <a:bodyPr wrap="square" lIns="38100" tIns="19050" rIns="38100" bIns="19050" anchor="ctr">
                  <a:noAutofit/>
                </a:bodyPr>
                <a:lstStyle/>
                <a:p>
                  <a:pPr>
                    <a:defRPr sz="1000" b="0">
                      <a:solidFill>
                        <a:sysClr val="windowText" lastClr="000000"/>
                      </a:solidFill>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7654080556907979E-2"/>
                      <c:h val="2.1662012707176038E-2"/>
                    </c:manualLayout>
                  </c15:layout>
                </c:ext>
                <c:ext xmlns:c16="http://schemas.microsoft.com/office/drawing/2014/chart" uri="{C3380CC4-5D6E-409C-BE32-E72D297353CC}">
                  <c16:uniqueId val="{00000001-79D3-41D6-BAAA-2FA556B630A8}"/>
                </c:ext>
              </c:extLst>
            </c:dLbl>
            <c:dLbl>
              <c:idx val="2"/>
              <c:layout>
                <c:manualLayout>
                  <c:x val="-2.4857121463413991E-2"/>
                  <c:y val="-2.83426674032204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9D3-41D6-BAAA-2FA556B630A8}"/>
                </c:ext>
              </c:extLst>
            </c:dLbl>
            <c:dLbl>
              <c:idx val="3"/>
              <c:layout>
                <c:manualLayout>
                  <c:x val="-2.6416613559326507E-2"/>
                  <c:y val="-2.27286991403205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9D3-41D6-BAAA-2FA556B630A8}"/>
                </c:ext>
              </c:extLst>
            </c:dLbl>
            <c:dLbl>
              <c:idx val="4"/>
              <c:layout>
                <c:manualLayout>
                  <c:x val="-2.3776420077081511E-2"/>
                  <c:y val="-3.5550713730361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9D3-41D6-BAAA-2FA556B630A8}"/>
                </c:ext>
              </c:extLst>
            </c:dLbl>
            <c:spPr>
              <a:noFill/>
              <a:ln>
                <a:noFill/>
              </a:ln>
              <a:effectLst/>
            </c:spPr>
            <c:txPr>
              <a:bodyPr wrap="square" lIns="38100" tIns="19050" rIns="38100" bIns="19050" anchor="ctr">
                <a:spAutoFit/>
              </a:bodyPr>
              <a:lstStyle/>
              <a:p>
                <a:pPr>
                  <a:defRPr sz="1000" b="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EDU25_G!$S$17:$Z$18</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(EDU25_D!$G$55,EDU25_D!$J$55,EDU25_D!$M$55,EDU25_D!$P$55,EDU25_D!$G$61,EDU25_D!$J$61,EDU25_D!$M$61,EDU25_D!$P$61)</c:f>
              <c:numCache>
                <c:formatCode>0.0</c:formatCode>
                <c:ptCount val="8"/>
                <c:pt idx="0">
                  <c:v>31.038719</c:v>
                </c:pt>
                <c:pt idx="1">
                  <c:v>32.275193999999999</c:v>
                </c:pt>
                <c:pt idx="2">
                  <c:v>30.629338000000001</c:v>
                </c:pt>
                <c:pt idx="3">
                  <c:v>32.817616000000001</c:v>
                </c:pt>
                <c:pt idx="4">
                  <c:v>11.206866</c:v>
                </c:pt>
                <c:pt idx="5">
                  <c:v>11.562576</c:v>
                </c:pt>
                <c:pt idx="6">
                  <c:v>11.725349</c:v>
                </c:pt>
                <c:pt idx="7">
                  <c:v>13.001561000000001</c:v>
                </c:pt>
              </c:numCache>
            </c:numRef>
          </c:val>
          <c:smooth val="0"/>
          <c:extLst>
            <c:ext xmlns:c16="http://schemas.microsoft.com/office/drawing/2014/chart" uri="{C3380CC4-5D6E-409C-BE32-E72D297353CC}">
              <c16:uniqueId val="{00000007-F77E-4421-8D54-3450F1534C80}"/>
            </c:ext>
          </c:extLst>
        </c:ser>
        <c:ser>
          <c:idx val="1"/>
          <c:order val="1"/>
          <c:tx>
            <c:strRef>
              <c:f>EDU25_D!$F$43</c:f>
              <c:strCache>
                <c:ptCount val="1"/>
                <c:pt idx="0">
                  <c:v>Hombres</c:v>
                </c:pt>
              </c:strCache>
            </c:strRef>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0A-79D3-41D6-BAAA-2FA556B630A8}"/>
              </c:ext>
            </c:extLst>
          </c:dPt>
          <c:dPt>
            <c:idx val="4"/>
            <c:bubble3D val="0"/>
            <c:spPr>
              <a:ln w="12700">
                <a:noFill/>
                <a:prstDash val="dash"/>
              </a:ln>
            </c:spPr>
            <c:extLst>
              <c:ext xmlns:c16="http://schemas.microsoft.com/office/drawing/2014/chart" uri="{C3380CC4-5D6E-409C-BE32-E72D297353CC}">
                <c16:uniqueId val="{0000000B-79D3-41D6-BAAA-2FA556B630A8}"/>
              </c:ext>
            </c:extLst>
          </c:dPt>
          <c:dLbls>
            <c:dLbl>
              <c:idx val="0"/>
              <c:layout>
                <c:manualLayout>
                  <c:x val="-2.4589605607079592E-2"/>
                  <c:y val="3.1318054350960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9D3-41D6-BAAA-2FA556B630A8}"/>
                </c:ext>
              </c:extLst>
            </c:dLbl>
            <c:dLbl>
              <c:idx val="1"/>
              <c:layout>
                <c:manualLayout>
                  <c:x val="-2.3542302470381936E-2"/>
                  <c:y val="3.11799505152720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9D3-41D6-BAAA-2FA556B630A8}"/>
                </c:ext>
              </c:extLst>
            </c:dLbl>
            <c:dLbl>
              <c:idx val="2"/>
              <c:layout>
                <c:manualLayout>
                  <c:x val="-2.1681813803686282E-2"/>
                  <c:y val="2.5243785056867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32-490E-9459-8F7CD26E371F}"/>
                </c:ext>
              </c:extLst>
            </c:dLbl>
            <c:dLbl>
              <c:idx val="3"/>
              <c:layout>
                <c:manualLayout>
                  <c:x val="-2.2418554451186769E-2"/>
                  <c:y val="2.7882366372027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9D3-41D6-BAAA-2FA556B630A8}"/>
                </c:ext>
              </c:extLst>
            </c:dLbl>
            <c:dLbl>
              <c:idx val="4"/>
              <c:layout>
                <c:manualLayout>
                  <c:x val="-2.5871026350476778E-2"/>
                  <c:y val="2.69616290463341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9D3-41D6-BAAA-2FA556B630A8}"/>
                </c:ext>
              </c:extLst>
            </c:dLbl>
            <c:spPr>
              <a:noFill/>
              <a:ln>
                <a:noFill/>
              </a:ln>
              <a:effectLst/>
            </c:spPr>
            <c:txPr>
              <a:bodyPr wrap="square" lIns="38100" tIns="19050" rIns="38100" bIns="19050" anchor="ctr">
                <a:spAutoFit/>
              </a:bodyPr>
              <a:lstStyle/>
              <a:p>
                <a:pPr>
                  <a:defRPr sz="1000" b="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EDU25_G!$S$17:$Z$18</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(EDU25_D!$F$55,EDU25_D!$I$55,EDU25_D!$L$55,EDU25_D!$O$55,EDU25_D!$F$61,EDU25_D!$I$61,EDU25_D!$L$61,EDU25_D!$O$61)</c:f>
              <c:numCache>
                <c:formatCode>0.0</c:formatCode>
                <c:ptCount val="8"/>
                <c:pt idx="0">
                  <c:v>29.512013</c:v>
                </c:pt>
                <c:pt idx="1">
                  <c:v>30.313419</c:v>
                </c:pt>
                <c:pt idx="2">
                  <c:v>30.081972</c:v>
                </c:pt>
                <c:pt idx="3">
                  <c:v>31.509998</c:v>
                </c:pt>
                <c:pt idx="4">
                  <c:v>11.138847999999999</c:v>
                </c:pt>
                <c:pt idx="5">
                  <c:v>11.912502</c:v>
                </c:pt>
                <c:pt idx="6">
                  <c:v>12.361191</c:v>
                </c:pt>
                <c:pt idx="7">
                  <c:v>13.766795999999999</c:v>
                </c:pt>
              </c:numCache>
            </c:numRef>
          </c:val>
          <c:smooth val="0"/>
          <c:extLst>
            <c:ext xmlns:c16="http://schemas.microsoft.com/office/drawing/2014/chart" uri="{C3380CC4-5D6E-409C-BE32-E72D297353CC}">
              <c16:uniqueId val="{0000000F-F77E-4421-8D54-3450F1534C80}"/>
            </c:ext>
          </c:extLst>
        </c:ser>
        <c:ser>
          <c:idx val="2"/>
          <c:order val="2"/>
          <c:tx>
            <c:v>Brecha</c:v>
          </c:tx>
          <c:spPr>
            <a:ln>
              <a:noFill/>
            </a:ln>
          </c:spPr>
          <c:marker>
            <c:spPr>
              <a:noFill/>
              <a:ln>
                <a:noFill/>
              </a:ln>
            </c:spPr>
          </c:marker>
          <c:dPt>
            <c:idx val="4"/>
            <c:marker>
              <c:symbol val="dot"/>
              <c:size val="7"/>
            </c:marker>
            <c:bubble3D val="0"/>
            <c:extLst>
              <c:ext xmlns:c16="http://schemas.microsoft.com/office/drawing/2014/chart" uri="{C3380CC4-5D6E-409C-BE32-E72D297353CC}">
                <c16:uniqueId val="{00000010-79D3-41D6-BAAA-2FA556B630A8}"/>
              </c:ext>
            </c:extLst>
          </c:dPt>
          <c:dLbls>
            <c:dLbl>
              <c:idx val="0"/>
              <c:tx>
                <c:rich>
                  <a:bodyPr/>
                  <a:lstStyle/>
                  <a:p>
                    <a:fld id="{F2CC0C48-ECB7-47CB-A157-6068783E0FE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79D3-41D6-BAAA-2FA556B630A8}"/>
                </c:ext>
              </c:extLst>
            </c:dLbl>
            <c:dLbl>
              <c:idx val="1"/>
              <c:tx>
                <c:rich>
                  <a:bodyPr/>
                  <a:lstStyle/>
                  <a:p>
                    <a:fld id="{1BC7A699-1EE1-4D25-BDFD-CA78030A25D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79D3-41D6-BAAA-2FA556B630A8}"/>
                </c:ext>
              </c:extLst>
            </c:dLbl>
            <c:dLbl>
              <c:idx val="2"/>
              <c:tx>
                <c:rich>
                  <a:bodyPr/>
                  <a:lstStyle/>
                  <a:p>
                    <a:fld id="{1DE932FD-97A6-426A-BF38-04DE3A5B6B9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79D3-41D6-BAAA-2FA556B630A8}"/>
                </c:ext>
              </c:extLst>
            </c:dLbl>
            <c:dLbl>
              <c:idx val="3"/>
              <c:tx>
                <c:rich>
                  <a:bodyPr/>
                  <a:lstStyle/>
                  <a:p>
                    <a:fld id="{66F32277-11B6-4BCE-A67B-85AF54A19D9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79D3-41D6-BAAA-2FA556B630A8}"/>
                </c:ext>
              </c:extLst>
            </c:dLbl>
            <c:dLbl>
              <c:idx val="4"/>
              <c:tx>
                <c:rich>
                  <a:bodyPr/>
                  <a:lstStyle/>
                  <a:p>
                    <a:fld id="{4FC056C2-4ECC-4C70-A1BF-2CCCB8AE9EAC}"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79D3-41D6-BAAA-2FA556B630A8}"/>
                </c:ext>
              </c:extLst>
            </c:dLbl>
            <c:dLbl>
              <c:idx val="5"/>
              <c:layout>
                <c:manualLayout>
                  <c:x val="-5.1779935275081141E-3"/>
                  <c:y val="0"/>
                </c:manualLayout>
              </c:layout>
              <c:tx>
                <c:rich>
                  <a:bodyPr/>
                  <a:lstStyle/>
                  <a:p>
                    <a:fld id="{0DD928C6-68C3-4AE2-B533-143AA3AFFB83}" type="CELLRANGE">
                      <a:rPr lang="en-US"/>
                      <a:pPr/>
                      <a:t>[CELLRANGE]</a:t>
                    </a:fld>
                    <a:endParaRPr lang="es-MX"/>
                  </a:p>
                </c:rich>
              </c:tx>
              <c:dLblPos val="r"/>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06-D757-487E-8FA2-DC6F63FEC47B}"/>
                </c:ext>
              </c:extLst>
            </c:dLbl>
            <c:dLbl>
              <c:idx val="6"/>
              <c:tx>
                <c:rich>
                  <a:bodyPr/>
                  <a:lstStyle/>
                  <a:p>
                    <a:fld id="{2367FE54-8FD6-417B-B16A-17CB6F18D8F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79D3-41D6-BAAA-2FA556B630A8}"/>
                </c:ext>
              </c:extLst>
            </c:dLbl>
            <c:dLbl>
              <c:idx val="7"/>
              <c:tx>
                <c:rich>
                  <a:bodyPr/>
                  <a:lstStyle/>
                  <a:p>
                    <a:fld id="{FACF0351-2695-4067-8CDD-C88C950570D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79D3-41D6-BAAA-2FA556B630A8}"/>
                </c:ext>
              </c:extLst>
            </c:dLbl>
            <c:spPr>
              <a:noFill/>
              <a:ln>
                <a:noFill/>
              </a:ln>
              <a:effectLst/>
            </c:spPr>
            <c:txPr>
              <a:bodyPr rot="-5400000" vert="horz" wrap="square" lIns="38100" tIns="19050" rIns="38100" bIns="19050" anchor="ctr">
                <a:spAutoFit/>
              </a:bodyPr>
              <a:lstStyle/>
              <a:p>
                <a:pPr>
                  <a:defRPr sz="1100" b="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EDU25_G!$S$17:$Z$18</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(EDU25_D!$F$95,EDU25_D!$G$95,EDU25_D!$H$95,EDU25_D!$I$95,EDU25_D!$F$101,EDU25_D!$G$101,EDU25_D!$H$101,EDU25_D!$I$101)</c:f>
              <c:numCache>
                <c:formatCode>0.0</c:formatCode>
                <c:ptCount val="8"/>
                <c:pt idx="0">
                  <c:v>30.275365999999998</c:v>
                </c:pt>
                <c:pt idx="1">
                  <c:v>31.294306499999998</c:v>
                </c:pt>
                <c:pt idx="2">
                  <c:v>30.355654999999999</c:v>
                </c:pt>
                <c:pt idx="3">
                  <c:v>32.163806999999998</c:v>
                </c:pt>
                <c:pt idx="4">
                  <c:v>11.172857</c:v>
                </c:pt>
                <c:pt idx="5">
                  <c:v>11.737539</c:v>
                </c:pt>
                <c:pt idx="6">
                  <c:v>12.04327</c:v>
                </c:pt>
                <c:pt idx="7">
                  <c:v>13.384178500000001</c:v>
                </c:pt>
              </c:numCache>
            </c:numRef>
          </c:val>
          <c:smooth val="0"/>
          <c:extLst>
            <c:ext xmlns:c15="http://schemas.microsoft.com/office/drawing/2012/chart" uri="{02D57815-91ED-43cb-92C2-25804820EDAC}">
              <c15:datalabelsRange>
                <c15:f>(EDU25_D!$E$29,EDU25_D!$F$29,EDU25_D!$G$29,EDU25_D!$H$29,EDU25_D!$E$35,EDU25_D!$F$35,EDU25_D!$G$35,EDU25_D!$H$35)</c15:f>
                <c15:dlblRangeCache>
                  <c:ptCount val="8"/>
                  <c:pt idx="0">
                    <c:v>1.5</c:v>
                  </c:pt>
                  <c:pt idx="1">
                    <c:v>2.0</c:v>
                  </c:pt>
                  <c:pt idx="2">
                    <c:v>0.5</c:v>
                  </c:pt>
                  <c:pt idx="3">
                    <c:v>1.3</c:v>
                  </c:pt>
                  <c:pt idx="4">
                    <c:v>0.1</c:v>
                  </c:pt>
                  <c:pt idx="5">
                    <c:v>-0.3</c:v>
                  </c:pt>
                  <c:pt idx="6">
                    <c:v>-0.6</c:v>
                  </c:pt>
                  <c:pt idx="7">
                    <c:v>-0.8</c:v>
                  </c:pt>
                </c15:dlblRangeCache>
              </c15:datalabelsRange>
            </c:ext>
            <c:ext xmlns:c16="http://schemas.microsoft.com/office/drawing/2014/chart" uri="{C3380CC4-5D6E-409C-BE32-E72D297353CC}">
              <c16:uniqueId val="{00000016-F77E-4421-8D54-3450F1534C80}"/>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in val="5"/>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6.7992718955813061E-3"/>
              <c:y val="0.40552217717600447"/>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4582316535576976"/>
          <c:y val="8.4130556719183777E-2"/>
          <c:w val="0.21782713576987847"/>
          <c:h val="3.2629999999999999E-2"/>
        </c:manualLayout>
      </c:layout>
      <c:overlay val="0"/>
      <c:spPr>
        <a:noFill/>
      </c:spPr>
      <c:txPr>
        <a:bodyPr/>
        <a:lstStyle/>
        <a:p>
          <a:pPr>
            <a:defRPr sz="1200" b="0">
              <a:solidFill>
                <a:schemeClr val="tx1"/>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5.03244554669139E-2"/>
          <c:y val="0.10349071611033737"/>
          <c:w val="0.93365974823614872"/>
          <c:h val="0.69036125650994395"/>
        </c:manualLayout>
      </c:layout>
      <c:lineChart>
        <c:grouping val="standard"/>
        <c:varyColors val="0"/>
        <c:ser>
          <c:idx val="0"/>
          <c:order val="0"/>
          <c:tx>
            <c:v>Mujeres</c:v>
          </c:tx>
          <c:spPr>
            <a:ln w="12700">
              <a:solidFill>
                <a:srgbClr val="7030A0"/>
              </a:solidFill>
              <a:prstDash val="solid"/>
            </a:ln>
          </c:spPr>
          <c:marker>
            <c:symbol val="square"/>
            <c:size val="8"/>
            <c:spPr>
              <a:solidFill>
                <a:srgbClr val="7030A0"/>
              </a:solidFill>
              <a:ln>
                <a:solidFill>
                  <a:srgbClr val="7030A0"/>
                </a:solidFill>
                <a:prstDash val="solid"/>
              </a:ln>
            </c:spPr>
          </c:marker>
          <c:dPt>
            <c:idx val="3"/>
            <c:bubble3D val="0"/>
            <c:extLst xmlns:c15="http://schemas.microsoft.com/office/drawing/2012/chart">
              <c:ext xmlns:c16="http://schemas.microsoft.com/office/drawing/2014/chart" uri="{C3380CC4-5D6E-409C-BE32-E72D297353CC}">
                <c16:uniqueId val="{00000001-54C4-4A92-AF67-BF0DA9E2D330}"/>
              </c:ext>
            </c:extLst>
          </c:dPt>
          <c:dPt>
            <c:idx val="4"/>
            <c:marker>
              <c:spPr>
                <a:solidFill>
                  <a:srgbClr val="7030A0"/>
                </a:solidFill>
                <a:ln>
                  <a:noFill/>
                  <a:prstDash val="solid"/>
                </a:ln>
              </c:spPr>
            </c:marker>
            <c:bubble3D val="0"/>
            <c:spPr>
              <a:ln w="12700">
                <a:noFill/>
                <a:prstDash val="solid"/>
              </a:ln>
            </c:spPr>
            <c:extLst xmlns:c15="http://schemas.microsoft.com/office/drawing/2012/chart">
              <c:ext xmlns:c16="http://schemas.microsoft.com/office/drawing/2014/chart" uri="{C3380CC4-5D6E-409C-BE32-E72D297353CC}">
                <c16:uniqueId val="{00000003-54C4-4A92-AF67-BF0DA9E2D330}"/>
              </c:ext>
            </c:extLst>
          </c:dPt>
          <c:dPt>
            <c:idx val="8"/>
            <c:marker>
              <c:spPr>
                <a:solidFill>
                  <a:srgbClr val="BF95DF"/>
                </a:solidFill>
                <a:ln>
                  <a:noFill/>
                  <a:prstDash val="solid"/>
                </a:ln>
              </c:spPr>
            </c:marker>
            <c:bubble3D val="0"/>
            <c:spPr>
              <a:ln w="12700">
                <a:noFill/>
                <a:prstDash val="solid"/>
              </a:ln>
            </c:spPr>
            <c:extLst>
              <c:ext xmlns:c16="http://schemas.microsoft.com/office/drawing/2014/chart" uri="{C3380CC4-5D6E-409C-BE32-E72D297353CC}">
                <c16:uniqueId val="{00000018-BB1F-446E-AD39-EF4B3FF02C66}"/>
              </c:ext>
            </c:extLst>
          </c:dPt>
          <c:dPt>
            <c:idx val="9"/>
            <c:marker>
              <c:spPr>
                <a:solidFill>
                  <a:srgbClr val="BF95DF"/>
                </a:solidFill>
                <a:ln>
                  <a:solidFill>
                    <a:srgbClr val="BF95DF"/>
                  </a:solidFill>
                  <a:prstDash val="solid"/>
                </a:ln>
              </c:spPr>
            </c:marker>
            <c:bubble3D val="0"/>
            <c:spPr>
              <a:ln w="12700">
                <a:solidFill>
                  <a:srgbClr val="BF95DF"/>
                </a:solidFill>
                <a:prstDash val="solid"/>
              </a:ln>
            </c:spPr>
            <c:extLst>
              <c:ext xmlns:c16="http://schemas.microsoft.com/office/drawing/2014/chart" uri="{C3380CC4-5D6E-409C-BE32-E72D297353CC}">
                <c16:uniqueId val="{00000038-BB1F-446E-AD39-EF4B3FF02C66}"/>
              </c:ext>
            </c:extLst>
          </c:dPt>
          <c:dPt>
            <c:idx val="10"/>
            <c:marker>
              <c:spPr>
                <a:solidFill>
                  <a:srgbClr val="BF95DF"/>
                </a:solidFill>
                <a:ln>
                  <a:solidFill>
                    <a:srgbClr val="BF95DF"/>
                  </a:solidFill>
                  <a:prstDash val="solid"/>
                </a:ln>
              </c:spPr>
            </c:marker>
            <c:bubble3D val="0"/>
            <c:spPr>
              <a:ln w="12700">
                <a:solidFill>
                  <a:srgbClr val="BF95DF"/>
                </a:solidFill>
                <a:prstDash val="solid"/>
              </a:ln>
            </c:spPr>
            <c:extLst>
              <c:ext xmlns:c16="http://schemas.microsoft.com/office/drawing/2014/chart" uri="{C3380CC4-5D6E-409C-BE32-E72D297353CC}">
                <c16:uniqueId val="{00000039-BB1F-446E-AD39-EF4B3FF02C66}"/>
              </c:ext>
            </c:extLst>
          </c:dPt>
          <c:dPt>
            <c:idx val="11"/>
            <c:marker>
              <c:spPr>
                <a:solidFill>
                  <a:srgbClr val="BF95DF"/>
                </a:solidFill>
                <a:ln>
                  <a:solidFill>
                    <a:srgbClr val="BF95DF"/>
                  </a:solidFill>
                  <a:prstDash val="solid"/>
                </a:ln>
              </c:spPr>
            </c:marker>
            <c:bubble3D val="0"/>
            <c:spPr>
              <a:ln w="12700">
                <a:solidFill>
                  <a:srgbClr val="BF95DF"/>
                </a:solidFill>
                <a:prstDash val="solid"/>
              </a:ln>
            </c:spPr>
            <c:extLst>
              <c:ext xmlns:c16="http://schemas.microsoft.com/office/drawing/2014/chart" uri="{C3380CC4-5D6E-409C-BE32-E72D297353CC}">
                <c16:uniqueId val="{00000035-BB1F-446E-AD39-EF4B3FF02C66}"/>
              </c:ext>
            </c:extLst>
          </c:dPt>
          <c:dPt>
            <c:idx val="12"/>
            <c:marker>
              <c:spPr>
                <a:solidFill>
                  <a:srgbClr val="BF95DF"/>
                </a:solidFill>
                <a:ln>
                  <a:noFill/>
                  <a:prstDash val="solid"/>
                </a:ln>
              </c:spPr>
            </c:marker>
            <c:bubble3D val="0"/>
            <c:spPr>
              <a:ln w="12700">
                <a:noFill/>
                <a:prstDash val="solid"/>
              </a:ln>
            </c:spPr>
            <c:extLst>
              <c:ext xmlns:c16="http://schemas.microsoft.com/office/drawing/2014/chart" uri="{C3380CC4-5D6E-409C-BE32-E72D297353CC}">
                <c16:uniqueId val="{00000019-BB1F-446E-AD39-EF4B3FF02C66}"/>
              </c:ext>
            </c:extLst>
          </c:dPt>
          <c:dPt>
            <c:idx val="13"/>
            <c:marker>
              <c:spPr>
                <a:solidFill>
                  <a:srgbClr val="BF95DF"/>
                </a:solidFill>
                <a:ln>
                  <a:solidFill>
                    <a:srgbClr val="BF95DF"/>
                  </a:solidFill>
                  <a:prstDash val="solid"/>
                </a:ln>
              </c:spPr>
            </c:marker>
            <c:bubble3D val="0"/>
            <c:spPr>
              <a:ln w="12700">
                <a:solidFill>
                  <a:srgbClr val="BF95DF"/>
                </a:solidFill>
                <a:prstDash val="solid"/>
              </a:ln>
            </c:spPr>
            <c:extLst>
              <c:ext xmlns:c16="http://schemas.microsoft.com/office/drawing/2014/chart" uri="{C3380CC4-5D6E-409C-BE32-E72D297353CC}">
                <c16:uniqueId val="{00000040-BB1F-446E-AD39-EF4B3FF02C66}"/>
              </c:ext>
            </c:extLst>
          </c:dPt>
          <c:dPt>
            <c:idx val="14"/>
            <c:marker>
              <c:spPr>
                <a:solidFill>
                  <a:srgbClr val="BF95DF"/>
                </a:solidFill>
                <a:ln>
                  <a:solidFill>
                    <a:srgbClr val="BF95DF"/>
                  </a:solidFill>
                  <a:prstDash val="solid"/>
                </a:ln>
              </c:spPr>
            </c:marker>
            <c:bubble3D val="0"/>
            <c:spPr>
              <a:ln w="12700">
                <a:solidFill>
                  <a:srgbClr val="BF95DF"/>
                </a:solidFill>
                <a:prstDash val="solid"/>
              </a:ln>
            </c:spPr>
            <c:extLst>
              <c:ext xmlns:c16="http://schemas.microsoft.com/office/drawing/2014/chart" uri="{C3380CC4-5D6E-409C-BE32-E72D297353CC}">
                <c16:uniqueId val="{0000003E-BB1F-446E-AD39-EF4B3FF02C66}"/>
              </c:ext>
            </c:extLst>
          </c:dPt>
          <c:dPt>
            <c:idx val="15"/>
            <c:marker>
              <c:spPr>
                <a:solidFill>
                  <a:srgbClr val="BF95DF"/>
                </a:solidFill>
                <a:ln>
                  <a:solidFill>
                    <a:srgbClr val="BF95DF"/>
                  </a:solidFill>
                  <a:prstDash val="solid"/>
                </a:ln>
              </c:spPr>
            </c:marker>
            <c:bubble3D val="0"/>
            <c:spPr>
              <a:ln w="12700">
                <a:solidFill>
                  <a:srgbClr val="BF95DF"/>
                </a:solidFill>
                <a:prstDash val="solid"/>
              </a:ln>
            </c:spPr>
            <c:extLst>
              <c:ext xmlns:c16="http://schemas.microsoft.com/office/drawing/2014/chart" uri="{C3380CC4-5D6E-409C-BE32-E72D297353CC}">
                <c16:uniqueId val="{0000003C-BB1F-446E-AD39-EF4B3FF02C66}"/>
              </c:ext>
            </c:extLst>
          </c:dPt>
          <c:dPt>
            <c:idx val="16"/>
            <c:marker>
              <c:spPr>
                <a:solidFill>
                  <a:srgbClr val="B3A2C7"/>
                </a:solidFill>
                <a:ln>
                  <a:noFill/>
                  <a:prstDash val="solid"/>
                </a:ln>
              </c:spPr>
            </c:marker>
            <c:bubble3D val="0"/>
            <c:spPr>
              <a:ln w="12700">
                <a:noFill/>
                <a:prstDash val="solid"/>
              </a:ln>
            </c:spPr>
            <c:extLst>
              <c:ext xmlns:c16="http://schemas.microsoft.com/office/drawing/2014/chart" uri="{C3380CC4-5D6E-409C-BE32-E72D297353CC}">
                <c16:uniqueId val="{0000001A-BB1F-446E-AD39-EF4B3FF02C66}"/>
              </c:ext>
            </c:extLst>
          </c:dPt>
          <c:dPt>
            <c:idx val="17"/>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2F-EE83-4DB8-B002-43BF30039591}"/>
              </c:ext>
            </c:extLst>
          </c:dPt>
          <c:dPt>
            <c:idx val="18"/>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45-BB1F-446E-AD39-EF4B3FF02C66}"/>
              </c:ext>
            </c:extLst>
          </c:dPt>
          <c:dPt>
            <c:idx val="19"/>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44-BB1F-446E-AD39-EF4B3FF02C66}"/>
              </c:ext>
            </c:extLst>
          </c:dPt>
          <c:dPt>
            <c:idx val="20"/>
            <c:marker>
              <c:spPr>
                <a:solidFill>
                  <a:srgbClr val="B3A2C7"/>
                </a:solidFill>
                <a:ln>
                  <a:noFill/>
                  <a:prstDash val="solid"/>
                </a:ln>
              </c:spPr>
            </c:marker>
            <c:bubble3D val="0"/>
            <c:spPr>
              <a:ln w="12700">
                <a:noFill/>
                <a:prstDash val="solid"/>
              </a:ln>
            </c:spPr>
            <c:extLst>
              <c:ext xmlns:c16="http://schemas.microsoft.com/office/drawing/2014/chart" uri="{C3380CC4-5D6E-409C-BE32-E72D297353CC}">
                <c16:uniqueId val="{0000001B-BB1F-446E-AD39-EF4B3FF02C66}"/>
              </c:ext>
            </c:extLst>
          </c:dPt>
          <c:dPt>
            <c:idx val="21"/>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47-BB1F-446E-AD39-EF4B3FF02C66}"/>
              </c:ext>
            </c:extLst>
          </c:dPt>
          <c:dPt>
            <c:idx val="22"/>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49-BB1F-446E-AD39-EF4B3FF02C66}"/>
              </c:ext>
            </c:extLst>
          </c:dPt>
          <c:dPt>
            <c:idx val="23"/>
            <c:marker>
              <c:spPr>
                <a:solidFill>
                  <a:srgbClr val="B3A2C7"/>
                </a:solidFill>
                <a:ln>
                  <a:solidFill>
                    <a:srgbClr val="B3A2C7"/>
                  </a:solidFill>
                  <a:prstDash val="solid"/>
                </a:ln>
              </c:spPr>
            </c:marker>
            <c:bubble3D val="0"/>
            <c:spPr>
              <a:ln w="12700">
                <a:solidFill>
                  <a:srgbClr val="B3A2C7"/>
                </a:solidFill>
                <a:prstDash val="solid"/>
              </a:ln>
            </c:spPr>
            <c:extLst>
              <c:ext xmlns:c16="http://schemas.microsoft.com/office/drawing/2014/chart" uri="{C3380CC4-5D6E-409C-BE32-E72D297353CC}">
                <c16:uniqueId val="{0000004B-BB1F-446E-AD39-EF4B3FF02C66}"/>
              </c:ext>
            </c:extLst>
          </c:dPt>
          <c:dPt>
            <c:idx val="24"/>
            <c:marker>
              <c:spPr>
                <a:solidFill>
                  <a:srgbClr val="9C6BAD"/>
                </a:solidFill>
                <a:ln>
                  <a:noFill/>
                  <a:prstDash val="solid"/>
                </a:ln>
              </c:spPr>
            </c:marker>
            <c:bubble3D val="0"/>
            <c:spPr>
              <a:ln w="12700">
                <a:noFill/>
                <a:prstDash val="solid"/>
              </a:ln>
            </c:spPr>
            <c:extLst>
              <c:ext xmlns:c16="http://schemas.microsoft.com/office/drawing/2014/chart" uri="{C3380CC4-5D6E-409C-BE32-E72D297353CC}">
                <c16:uniqueId val="{0000001C-BB1F-446E-AD39-EF4B3FF02C66}"/>
              </c:ext>
            </c:extLst>
          </c:dPt>
          <c:dPt>
            <c:idx val="25"/>
            <c:marker>
              <c:spPr>
                <a:solidFill>
                  <a:srgbClr val="9C6BAD"/>
                </a:solidFill>
                <a:ln>
                  <a:solidFill>
                    <a:srgbClr val="9C6BAD"/>
                  </a:solidFill>
                  <a:prstDash val="solid"/>
                </a:ln>
              </c:spPr>
            </c:marker>
            <c:bubble3D val="0"/>
            <c:spPr>
              <a:ln w="12700">
                <a:solidFill>
                  <a:srgbClr val="9C6BAD"/>
                </a:solidFill>
                <a:prstDash val="solid"/>
              </a:ln>
            </c:spPr>
            <c:extLst>
              <c:ext xmlns:c16="http://schemas.microsoft.com/office/drawing/2014/chart" uri="{C3380CC4-5D6E-409C-BE32-E72D297353CC}">
                <c16:uniqueId val="{00000027-EE83-4DB8-B002-43BF30039591}"/>
              </c:ext>
            </c:extLst>
          </c:dPt>
          <c:dPt>
            <c:idx val="26"/>
            <c:marker>
              <c:spPr>
                <a:solidFill>
                  <a:srgbClr val="9C6BAD"/>
                </a:solidFill>
                <a:ln>
                  <a:solidFill>
                    <a:srgbClr val="9C6BAD"/>
                  </a:solidFill>
                  <a:prstDash val="solid"/>
                </a:ln>
              </c:spPr>
            </c:marker>
            <c:bubble3D val="0"/>
            <c:spPr>
              <a:ln w="12700">
                <a:solidFill>
                  <a:srgbClr val="9C6BAD"/>
                </a:solidFill>
                <a:prstDash val="solid"/>
              </a:ln>
            </c:spPr>
            <c:extLst>
              <c:ext xmlns:c16="http://schemas.microsoft.com/office/drawing/2014/chart" uri="{C3380CC4-5D6E-409C-BE32-E72D297353CC}">
                <c16:uniqueId val="{0000005C-BB1F-446E-AD39-EF4B3FF02C66}"/>
              </c:ext>
            </c:extLst>
          </c:dPt>
          <c:dPt>
            <c:idx val="27"/>
            <c:marker>
              <c:spPr>
                <a:solidFill>
                  <a:srgbClr val="9C6BAD"/>
                </a:solidFill>
                <a:ln>
                  <a:solidFill>
                    <a:srgbClr val="9C6BAD"/>
                  </a:solidFill>
                  <a:prstDash val="solid"/>
                </a:ln>
              </c:spPr>
            </c:marker>
            <c:bubble3D val="0"/>
            <c:spPr>
              <a:ln w="12700">
                <a:solidFill>
                  <a:srgbClr val="9C6BAD"/>
                </a:solidFill>
                <a:prstDash val="solid"/>
              </a:ln>
            </c:spPr>
            <c:extLst>
              <c:ext xmlns:c16="http://schemas.microsoft.com/office/drawing/2014/chart" uri="{C3380CC4-5D6E-409C-BE32-E72D297353CC}">
                <c16:uniqueId val="{0000005B-BB1F-446E-AD39-EF4B3FF02C66}"/>
              </c:ext>
            </c:extLst>
          </c:dPt>
          <c:dPt>
            <c:idx val="28"/>
            <c:marker>
              <c:spPr>
                <a:solidFill>
                  <a:srgbClr val="9C6BAD"/>
                </a:solidFill>
                <a:ln>
                  <a:noFill/>
                  <a:prstDash val="solid"/>
                </a:ln>
              </c:spPr>
            </c:marker>
            <c:bubble3D val="0"/>
            <c:spPr>
              <a:ln w="12700">
                <a:noFill/>
                <a:prstDash val="solid"/>
              </a:ln>
            </c:spPr>
            <c:extLst>
              <c:ext xmlns:c16="http://schemas.microsoft.com/office/drawing/2014/chart" uri="{C3380CC4-5D6E-409C-BE32-E72D297353CC}">
                <c16:uniqueId val="{0000001D-BB1F-446E-AD39-EF4B3FF02C66}"/>
              </c:ext>
            </c:extLst>
          </c:dPt>
          <c:dPt>
            <c:idx val="29"/>
            <c:marker>
              <c:spPr>
                <a:solidFill>
                  <a:srgbClr val="9C6BAD"/>
                </a:solidFill>
                <a:ln>
                  <a:solidFill>
                    <a:srgbClr val="9C6BAD"/>
                  </a:solidFill>
                  <a:prstDash val="solid"/>
                </a:ln>
              </c:spPr>
            </c:marker>
            <c:bubble3D val="0"/>
            <c:spPr>
              <a:ln w="12700">
                <a:solidFill>
                  <a:srgbClr val="9C6BAD"/>
                </a:solidFill>
                <a:prstDash val="solid"/>
              </a:ln>
            </c:spPr>
            <c:extLst>
              <c:ext xmlns:c16="http://schemas.microsoft.com/office/drawing/2014/chart" uri="{C3380CC4-5D6E-409C-BE32-E72D297353CC}">
                <c16:uniqueId val="{0000004C-BB1F-446E-AD39-EF4B3FF02C66}"/>
              </c:ext>
            </c:extLst>
          </c:dPt>
          <c:dPt>
            <c:idx val="30"/>
            <c:marker>
              <c:spPr>
                <a:solidFill>
                  <a:srgbClr val="9C6BAD"/>
                </a:solidFill>
                <a:ln>
                  <a:solidFill>
                    <a:srgbClr val="9C6BAD"/>
                  </a:solidFill>
                  <a:prstDash val="solid"/>
                </a:ln>
              </c:spPr>
            </c:marker>
            <c:bubble3D val="0"/>
            <c:spPr>
              <a:ln w="12700">
                <a:solidFill>
                  <a:srgbClr val="9C6BAD"/>
                </a:solidFill>
                <a:prstDash val="solid"/>
              </a:ln>
            </c:spPr>
            <c:extLst>
              <c:ext xmlns:c16="http://schemas.microsoft.com/office/drawing/2014/chart" uri="{C3380CC4-5D6E-409C-BE32-E72D297353CC}">
                <c16:uniqueId val="{00000050-BB1F-446E-AD39-EF4B3FF02C66}"/>
              </c:ext>
            </c:extLst>
          </c:dPt>
          <c:dPt>
            <c:idx val="31"/>
            <c:marker>
              <c:spPr>
                <a:solidFill>
                  <a:srgbClr val="9C6BAD"/>
                </a:solidFill>
                <a:ln>
                  <a:solidFill>
                    <a:srgbClr val="9C6BAD"/>
                  </a:solidFill>
                  <a:prstDash val="solid"/>
                </a:ln>
              </c:spPr>
            </c:marker>
            <c:bubble3D val="0"/>
            <c:spPr>
              <a:ln w="12700">
                <a:solidFill>
                  <a:srgbClr val="9C6BAD"/>
                </a:solidFill>
                <a:prstDash val="solid"/>
              </a:ln>
            </c:spPr>
            <c:extLst>
              <c:ext xmlns:c16="http://schemas.microsoft.com/office/drawing/2014/chart" uri="{C3380CC4-5D6E-409C-BE32-E72D297353CC}">
                <c16:uniqueId val="{0000004D-BB1F-446E-AD39-EF4B3FF02C66}"/>
              </c:ext>
            </c:extLst>
          </c:dPt>
          <c:dPt>
            <c:idx val="32"/>
            <c:marker>
              <c:spPr>
                <a:solidFill>
                  <a:srgbClr val="9900CC"/>
                </a:solidFill>
                <a:ln>
                  <a:noFill/>
                  <a:prstDash val="solid"/>
                </a:ln>
              </c:spPr>
            </c:marker>
            <c:bubble3D val="0"/>
            <c:spPr>
              <a:ln w="12700">
                <a:noFill/>
                <a:prstDash val="solid"/>
              </a:ln>
            </c:spPr>
            <c:extLst>
              <c:ext xmlns:c16="http://schemas.microsoft.com/office/drawing/2014/chart" uri="{C3380CC4-5D6E-409C-BE32-E72D297353CC}">
                <c16:uniqueId val="{0000001E-BB1F-446E-AD39-EF4B3FF02C66}"/>
              </c:ext>
            </c:extLst>
          </c:dPt>
          <c:dPt>
            <c:idx val="33"/>
            <c:marker>
              <c:spPr>
                <a:solidFill>
                  <a:srgbClr val="9900CC"/>
                </a:solidFill>
                <a:ln>
                  <a:solidFill>
                    <a:srgbClr val="7030A0"/>
                  </a:solidFill>
                  <a:prstDash val="solid"/>
                </a:ln>
              </c:spPr>
            </c:marker>
            <c:bubble3D val="0"/>
            <c:extLst>
              <c:ext xmlns:c16="http://schemas.microsoft.com/office/drawing/2014/chart" uri="{C3380CC4-5D6E-409C-BE32-E72D297353CC}">
                <c16:uniqueId val="{00000056-BB1F-446E-AD39-EF4B3FF02C66}"/>
              </c:ext>
            </c:extLst>
          </c:dPt>
          <c:dPt>
            <c:idx val="34"/>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53-BB1F-446E-AD39-EF4B3FF02C66}"/>
              </c:ext>
            </c:extLst>
          </c:dPt>
          <c:dPt>
            <c:idx val="35"/>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51-BB1F-446E-AD39-EF4B3FF02C66}"/>
              </c:ext>
            </c:extLst>
          </c:dPt>
          <c:dPt>
            <c:idx val="36"/>
            <c:marker>
              <c:spPr>
                <a:solidFill>
                  <a:srgbClr val="9900CC"/>
                </a:solidFill>
                <a:ln>
                  <a:noFill/>
                  <a:prstDash val="solid"/>
                </a:ln>
              </c:spPr>
            </c:marker>
            <c:bubble3D val="0"/>
            <c:spPr>
              <a:ln w="12700">
                <a:noFill/>
                <a:prstDash val="solid"/>
              </a:ln>
            </c:spPr>
            <c:extLst>
              <c:ext xmlns:c16="http://schemas.microsoft.com/office/drawing/2014/chart" uri="{C3380CC4-5D6E-409C-BE32-E72D297353CC}">
                <c16:uniqueId val="{0000001F-BB1F-446E-AD39-EF4B3FF02C66}"/>
              </c:ext>
            </c:extLst>
          </c:dPt>
          <c:dPt>
            <c:idx val="37"/>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B-EE83-4DB8-B002-43BF30039591}"/>
              </c:ext>
            </c:extLst>
          </c:dPt>
          <c:dPt>
            <c:idx val="38"/>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A-EE83-4DB8-B002-43BF30039591}"/>
              </c:ext>
            </c:extLst>
          </c:dPt>
          <c:dPt>
            <c:idx val="39"/>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29-EE83-4DB8-B002-43BF30039591}"/>
              </c:ext>
            </c:extLst>
          </c:dPt>
          <c:dLbls>
            <c:dLbl>
              <c:idx val="0"/>
              <c:layout>
                <c:manualLayout>
                  <c:x val="-1.7992566692471665E-2"/>
                  <c:y val="1.68869431386046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B1F-446E-AD39-EF4B3FF02C66}"/>
                </c:ext>
              </c:extLst>
            </c:dLbl>
            <c:dLbl>
              <c:idx val="1"/>
              <c:layout>
                <c:manualLayout>
                  <c:x val="-1.6979615432655411E-2"/>
                  <c:y val="-1.02604921255322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B1F-446E-AD39-EF4B3FF02C66}"/>
                </c:ext>
              </c:extLst>
            </c:dLbl>
            <c:dLbl>
              <c:idx val="2"/>
              <c:layout>
                <c:manualLayout>
                  <c:x val="-1.49537129130229E-2"/>
                  <c:y val="1.00479501177792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B1F-446E-AD39-EF4B3FF02C66}"/>
                </c:ext>
              </c:extLst>
            </c:dLbl>
            <c:dLbl>
              <c:idx val="3"/>
              <c:layout>
                <c:manualLayout>
                  <c:x val="-1.49537129130229E-2"/>
                  <c:y val="1.51534975175839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C4-4A92-AF67-BF0DA9E2D330}"/>
                </c:ext>
              </c:extLst>
            </c:dLbl>
            <c:dLbl>
              <c:idx val="4"/>
              <c:layout>
                <c:manualLayout>
                  <c:x val="-1.4854970105176245E-2"/>
                  <c:y val="1.68869431386046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4C4-4A92-AF67-BF0DA9E2D330}"/>
                </c:ext>
              </c:extLst>
            </c:dLbl>
            <c:dLbl>
              <c:idx val="5"/>
              <c:layout>
                <c:manualLayout>
                  <c:x val="-1.2829067585543735E-2"/>
                  <c:y val="1.3514841359820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BB1F-446E-AD39-EF4B3FF02C66}"/>
                </c:ext>
              </c:extLst>
            </c:dLbl>
            <c:dLbl>
              <c:idx val="6"/>
              <c:layout>
                <c:manualLayout>
                  <c:x val="-1.7893823884625012E-2"/>
                  <c:y val="1.00669080104305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B1F-446E-AD39-EF4B3FF02C66}"/>
                </c:ext>
              </c:extLst>
            </c:dLbl>
            <c:dLbl>
              <c:idx val="7"/>
              <c:layout>
                <c:manualLayout>
                  <c:x val="-1.4854970105176245E-2"/>
                  <c:y val="8.33346238941006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B1F-446E-AD39-EF4B3FF02C66}"/>
                </c:ext>
              </c:extLst>
            </c:dLbl>
            <c:dLbl>
              <c:idx val="8"/>
              <c:layout>
                <c:manualLayout>
                  <c:x val="-2.103142047192047E-2"/>
                  <c:y val="8.236002800427860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B1F-446E-AD39-EF4B3FF02C66}"/>
                </c:ext>
              </c:extLst>
            </c:dLbl>
            <c:dLbl>
              <c:idx val="9"/>
              <c:layout>
                <c:manualLayout>
                  <c:x val="-1.5966664172839155E-2"/>
                  <c:y val="1.00669080104304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BB1F-446E-AD39-EF4B3FF02C66}"/>
                </c:ext>
              </c:extLst>
            </c:dLbl>
            <c:dLbl>
              <c:idx val="10"/>
              <c:layout>
                <c:manualLayout>
                  <c:x val="-1.0901907873757916E-2"/>
                  <c:y val="1.18003536314510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B1F-446E-AD39-EF4B3FF02C66}"/>
                </c:ext>
              </c:extLst>
            </c:dLbl>
            <c:dLbl>
              <c:idx val="11"/>
              <c:layout>
                <c:manualLayout>
                  <c:x val="-1.4953712913022938E-2"/>
                  <c:y val="1.18382694167536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B1F-446E-AD39-EF4B3FF02C66}"/>
                </c:ext>
              </c:extLst>
            </c:dLbl>
            <c:dLbl>
              <c:idx val="12"/>
              <c:layout>
                <c:manualLayout>
                  <c:x val="-1.7893823884625012E-2"/>
                  <c:y val="9.931532636145580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B1F-446E-AD39-EF4B3FF02C66}"/>
                </c:ext>
              </c:extLst>
            </c:dLbl>
            <c:dLbl>
              <c:idx val="13"/>
              <c:layout>
                <c:manualLayout>
                  <c:x val="-1.2829067585543735E-2"/>
                  <c:y val="1.1627062471863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BB1F-446E-AD39-EF4B3FF02C66}"/>
                </c:ext>
              </c:extLst>
            </c:dLbl>
            <c:dLbl>
              <c:idx val="14"/>
              <c:layout>
                <c:manualLayout>
                  <c:x val="-1.1816116325727478E-2"/>
                  <c:y val="1.5018122143299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BB1F-446E-AD39-EF4B3FF02C66}"/>
                </c:ext>
              </c:extLst>
            </c:dLbl>
            <c:dLbl>
              <c:idx val="15"/>
              <c:layout>
                <c:manualLayout>
                  <c:x val="-1.1914859133574134E-2"/>
                  <c:y val="1.50181221432991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BB1F-446E-AD39-EF4B3FF02C66}"/>
                </c:ext>
              </c:extLst>
            </c:dLbl>
            <c:dLbl>
              <c:idx val="16"/>
              <c:layout>
                <c:manualLayout>
                  <c:x val="-2.5083225511185529E-2"/>
                  <c:y val="-1.55014148996219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B1F-446E-AD39-EF4B3FF02C66}"/>
                </c:ext>
              </c:extLst>
            </c:dLbl>
            <c:dLbl>
              <c:idx val="17"/>
              <c:layout>
                <c:manualLayout>
                  <c:x val="-1.9005517952287922E-2"/>
                  <c:y val="-1.55014148996219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EE83-4DB8-B002-43BF30039591}"/>
                </c:ext>
              </c:extLst>
            </c:dLbl>
            <c:dLbl>
              <c:idx val="18"/>
              <c:layout>
                <c:manualLayout>
                  <c:x val="-1.1914859133574134E-2"/>
                  <c:y val="1.50181221432992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BB1F-446E-AD39-EF4B3FF02C66}"/>
                </c:ext>
              </c:extLst>
            </c:dLbl>
            <c:dLbl>
              <c:idx val="19"/>
              <c:layout>
                <c:manualLayout>
                  <c:x val="-2.0018469212104251E-2"/>
                  <c:y val="1.0779297554004627E-2"/>
                </c:manualLayout>
              </c:layout>
              <c:spPr>
                <a:noFill/>
                <a:ln>
                  <a:noFill/>
                </a:ln>
                <a:effectLst/>
              </c:spPr>
              <c:txPr>
                <a:bodyPr wrap="square" lIns="38100" tIns="19050" rIns="38100" bIns="19050" anchor="ctr">
                  <a:noAutofit/>
                </a:bodyPr>
                <a:lstStyle/>
                <a:p>
                  <a:pPr>
                    <a:defRPr sz="700"/>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3.395923086531083E-2"/>
                      <c:h val="2.9307299963526084E-2"/>
                    </c:manualLayout>
                  </c15:layout>
                </c:ext>
                <c:ext xmlns:c16="http://schemas.microsoft.com/office/drawing/2014/chart" uri="{C3380CC4-5D6E-409C-BE32-E72D297353CC}">
                  <c16:uniqueId val="{00000044-BB1F-446E-AD39-EF4B3FF02C66}"/>
                </c:ext>
              </c:extLst>
            </c:dLbl>
            <c:dLbl>
              <c:idx val="20"/>
              <c:layout>
                <c:manualLayout>
                  <c:x val="-1.5148725970523034E-2"/>
                  <c:y val="1.26063310817053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BB1F-446E-AD39-EF4B3FF02C66}"/>
                </c:ext>
              </c:extLst>
            </c:dLbl>
            <c:dLbl>
              <c:idx val="21"/>
              <c:layout>
                <c:manualLayout>
                  <c:x val="-1.4135774710706704E-2"/>
                  <c:y val="1.43018609174231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7-BB1F-446E-AD39-EF4B3FF02C66}"/>
                </c:ext>
              </c:extLst>
            </c:dLbl>
            <c:dLbl>
              <c:idx val="22"/>
              <c:layout>
                <c:manualLayout>
                  <c:x val="-1.5148725970522959E-2"/>
                  <c:y val="1.43018609174230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9-BB1F-446E-AD39-EF4B3FF02C66}"/>
                </c:ext>
              </c:extLst>
            </c:dLbl>
            <c:dLbl>
              <c:idx val="23"/>
              <c:layout>
                <c:manualLayout>
                  <c:x val="-1.1096920931258011E-2"/>
                  <c:y val="1.43018609174230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B-BB1F-446E-AD39-EF4B3FF02C66}"/>
                </c:ext>
              </c:extLst>
            </c:dLbl>
            <c:dLbl>
              <c:idx val="25"/>
              <c:layout>
                <c:manualLayout>
                  <c:x val="-1.0929744093417395E-2"/>
                  <c:y val="-7.653515864791187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EE83-4DB8-B002-43BF30039591}"/>
                </c:ext>
              </c:extLst>
            </c:dLbl>
            <c:dLbl>
              <c:idx val="26"/>
              <c:layout>
                <c:manualLayout>
                  <c:x val="-1.092974409341747E-2"/>
                  <c:y val="-9.330094588083089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C-BB1F-446E-AD39-EF4B3FF02C66}"/>
                </c:ext>
              </c:extLst>
            </c:dLbl>
            <c:dLbl>
              <c:idx val="27"/>
              <c:layout>
                <c:manualLayout>
                  <c:x val="-7.89089031396863E-3"/>
                  <c:y val="-1.10066733113749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B-BB1F-446E-AD39-EF4B3FF02C66}"/>
                </c:ext>
              </c:extLst>
            </c:dLbl>
            <c:dLbl>
              <c:idx val="28"/>
              <c:layout>
                <c:manualLayout>
                  <c:x val="-2.5083225511185601E-2"/>
                  <c:y val="-1.7196944735339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B1F-446E-AD39-EF4B3FF02C66}"/>
                </c:ext>
              </c:extLst>
            </c:dLbl>
            <c:dLbl>
              <c:idx val="29"/>
              <c:layout>
                <c:manualLayout>
                  <c:x val="-1.1914859133574134E-2"/>
                  <c:y val="-1.7196944735339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C-BB1F-446E-AD39-EF4B3FF02C66}"/>
                </c:ext>
              </c:extLst>
            </c:dLbl>
            <c:dLbl>
              <c:idx val="31"/>
              <c:layout>
                <c:manualLayout>
                  <c:x val="-1.2927810393390389E-2"/>
                  <c:y val="-1.7196944735339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D-BB1F-446E-AD39-EF4B3FF02C66}"/>
                </c:ext>
              </c:extLst>
            </c:dLbl>
            <c:spPr>
              <a:noFill/>
              <a:ln>
                <a:noFill/>
              </a:ln>
              <a:effectLst/>
            </c:spPr>
            <c:txPr>
              <a:bodyPr wrap="square" lIns="38100" tIns="19050" rIns="38100" bIns="19050" anchor="ctr">
                <a:spAutoFit/>
              </a:bodyPr>
              <a:lstStyle/>
              <a:p>
                <a:pPr>
                  <a:defRPr sz="7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EDU25_G!$S$4:$BF$6</c:f>
              <c:multiLvlStrCache>
                <c:ptCount val="40"/>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pt idx="32">
                    <c:v>2016</c:v>
                  </c:pt>
                  <c:pt idx="33">
                    <c:v>2018</c:v>
                  </c:pt>
                  <c:pt idx="34">
                    <c:v>2020</c:v>
                  </c:pt>
                  <c:pt idx="35">
                    <c:v>2022</c:v>
                  </c:pt>
                  <c:pt idx="36">
                    <c:v>2016</c:v>
                  </c:pt>
                  <c:pt idx="37">
                    <c:v>2018</c:v>
                  </c:pt>
                  <c:pt idx="38">
                    <c:v>2020</c:v>
                  </c:pt>
                  <c:pt idx="39">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pt idx="24">
                    <c:v>En situación de pobreza </c:v>
                  </c:pt>
                  <c:pt idx="28">
                    <c:v>En situación de no pobreza </c:v>
                  </c:pt>
                  <c:pt idx="32">
                    <c:v>En situación de pobreza </c:v>
                  </c:pt>
                  <c:pt idx="36">
                    <c:v>En situación de no pobreza </c:v>
                  </c:pt>
                </c:lvl>
                <c:lvl>
                  <c:pt idx="0">
                    <c:v>3-19</c:v>
                  </c:pt>
                  <c:pt idx="8">
                    <c:v>20-34</c:v>
                  </c:pt>
                  <c:pt idx="16">
                    <c:v>35-49</c:v>
                  </c:pt>
                  <c:pt idx="24">
                    <c:v>50-64</c:v>
                  </c:pt>
                  <c:pt idx="32">
                    <c:v>65 o más</c:v>
                  </c:pt>
                </c:lvl>
              </c:multiLvlStrCache>
            </c:multiLvlStrRef>
          </c:cat>
          <c:val>
            <c:numRef>
              <c:f>(EDU25_D!$G$50,EDU25_D!$J$50,EDU25_D!$M$50,EDU25_D!$P$50,EDU25_D!$G$56,EDU25_D!$J$56,EDU25_D!$M$56,EDU25_D!$P$56,EDU25_D!$G$51,EDU25_D!$J$51,EDU25_D!$M$51,EDU25_D!$P$51,EDU25_D!$G$57,EDU25_D!$J$57,EDU25_D!$M$57,EDU25_D!$P$57,EDU25_D!$G$52,EDU25_D!$J$52,EDU25_D!$M$52,EDU25_D!$P$52,EDU25_D!$G$58,EDU25_D!$J$58,EDU25_D!$M$58,EDU25_D!$P$58,EDU25_D!$G$53,EDU25_D!$J$53,EDU25_D!$M$53,EDU25_D!$P$53,EDU25_D!$G$59,EDU25_D!$J$59,EDU25_D!$M$59,EDU25_D!$P$59,EDU25_D!$G$54,EDU25_D!$J$54,EDU25_D!$M$54,EDU25_D!$P$54,EDU25_D!$G$60,EDU25_D!$J$60,EDU25_D!$M$60,EDU25_D!$P$60)</c:f>
              <c:numCache>
                <c:formatCode>0.0</c:formatCode>
                <c:ptCount val="40"/>
                <c:pt idx="0">
                  <c:v>15.729283000000001</c:v>
                </c:pt>
                <c:pt idx="1">
                  <c:v>18.944075999999999</c:v>
                </c:pt>
                <c:pt idx="2">
                  <c:v>17.640402999999999</c:v>
                </c:pt>
                <c:pt idx="3">
                  <c:v>17.741164999999999</c:v>
                </c:pt>
                <c:pt idx="4">
                  <c:v>7.6657814000000002</c:v>
                </c:pt>
                <c:pt idx="5">
                  <c:v>9.0646196999999997</c:v>
                </c:pt>
                <c:pt idx="6">
                  <c:v>8.5941822999999999</c:v>
                </c:pt>
                <c:pt idx="7">
                  <c:v>9.2056366000000001</c:v>
                </c:pt>
                <c:pt idx="8">
                  <c:v>29.773486999999999</c:v>
                </c:pt>
                <c:pt idx="9">
                  <c:v>29.324549999999999</c:v>
                </c:pt>
                <c:pt idx="10">
                  <c:v>29.007449000000001</c:v>
                </c:pt>
                <c:pt idx="11">
                  <c:v>34.631129999999999</c:v>
                </c:pt>
                <c:pt idx="12">
                  <c:v>7.1266353000000002</c:v>
                </c:pt>
                <c:pt idx="13">
                  <c:v>7.0919996999999997</c:v>
                </c:pt>
                <c:pt idx="14">
                  <c:v>8.8671092999999992</c:v>
                </c:pt>
                <c:pt idx="15">
                  <c:v>11.975597</c:v>
                </c:pt>
                <c:pt idx="16">
                  <c:v>24.376607</c:v>
                </c:pt>
                <c:pt idx="17">
                  <c:v>25.633575</c:v>
                </c:pt>
                <c:pt idx="18">
                  <c:v>24.976787999999999</c:v>
                </c:pt>
                <c:pt idx="19">
                  <c:v>28.372914000000002</c:v>
                </c:pt>
                <c:pt idx="20">
                  <c:v>5.1401889000000001</c:v>
                </c:pt>
                <c:pt idx="21">
                  <c:v>6.4708040000000002</c:v>
                </c:pt>
                <c:pt idx="22">
                  <c:v>6.3308301</c:v>
                </c:pt>
                <c:pt idx="23">
                  <c:v>7.9380913</c:v>
                </c:pt>
                <c:pt idx="24">
                  <c:v>54.442143999999999</c:v>
                </c:pt>
                <c:pt idx="25">
                  <c:v>49.202696000000003</c:v>
                </c:pt>
                <c:pt idx="26">
                  <c:v>42.145989999999998</c:v>
                </c:pt>
                <c:pt idx="27">
                  <c:v>42.883040999999999</c:v>
                </c:pt>
                <c:pt idx="28">
                  <c:v>16.714205</c:v>
                </c:pt>
                <c:pt idx="29">
                  <c:v>14.962685</c:v>
                </c:pt>
                <c:pt idx="30">
                  <c:v>12.248428000000001</c:v>
                </c:pt>
                <c:pt idx="31">
                  <c:v>12.002628</c:v>
                </c:pt>
                <c:pt idx="32">
                  <c:v>85.368727000000007</c:v>
                </c:pt>
                <c:pt idx="33">
                  <c:v>82.050259999999994</c:v>
                </c:pt>
                <c:pt idx="34">
                  <c:v>80.032482999999999</c:v>
                </c:pt>
                <c:pt idx="35">
                  <c:v>78.931219999999996</c:v>
                </c:pt>
                <c:pt idx="36">
                  <c:v>39.447935000000001</c:v>
                </c:pt>
                <c:pt idx="37">
                  <c:v>37.521171000000002</c:v>
                </c:pt>
                <c:pt idx="38">
                  <c:v>34.198324</c:v>
                </c:pt>
                <c:pt idx="39">
                  <c:v>34.244284999999998</c:v>
                </c:pt>
              </c:numCache>
            </c:numRef>
          </c:val>
          <c:smooth val="0"/>
          <c:extLst xmlns:c15="http://schemas.microsoft.com/office/drawing/2012/chart">
            <c:ext xmlns:c16="http://schemas.microsoft.com/office/drawing/2014/chart" uri="{C3380CC4-5D6E-409C-BE32-E72D297353CC}">
              <c16:uniqueId val="{00000004-54C4-4A92-AF67-BF0DA9E2D330}"/>
            </c:ext>
          </c:extLst>
        </c:ser>
        <c:ser>
          <c:idx val="4"/>
          <c:order val="1"/>
          <c:tx>
            <c:v>Hombres</c:v>
          </c:tx>
          <c:spPr>
            <a:ln w="12700">
              <a:solidFill>
                <a:srgbClr val="008080"/>
              </a:solidFill>
              <a:prstDash val="solid"/>
            </a:ln>
          </c:spPr>
          <c:marker>
            <c:symbol val="circle"/>
            <c:size val="8"/>
            <c:spPr>
              <a:solidFill>
                <a:srgbClr val="008080"/>
              </a:solidFill>
              <a:ln w="12700">
                <a:solidFill>
                  <a:srgbClr val="008080"/>
                </a:solidFill>
                <a:prstDash val="solid"/>
              </a:ln>
            </c:spPr>
          </c:marker>
          <c:dPt>
            <c:idx val="4"/>
            <c:marker>
              <c:spPr>
                <a:solidFill>
                  <a:srgbClr val="008080"/>
                </a:solidFill>
                <a:ln w="12700">
                  <a:noFill/>
                  <a:prstDash val="solid"/>
                </a:ln>
              </c:spPr>
            </c:marker>
            <c:bubble3D val="0"/>
            <c:spPr>
              <a:ln w="12700">
                <a:noFill/>
                <a:prstDash val="solid"/>
              </a:ln>
            </c:spPr>
            <c:extLst>
              <c:ext xmlns:c16="http://schemas.microsoft.com/office/drawing/2014/chart" uri="{C3380CC4-5D6E-409C-BE32-E72D297353CC}">
                <c16:uniqueId val="{00000036-54C4-4A92-AF67-BF0DA9E2D330}"/>
              </c:ext>
            </c:extLst>
          </c:dPt>
          <c:dPt>
            <c:idx val="8"/>
            <c:marker>
              <c:spPr>
                <a:solidFill>
                  <a:srgbClr val="7DE3D4"/>
                </a:solidFill>
                <a:ln w="12700">
                  <a:noFill/>
                  <a:prstDash val="solid"/>
                </a:ln>
              </c:spPr>
            </c:marker>
            <c:bubble3D val="0"/>
            <c:spPr>
              <a:ln w="12700">
                <a:noFill/>
                <a:prstDash val="solid"/>
              </a:ln>
            </c:spPr>
            <c:extLst>
              <c:ext xmlns:c16="http://schemas.microsoft.com/office/drawing/2014/chart" uri="{C3380CC4-5D6E-409C-BE32-E72D297353CC}">
                <c16:uniqueId val="{00000020-BB1F-446E-AD39-EF4B3FF02C66}"/>
              </c:ext>
            </c:extLst>
          </c:dPt>
          <c:dPt>
            <c:idx val="9"/>
            <c:marker>
              <c:spPr>
                <a:solidFill>
                  <a:srgbClr val="7DE3D4"/>
                </a:solidFill>
                <a:ln w="12700">
                  <a:solidFill>
                    <a:srgbClr val="7DE3D4"/>
                  </a:solidFill>
                  <a:prstDash val="solid"/>
                </a:ln>
              </c:spPr>
            </c:marker>
            <c:bubble3D val="0"/>
            <c:spPr>
              <a:ln w="12700">
                <a:solidFill>
                  <a:srgbClr val="7DE3D4"/>
                </a:solidFill>
                <a:prstDash val="solid"/>
              </a:ln>
            </c:spPr>
            <c:extLst>
              <c:ext xmlns:c16="http://schemas.microsoft.com/office/drawing/2014/chart" uri="{C3380CC4-5D6E-409C-BE32-E72D297353CC}">
                <c16:uniqueId val="{00000037-BB1F-446E-AD39-EF4B3FF02C66}"/>
              </c:ext>
            </c:extLst>
          </c:dPt>
          <c:dPt>
            <c:idx val="10"/>
            <c:marker>
              <c:spPr>
                <a:solidFill>
                  <a:srgbClr val="7DE3D4"/>
                </a:solidFill>
                <a:ln w="12700">
                  <a:solidFill>
                    <a:srgbClr val="7DE3D4"/>
                  </a:solidFill>
                  <a:prstDash val="solid"/>
                </a:ln>
              </c:spPr>
            </c:marker>
            <c:bubble3D val="0"/>
            <c:spPr>
              <a:ln w="12700">
                <a:solidFill>
                  <a:srgbClr val="7DE3D4"/>
                </a:solidFill>
                <a:prstDash val="solid"/>
              </a:ln>
            </c:spPr>
            <c:extLst>
              <c:ext xmlns:c16="http://schemas.microsoft.com/office/drawing/2014/chart" uri="{C3380CC4-5D6E-409C-BE32-E72D297353CC}">
                <c16:uniqueId val="{0000003A-BB1F-446E-AD39-EF4B3FF02C66}"/>
              </c:ext>
            </c:extLst>
          </c:dPt>
          <c:dPt>
            <c:idx val="11"/>
            <c:marker>
              <c:spPr>
                <a:solidFill>
                  <a:srgbClr val="7DE3D4"/>
                </a:solidFill>
                <a:ln w="12700">
                  <a:solidFill>
                    <a:srgbClr val="7DE3D4"/>
                  </a:solidFill>
                  <a:prstDash val="solid"/>
                </a:ln>
              </c:spPr>
            </c:marker>
            <c:bubble3D val="0"/>
            <c:spPr>
              <a:ln w="12700">
                <a:solidFill>
                  <a:srgbClr val="7DE3D4"/>
                </a:solidFill>
                <a:prstDash val="solid"/>
              </a:ln>
            </c:spPr>
            <c:extLst>
              <c:ext xmlns:c16="http://schemas.microsoft.com/office/drawing/2014/chart" uri="{C3380CC4-5D6E-409C-BE32-E72D297353CC}">
                <c16:uniqueId val="{00000036-BB1F-446E-AD39-EF4B3FF02C66}"/>
              </c:ext>
            </c:extLst>
          </c:dPt>
          <c:dPt>
            <c:idx val="12"/>
            <c:marker>
              <c:spPr>
                <a:solidFill>
                  <a:srgbClr val="7DE3D4"/>
                </a:solidFill>
                <a:ln w="12700">
                  <a:noFill/>
                  <a:prstDash val="solid"/>
                </a:ln>
              </c:spPr>
            </c:marker>
            <c:bubble3D val="0"/>
            <c:spPr>
              <a:ln w="12700">
                <a:noFill/>
                <a:prstDash val="solid"/>
              </a:ln>
            </c:spPr>
            <c:extLst>
              <c:ext xmlns:c16="http://schemas.microsoft.com/office/drawing/2014/chart" uri="{C3380CC4-5D6E-409C-BE32-E72D297353CC}">
                <c16:uniqueId val="{00000021-BB1F-446E-AD39-EF4B3FF02C66}"/>
              </c:ext>
            </c:extLst>
          </c:dPt>
          <c:dPt>
            <c:idx val="13"/>
            <c:marker>
              <c:spPr>
                <a:solidFill>
                  <a:srgbClr val="7DE3D4"/>
                </a:solidFill>
                <a:ln w="12700">
                  <a:solidFill>
                    <a:srgbClr val="7DE3D4"/>
                  </a:solidFill>
                  <a:prstDash val="solid"/>
                </a:ln>
              </c:spPr>
            </c:marker>
            <c:bubble3D val="0"/>
            <c:spPr>
              <a:ln w="12700">
                <a:solidFill>
                  <a:srgbClr val="7DE3D4"/>
                </a:solidFill>
                <a:prstDash val="solid"/>
              </a:ln>
            </c:spPr>
            <c:extLst>
              <c:ext xmlns:c16="http://schemas.microsoft.com/office/drawing/2014/chart" uri="{C3380CC4-5D6E-409C-BE32-E72D297353CC}">
                <c16:uniqueId val="{0000003F-BB1F-446E-AD39-EF4B3FF02C66}"/>
              </c:ext>
            </c:extLst>
          </c:dPt>
          <c:dPt>
            <c:idx val="14"/>
            <c:marker>
              <c:spPr>
                <a:solidFill>
                  <a:srgbClr val="7DE3D4"/>
                </a:solidFill>
                <a:ln w="12700">
                  <a:solidFill>
                    <a:srgbClr val="7DE3D4"/>
                  </a:solidFill>
                  <a:prstDash val="solid"/>
                </a:ln>
              </c:spPr>
            </c:marker>
            <c:bubble3D val="0"/>
            <c:spPr>
              <a:ln w="12700">
                <a:solidFill>
                  <a:srgbClr val="7DE3D4"/>
                </a:solidFill>
                <a:prstDash val="solid"/>
              </a:ln>
            </c:spPr>
            <c:extLst>
              <c:ext xmlns:c16="http://schemas.microsoft.com/office/drawing/2014/chart" uri="{C3380CC4-5D6E-409C-BE32-E72D297353CC}">
                <c16:uniqueId val="{0000003B-BB1F-446E-AD39-EF4B3FF02C66}"/>
              </c:ext>
            </c:extLst>
          </c:dPt>
          <c:dPt>
            <c:idx val="15"/>
            <c:marker>
              <c:spPr>
                <a:solidFill>
                  <a:srgbClr val="7DE3D4"/>
                </a:solidFill>
                <a:ln w="12700">
                  <a:solidFill>
                    <a:srgbClr val="7DE3D4"/>
                  </a:solidFill>
                  <a:prstDash val="solid"/>
                </a:ln>
              </c:spPr>
            </c:marker>
            <c:bubble3D val="0"/>
            <c:spPr>
              <a:ln w="12700">
                <a:solidFill>
                  <a:srgbClr val="7DE3D4"/>
                </a:solidFill>
                <a:prstDash val="solid"/>
              </a:ln>
            </c:spPr>
            <c:extLst>
              <c:ext xmlns:c16="http://schemas.microsoft.com/office/drawing/2014/chart" uri="{C3380CC4-5D6E-409C-BE32-E72D297353CC}">
                <c16:uniqueId val="{0000003D-BB1F-446E-AD39-EF4B3FF02C66}"/>
              </c:ext>
            </c:extLst>
          </c:dPt>
          <c:dPt>
            <c:idx val="16"/>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22-BB1F-446E-AD39-EF4B3FF02C66}"/>
              </c:ext>
            </c:extLst>
          </c:dPt>
          <c:dPt>
            <c:idx val="17"/>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42-BB1F-446E-AD39-EF4B3FF02C66}"/>
              </c:ext>
            </c:extLst>
          </c:dPt>
          <c:dPt>
            <c:idx val="18"/>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41-BB1F-446E-AD39-EF4B3FF02C66}"/>
              </c:ext>
            </c:extLst>
          </c:dPt>
          <c:dPt>
            <c:idx val="19"/>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43-BB1F-446E-AD39-EF4B3FF02C66}"/>
              </c:ext>
            </c:extLst>
          </c:dPt>
          <c:dPt>
            <c:idx val="20"/>
            <c:marker>
              <c:spPr>
                <a:solidFill>
                  <a:srgbClr val="D7E4BD"/>
                </a:solidFill>
                <a:ln w="12700">
                  <a:noFill/>
                  <a:prstDash val="solid"/>
                </a:ln>
              </c:spPr>
            </c:marker>
            <c:bubble3D val="0"/>
            <c:spPr>
              <a:ln w="12700">
                <a:noFill/>
                <a:prstDash val="solid"/>
              </a:ln>
            </c:spPr>
            <c:extLst>
              <c:ext xmlns:c16="http://schemas.microsoft.com/office/drawing/2014/chart" uri="{C3380CC4-5D6E-409C-BE32-E72D297353CC}">
                <c16:uniqueId val="{00000023-BB1F-446E-AD39-EF4B3FF02C66}"/>
              </c:ext>
            </c:extLst>
          </c:dPt>
          <c:dPt>
            <c:idx val="21"/>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46-BB1F-446E-AD39-EF4B3FF02C66}"/>
              </c:ext>
            </c:extLst>
          </c:dPt>
          <c:dPt>
            <c:idx val="22"/>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48-BB1F-446E-AD39-EF4B3FF02C66}"/>
              </c:ext>
            </c:extLst>
          </c:dPt>
          <c:dPt>
            <c:idx val="23"/>
            <c:marker>
              <c:spPr>
                <a:solidFill>
                  <a:srgbClr val="D7E4BD"/>
                </a:solidFill>
                <a:ln w="12700">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4A-BB1F-446E-AD39-EF4B3FF02C66}"/>
              </c:ext>
            </c:extLst>
          </c:dPt>
          <c:dPt>
            <c:idx val="24"/>
            <c:marker>
              <c:spPr>
                <a:solidFill>
                  <a:srgbClr val="9BBB59">
                    <a:lumMod val="75000"/>
                  </a:srgbClr>
                </a:solidFill>
                <a:ln w="12700">
                  <a:noFill/>
                  <a:prstDash val="solid"/>
                </a:ln>
              </c:spPr>
            </c:marker>
            <c:bubble3D val="0"/>
            <c:spPr>
              <a:ln w="12700">
                <a:noFill/>
                <a:prstDash val="solid"/>
              </a:ln>
            </c:spPr>
            <c:extLst>
              <c:ext xmlns:c16="http://schemas.microsoft.com/office/drawing/2014/chart" uri="{C3380CC4-5D6E-409C-BE32-E72D297353CC}">
                <c16:uniqueId val="{00000024-BB1F-446E-AD39-EF4B3FF02C66}"/>
              </c:ext>
            </c:extLst>
          </c:dPt>
          <c:dPt>
            <c:idx val="25"/>
            <c:marker>
              <c:spPr>
                <a:solidFill>
                  <a:srgbClr val="9BBB59">
                    <a:lumMod val="75000"/>
                  </a:srgbClr>
                </a:solidFill>
                <a:ln w="12700">
                  <a:solidFill>
                    <a:srgbClr val="9BBB59">
                      <a:lumMod val="75000"/>
                    </a:srgbClr>
                  </a:solidFill>
                  <a:prstDash val="solid"/>
                </a:ln>
              </c:spPr>
            </c:marker>
            <c:bubble3D val="0"/>
            <c:spPr>
              <a:ln w="12700">
                <a:solidFill>
                  <a:srgbClr val="9BBB59">
                    <a:lumMod val="75000"/>
                  </a:srgbClr>
                </a:solidFill>
                <a:prstDash val="solid"/>
              </a:ln>
            </c:spPr>
            <c:extLst>
              <c:ext xmlns:c16="http://schemas.microsoft.com/office/drawing/2014/chart" uri="{C3380CC4-5D6E-409C-BE32-E72D297353CC}">
                <c16:uniqueId val="{00000026-EE83-4DB8-B002-43BF30039591}"/>
              </c:ext>
            </c:extLst>
          </c:dPt>
          <c:dPt>
            <c:idx val="26"/>
            <c:marker>
              <c:spPr>
                <a:solidFill>
                  <a:srgbClr val="9BBB59">
                    <a:lumMod val="75000"/>
                  </a:srgbClr>
                </a:solidFill>
                <a:ln w="12700">
                  <a:solidFill>
                    <a:srgbClr val="9BBB59">
                      <a:lumMod val="75000"/>
                    </a:srgbClr>
                  </a:solidFill>
                  <a:prstDash val="solid"/>
                </a:ln>
              </c:spPr>
            </c:marker>
            <c:bubble3D val="0"/>
            <c:spPr>
              <a:ln w="12700">
                <a:solidFill>
                  <a:srgbClr val="9BBB59">
                    <a:lumMod val="75000"/>
                  </a:srgbClr>
                </a:solidFill>
                <a:prstDash val="solid"/>
              </a:ln>
            </c:spPr>
            <c:extLst>
              <c:ext xmlns:c16="http://schemas.microsoft.com/office/drawing/2014/chart" uri="{C3380CC4-5D6E-409C-BE32-E72D297353CC}">
                <c16:uniqueId val="{0000005A-BB1F-446E-AD39-EF4B3FF02C66}"/>
              </c:ext>
            </c:extLst>
          </c:dPt>
          <c:dPt>
            <c:idx val="27"/>
            <c:marker>
              <c:spPr>
                <a:solidFill>
                  <a:srgbClr val="9BBB59">
                    <a:lumMod val="75000"/>
                  </a:srgbClr>
                </a:solidFill>
                <a:ln w="12700">
                  <a:solidFill>
                    <a:srgbClr val="9BBB59">
                      <a:lumMod val="75000"/>
                    </a:srgbClr>
                  </a:solidFill>
                  <a:prstDash val="solid"/>
                </a:ln>
              </c:spPr>
            </c:marker>
            <c:bubble3D val="0"/>
            <c:spPr>
              <a:ln w="12700">
                <a:solidFill>
                  <a:srgbClr val="9BBB59">
                    <a:lumMod val="75000"/>
                  </a:srgbClr>
                </a:solidFill>
                <a:prstDash val="solid"/>
              </a:ln>
            </c:spPr>
            <c:extLst>
              <c:ext xmlns:c16="http://schemas.microsoft.com/office/drawing/2014/chart" uri="{C3380CC4-5D6E-409C-BE32-E72D297353CC}">
                <c16:uniqueId val="{00000059-BB1F-446E-AD39-EF4B3FF02C66}"/>
              </c:ext>
            </c:extLst>
          </c:dPt>
          <c:dPt>
            <c:idx val="28"/>
            <c:marker>
              <c:spPr>
                <a:solidFill>
                  <a:srgbClr val="9BBB59">
                    <a:lumMod val="75000"/>
                  </a:srgbClr>
                </a:solidFill>
                <a:ln w="12700">
                  <a:noFill/>
                  <a:prstDash val="solid"/>
                </a:ln>
              </c:spPr>
            </c:marker>
            <c:bubble3D val="0"/>
            <c:spPr>
              <a:ln w="12700">
                <a:noFill/>
                <a:prstDash val="solid"/>
              </a:ln>
            </c:spPr>
            <c:extLst>
              <c:ext xmlns:c16="http://schemas.microsoft.com/office/drawing/2014/chart" uri="{C3380CC4-5D6E-409C-BE32-E72D297353CC}">
                <c16:uniqueId val="{00000025-BB1F-446E-AD39-EF4B3FF02C66}"/>
              </c:ext>
            </c:extLst>
          </c:dPt>
          <c:dPt>
            <c:idx val="29"/>
            <c:marker>
              <c:spPr>
                <a:solidFill>
                  <a:srgbClr val="9BBB59">
                    <a:lumMod val="75000"/>
                  </a:srgbClr>
                </a:solidFill>
                <a:ln w="12700">
                  <a:solidFill>
                    <a:srgbClr val="9BBB59">
                      <a:lumMod val="75000"/>
                    </a:srgbClr>
                  </a:solidFill>
                  <a:prstDash val="solid"/>
                </a:ln>
              </c:spPr>
            </c:marker>
            <c:bubble3D val="0"/>
            <c:spPr>
              <a:ln w="12700">
                <a:solidFill>
                  <a:srgbClr val="9BBB59">
                    <a:lumMod val="75000"/>
                  </a:srgbClr>
                </a:solidFill>
                <a:prstDash val="solid"/>
              </a:ln>
            </c:spPr>
            <c:extLst>
              <c:ext xmlns:c16="http://schemas.microsoft.com/office/drawing/2014/chart" uri="{C3380CC4-5D6E-409C-BE32-E72D297353CC}">
                <c16:uniqueId val="{00000028-EE83-4DB8-B002-43BF30039591}"/>
              </c:ext>
            </c:extLst>
          </c:dPt>
          <c:dPt>
            <c:idx val="30"/>
            <c:marker>
              <c:spPr>
                <a:solidFill>
                  <a:srgbClr val="9BBB59">
                    <a:lumMod val="75000"/>
                  </a:srgbClr>
                </a:solidFill>
                <a:ln w="12700">
                  <a:solidFill>
                    <a:srgbClr val="9BBB59">
                      <a:lumMod val="75000"/>
                    </a:srgbClr>
                  </a:solidFill>
                  <a:prstDash val="solid"/>
                </a:ln>
              </c:spPr>
            </c:marker>
            <c:bubble3D val="0"/>
            <c:spPr>
              <a:ln w="12700">
                <a:solidFill>
                  <a:srgbClr val="9BBB59">
                    <a:lumMod val="75000"/>
                  </a:srgbClr>
                </a:solidFill>
                <a:prstDash val="solid"/>
              </a:ln>
            </c:spPr>
            <c:extLst>
              <c:ext xmlns:c16="http://schemas.microsoft.com/office/drawing/2014/chart" uri="{C3380CC4-5D6E-409C-BE32-E72D297353CC}">
                <c16:uniqueId val="{0000004F-BB1F-446E-AD39-EF4B3FF02C66}"/>
              </c:ext>
            </c:extLst>
          </c:dPt>
          <c:dPt>
            <c:idx val="31"/>
            <c:marker>
              <c:spPr>
                <a:solidFill>
                  <a:srgbClr val="9BBB59">
                    <a:lumMod val="75000"/>
                  </a:srgbClr>
                </a:solidFill>
                <a:ln w="12700">
                  <a:solidFill>
                    <a:srgbClr val="9BBB59">
                      <a:lumMod val="75000"/>
                    </a:srgbClr>
                  </a:solidFill>
                  <a:prstDash val="solid"/>
                </a:ln>
              </c:spPr>
            </c:marker>
            <c:bubble3D val="0"/>
            <c:spPr>
              <a:ln w="12700">
                <a:solidFill>
                  <a:srgbClr val="9BBB59">
                    <a:lumMod val="75000"/>
                  </a:srgbClr>
                </a:solidFill>
                <a:prstDash val="solid"/>
              </a:ln>
            </c:spPr>
            <c:extLst>
              <c:ext xmlns:c16="http://schemas.microsoft.com/office/drawing/2014/chart" uri="{C3380CC4-5D6E-409C-BE32-E72D297353CC}">
                <c16:uniqueId val="{0000004E-BB1F-446E-AD39-EF4B3FF02C66}"/>
              </c:ext>
            </c:extLst>
          </c:dPt>
          <c:dPt>
            <c:idx val="32"/>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26-BB1F-446E-AD39-EF4B3FF02C66}"/>
              </c:ext>
            </c:extLst>
          </c:dPt>
          <c:dPt>
            <c:idx val="33"/>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55-BB1F-446E-AD39-EF4B3FF02C66}"/>
              </c:ext>
            </c:extLst>
          </c:dPt>
          <c:dPt>
            <c:idx val="34"/>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54-BB1F-446E-AD39-EF4B3FF02C66}"/>
              </c:ext>
            </c:extLst>
          </c:dPt>
          <c:dPt>
            <c:idx val="35"/>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52-BB1F-446E-AD39-EF4B3FF02C66}"/>
              </c:ext>
            </c:extLst>
          </c:dPt>
          <c:dPt>
            <c:idx val="36"/>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27-BB1F-446E-AD39-EF4B3FF02C66}"/>
              </c:ext>
            </c:extLst>
          </c:dPt>
          <c:dPt>
            <c:idx val="37"/>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E-EE83-4DB8-B002-43BF30039591}"/>
              </c:ext>
            </c:extLst>
          </c:dPt>
          <c:dPt>
            <c:idx val="38"/>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D-EE83-4DB8-B002-43BF30039591}"/>
              </c:ext>
            </c:extLst>
          </c:dPt>
          <c:dPt>
            <c:idx val="39"/>
            <c:marker>
              <c:spPr>
                <a:solidFill>
                  <a:srgbClr val="9BBB59"/>
                </a:solidFill>
                <a:ln w="12700">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2C-EE83-4DB8-B002-43BF30039591}"/>
              </c:ext>
            </c:extLst>
          </c:dPt>
          <c:dLbls>
            <c:dLbl>
              <c:idx val="0"/>
              <c:layout>
                <c:manualLayout>
                  <c:x val="-1.9033354171947438E-2"/>
                  <c:y val="-1.2826616454062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B1F-446E-AD39-EF4B3FF02C66}"/>
                </c:ext>
              </c:extLst>
            </c:dLbl>
            <c:dLbl>
              <c:idx val="1"/>
              <c:layout>
                <c:manualLayout>
                  <c:x val="-1.4981549132682417E-2"/>
                  <c:y val="1.59973907531410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B1F-446E-AD39-EF4B3FF02C66}"/>
                </c:ext>
              </c:extLst>
            </c:dLbl>
            <c:dLbl>
              <c:idx val="2"/>
              <c:layout>
                <c:manualLayout>
                  <c:x val="-1.0929744093417395E-2"/>
                  <c:y val="-1.45221462897803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B1F-446E-AD39-EF4B3FF02C66}"/>
                </c:ext>
              </c:extLst>
            </c:dLbl>
            <c:dLbl>
              <c:idx val="3"/>
              <c:layout>
                <c:manualLayout>
                  <c:x val="-8.9038415737848851E-3"/>
                  <c:y val="-1.45221462897802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B1F-446E-AD39-EF4B3FF02C66}"/>
                </c:ext>
              </c:extLst>
            </c:dLbl>
            <c:dLbl>
              <c:idx val="4"/>
              <c:layout>
                <c:manualLayout>
                  <c:x val="-1.8400259634562301E-2"/>
                  <c:y val="-1.6349179817480887E-2"/>
                </c:manualLayout>
              </c:layout>
              <c:spPr>
                <a:noFill/>
                <a:ln>
                  <a:noFill/>
                </a:ln>
                <a:effectLst/>
              </c:spPr>
              <c:txPr>
                <a:bodyPr wrap="square" lIns="38100" tIns="19050" rIns="38100" bIns="19050" anchor="ctr">
                  <a:noAutofit/>
                </a:bodyPr>
                <a:lstStyle/>
                <a:p>
                  <a:pPr>
                    <a:defRPr sz="700"/>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4645104151329495E-2"/>
                      <c:h val="2.2525180620654704E-2"/>
                    </c:manualLayout>
                  </c15:layout>
                </c:ext>
                <c:ext xmlns:c16="http://schemas.microsoft.com/office/drawing/2014/chart" uri="{C3380CC4-5D6E-409C-BE32-E72D297353CC}">
                  <c16:uniqueId val="{00000036-54C4-4A92-AF67-BF0DA9E2D330}"/>
                </c:ext>
              </c:extLst>
            </c:dLbl>
            <c:dLbl>
              <c:idx val="7"/>
              <c:layout>
                <c:manualLayout>
                  <c:x val="-8.8760053541254054E-3"/>
                  <c:y val="-2.0588004406775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BB1F-446E-AD39-EF4B3FF02C66}"/>
                </c:ext>
              </c:extLst>
            </c:dLbl>
            <c:dLbl>
              <c:idx val="12"/>
              <c:layout>
                <c:manualLayout>
                  <c:x val="-2.0932677664073779E-2"/>
                  <c:y val="-1.55014148996219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B1F-446E-AD39-EF4B3FF02C66}"/>
                </c:ext>
              </c:extLst>
            </c:dLbl>
            <c:dLbl>
              <c:idx val="13"/>
              <c:layout>
                <c:manualLayout>
                  <c:x val="-1.7992566692471741E-2"/>
                  <c:y val="-1.55014148996219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BB1F-446E-AD39-EF4B3FF02C66}"/>
                </c:ext>
              </c:extLst>
            </c:dLbl>
            <c:dLbl>
              <c:idx val="14"/>
              <c:layout>
                <c:manualLayout>
                  <c:x val="-1.1914859133574209E-2"/>
                  <c:y val="-2.22835342424933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BB1F-446E-AD39-EF4B3FF02C66}"/>
                </c:ext>
              </c:extLst>
            </c:dLbl>
            <c:dLbl>
              <c:idx val="15"/>
              <c:layout>
                <c:manualLayout>
                  <c:x val="-1.1914859133574209E-2"/>
                  <c:y val="-1.04148253924685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BB1F-446E-AD39-EF4B3FF02C66}"/>
                </c:ext>
              </c:extLst>
            </c:dLbl>
            <c:dLbl>
              <c:idx val="16"/>
              <c:layout>
                <c:manualLayout>
                  <c:x val="-2.6096176771001785E-2"/>
                  <c:y val="9.931532636145705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B1F-446E-AD39-EF4B3FF02C66}"/>
                </c:ext>
              </c:extLst>
            </c:dLbl>
            <c:dLbl>
              <c:idx val="17"/>
              <c:layout>
                <c:manualLayout>
                  <c:x val="-1.3940761653206644E-2"/>
                  <c:y val="1.6713651979016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BB1F-446E-AD39-EF4B3FF02C66}"/>
                </c:ext>
              </c:extLst>
            </c:dLbl>
            <c:dLbl>
              <c:idx val="18"/>
              <c:layout>
                <c:manualLayout>
                  <c:x val="-1.7992566692471665E-2"/>
                  <c:y val="-1.8044709653198855E-2"/>
                </c:manualLayout>
              </c:layout>
              <c:spPr>
                <a:noFill/>
                <a:ln>
                  <a:noFill/>
                </a:ln>
                <a:effectLst/>
              </c:spPr>
              <c:txPr>
                <a:bodyPr wrap="square" lIns="38100" tIns="19050" rIns="38100" bIns="19050" anchor="ctr">
                  <a:noAutofit/>
                </a:bodyPr>
                <a:lstStyle/>
                <a:p>
                  <a:pPr>
                    <a:defRPr sz="700"/>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1803815747515758E-2"/>
                      <c:h val="1.9134120949219013E-2"/>
                    </c:manualLayout>
                  </c15:layout>
                </c:ext>
                <c:ext xmlns:c16="http://schemas.microsoft.com/office/drawing/2014/chart" uri="{C3380CC4-5D6E-409C-BE32-E72D297353CC}">
                  <c16:uniqueId val="{00000041-BB1F-446E-AD39-EF4B3FF02C66}"/>
                </c:ext>
              </c:extLst>
            </c:dLbl>
            <c:dLbl>
              <c:idx val="19"/>
              <c:layout>
                <c:manualLayout>
                  <c:x val="-9.8889566139416223E-3"/>
                  <c:y val="-1.88924745710575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BB1F-446E-AD39-EF4B3FF02C66}"/>
                </c:ext>
              </c:extLst>
            </c:dLbl>
            <c:dLbl>
              <c:idx val="20"/>
              <c:layout>
                <c:manualLayout>
                  <c:x val="-1.6161677230339289E-2"/>
                  <c:y val="-9.43555678262679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B1F-446E-AD39-EF4B3FF02C66}"/>
                </c:ext>
              </c:extLst>
            </c:dLbl>
            <c:dLbl>
              <c:idx val="21"/>
              <c:layout>
                <c:manualLayout>
                  <c:x val="-1.6161677230339216E-2"/>
                  <c:y val="-1.11310866183445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6-BB1F-446E-AD39-EF4B3FF02C66}"/>
                </c:ext>
              </c:extLst>
            </c:dLbl>
            <c:dLbl>
              <c:idx val="22"/>
              <c:layout>
                <c:manualLayout>
                  <c:x val="-1.6161677230339216E-2"/>
                  <c:y val="-1.2826616454062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8-BB1F-446E-AD39-EF4B3FF02C66}"/>
                </c:ext>
              </c:extLst>
            </c:dLbl>
            <c:dLbl>
              <c:idx val="23"/>
              <c:layout>
                <c:manualLayout>
                  <c:x val="-1.2109872191074119E-2"/>
                  <c:y val="-1.1131086618344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A-BB1F-446E-AD39-EF4B3FF02C66}"/>
                </c:ext>
              </c:extLst>
            </c:dLbl>
            <c:dLbl>
              <c:idx val="24"/>
              <c:layout>
                <c:manualLayout>
                  <c:x val="-2.1031420471920432E-2"/>
                  <c:y val="1.16270624718636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B1F-446E-AD39-EF4B3FF02C66}"/>
                </c:ext>
              </c:extLst>
            </c:dLbl>
            <c:dLbl>
              <c:idx val="25"/>
              <c:layout>
                <c:manualLayout>
                  <c:x val="-2.1031420471920432E-2"/>
                  <c:y val="1.3322592307581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EE83-4DB8-B002-43BF30039591}"/>
                </c:ext>
              </c:extLst>
            </c:dLbl>
            <c:dLbl>
              <c:idx val="26"/>
              <c:layout>
                <c:manualLayout>
                  <c:x val="-1.49537129130229E-2"/>
                  <c:y val="1.49233988343156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A-BB1F-446E-AD39-EF4B3FF02C66}"/>
                </c:ext>
              </c:extLst>
            </c:dLbl>
            <c:dLbl>
              <c:idx val="27"/>
              <c:layout>
                <c:manualLayout>
                  <c:x val="-7.8630540943092613E-3"/>
                  <c:y val="6.597271269117349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9-BB1F-446E-AD39-EF4B3FF02C66}"/>
                </c:ext>
              </c:extLst>
            </c:dLbl>
            <c:dLbl>
              <c:idx val="28"/>
              <c:layout>
                <c:manualLayout>
                  <c:x val="-2.3057322991552942E-2"/>
                  <c:y val="1.1627062471863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B1F-446E-AD39-EF4B3FF02C66}"/>
                </c:ext>
              </c:extLst>
            </c:dLbl>
            <c:dLbl>
              <c:idx val="29"/>
              <c:layout>
                <c:manualLayout>
                  <c:x val="-1.7992566692471814E-2"/>
                  <c:y val="9.931532636145580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EE83-4DB8-B002-43BF30039591}"/>
                </c:ext>
              </c:extLst>
            </c:dLbl>
            <c:dLbl>
              <c:idx val="30"/>
              <c:layout>
                <c:manualLayout>
                  <c:x val="-1.9005517952287922E-2"/>
                  <c:y val="9.931532636145580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F-BB1F-446E-AD39-EF4B3FF02C66}"/>
                </c:ext>
              </c:extLst>
            </c:dLbl>
            <c:dLbl>
              <c:idx val="31"/>
              <c:layout>
                <c:manualLayout>
                  <c:x val="-1.4953712913023049E-2"/>
                  <c:y val="1.3322592307581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E-BB1F-446E-AD39-EF4B3FF02C66}"/>
                </c:ext>
              </c:extLst>
            </c:dLbl>
            <c:dLbl>
              <c:idx val="32"/>
              <c:layout>
                <c:manualLayout>
                  <c:x val="-2.1031420471920432E-2"/>
                  <c:y val="1.1497105591456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B1F-446E-AD39-EF4B3FF02C66}"/>
                </c:ext>
              </c:extLst>
            </c:dLbl>
            <c:dLbl>
              <c:idx val="33"/>
              <c:layout>
                <c:manualLayout>
                  <c:x val="-2.0018469212104324E-2"/>
                  <c:y val="1.1497105591456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5-BB1F-446E-AD39-EF4B3FF02C66}"/>
                </c:ext>
              </c:extLst>
            </c:dLbl>
            <c:dLbl>
              <c:idx val="34"/>
              <c:layout>
                <c:manualLayout>
                  <c:x val="-1.7992566692471665E-2"/>
                  <c:y val="1.1497105591456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4-BB1F-446E-AD39-EF4B3FF02C66}"/>
                </c:ext>
              </c:extLst>
            </c:dLbl>
            <c:dLbl>
              <c:idx val="35"/>
              <c:layout>
                <c:manualLayout>
                  <c:x val="-1.1914859133574134E-2"/>
                  <c:y val="1.1497105591456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2-BB1F-446E-AD39-EF4B3FF02C66}"/>
                </c:ext>
              </c:extLst>
            </c:dLbl>
            <c:dLbl>
              <c:idx val="36"/>
              <c:layout>
                <c:manualLayout>
                  <c:x val="-1.7992566692471665E-2"/>
                  <c:y val="1.31736843147480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B1F-446E-AD39-EF4B3FF02C66}"/>
                </c:ext>
              </c:extLst>
            </c:dLbl>
            <c:dLbl>
              <c:idx val="37"/>
              <c:layout>
                <c:manualLayout>
                  <c:x val="-2.2044371731736689E-2"/>
                  <c:y val="9.820526868164208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EE83-4DB8-B002-43BF30039591}"/>
                </c:ext>
              </c:extLst>
            </c:dLbl>
            <c:dLbl>
              <c:idx val="38"/>
              <c:layout>
                <c:manualLayout>
                  <c:x val="-1.9005517952287922E-2"/>
                  <c:y val="1.14971055914559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EE83-4DB8-B002-43BF30039591}"/>
                </c:ext>
              </c:extLst>
            </c:dLbl>
            <c:dLbl>
              <c:idx val="39"/>
              <c:layout>
                <c:manualLayout>
                  <c:x val="-1.7992566692471665E-2"/>
                  <c:y val="1.14971055914559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EE83-4DB8-B002-43BF30039591}"/>
                </c:ext>
              </c:extLst>
            </c:dLbl>
            <c:spPr>
              <a:noFill/>
              <a:ln>
                <a:noFill/>
              </a:ln>
              <a:effectLst/>
            </c:spPr>
            <c:txPr>
              <a:bodyPr wrap="square" lIns="38100" tIns="19050" rIns="38100" bIns="19050" anchor="ctr">
                <a:spAutoFit/>
              </a:bodyPr>
              <a:lstStyle/>
              <a:p>
                <a:pPr>
                  <a:defRPr sz="7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EDU25_G!$S$4:$BF$6</c:f>
              <c:multiLvlStrCache>
                <c:ptCount val="40"/>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pt idx="32">
                    <c:v>2016</c:v>
                  </c:pt>
                  <c:pt idx="33">
                    <c:v>2018</c:v>
                  </c:pt>
                  <c:pt idx="34">
                    <c:v>2020</c:v>
                  </c:pt>
                  <c:pt idx="35">
                    <c:v>2022</c:v>
                  </c:pt>
                  <c:pt idx="36">
                    <c:v>2016</c:v>
                  </c:pt>
                  <c:pt idx="37">
                    <c:v>2018</c:v>
                  </c:pt>
                  <c:pt idx="38">
                    <c:v>2020</c:v>
                  </c:pt>
                  <c:pt idx="39">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pt idx="24">
                    <c:v>En situación de pobreza </c:v>
                  </c:pt>
                  <c:pt idx="28">
                    <c:v>En situación de no pobreza </c:v>
                  </c:pt>
                  <c:pt idx="32">
                    <c:v>En situación de pobreza </c:v>
                  </c:pt>
                  <c:pt idx="36">
                    <c:v>En situación de no pobreza </c:v>
                  </c:pt>
                </c:lvl>
                <c:lvl>
                  <c:pt idx="0">
                    <c:v>3-19</c:v>
                  </c:pt>
                  <c:pt idx="8">
                    <c:v>20-34</c:v>
                  </c:pt>
                  <c:pt idx="16">
                    <c:v>35-49</c:v>
                  </c:pt>
                  <c:pt idx="24">
                    <c:v>50-64</c:v>
                  </c:pt>
                  <c:pt idx="32">
                    <c:v>65 o más</c:v>
                  </c:pt>
                </c:lvl>
              </c:multiLvlStrCache>
            </c:multiLvlStrRef>
          </c:cat>
          <c:val>
            <c:numRef>
              <c:f>(EDU25_D!$F$50,EDU25_D!$I$50,EDU25_D!$L$50,EDU25_D!$O$50,EDU25_D!$F$56,EDU25_D!$I$56,EDU25_D!$L$56,EDU25_D!$O$56,EDU25_D!$F$51,EDU25_D!$I$51,EDU25_D!$L$51,EDU25_D!$O$51,EDU25_D!$F$57,EDU25_D!$I$57,EDU25_D!$L$57,EDU25_D!$O$57,EDU25_D!$F$52,EDU25_D!$I$52,EDU25_D!$L$52,EDU25_D!$O$52,EDU25_D!$F$58,EDU25_D!$I$58,EDU25_D!$L$58,EDU25_D!$O$58,EDU25_D!$F$53,EDU25_D!$I$53,EDU25_D!$L$53,EDU25_D!$O$53,EDU25_D!$F$59,EDU25_D!$I$59,EDU25_D!$L$59,EDU25_D!$O$59,EDU25_D!$F$54,EDU25_D!$I$54,EDU25_D!$L$54,EDU25_D!$O$54,EDU25_D!$F$60,EDU25_D!$I$60,EDU25_D!$L$60,EDU25_D!$O$60)</c:f>
              <c:numCache>
                <c:formatCode>0.0</c:formatCode>
                <c:ptCount val="40"/>
                <c:pt idx="0">
                  <c:v>16.564709000000001</c:v>
                </c:pt>
                <c:pt idx="1">
                  <c:v>18.594885000000001</c:v>
                </c:pt>
                <c:pt idx="2">
                  <c:v>20.022089999999999</c:v>
                </c:pt>
                <c:pt idx="3">
                  <c:v>19.158355</c:v>
                </c:pt>
                <c:pt idx="4">
                  <c:v>8.9166106000000003</c:v>
                </c:pt>
                <c:pt idx="5">
                  <c:v>10.829425000000001</c:v>
                </c:pt>
                <c:pt idx="6">
                  <c:v>11.096581</c:v>
                </c:pt>
                <c:pt idx="7">
                  <c:v>11.547618999999999</c:v>
                </c:pt>
                <c:pt idx="8">
                  <c:v>34.234499999999997</c:v>
                </c:pt>
                <c:pt idx="9">
                  <c:v>32.142437000000001</c:v>
                </c:pt>
                <c:pt idx="10">
                  <c:v>33.307293000000001</c:v>
                </c:pt>
                <c:pt idx="11">
                  <c:v>38.29027</c:v>
                </c:pt>
                <c:pt idx="12">
                  <c:v>9.1296719</c:v>
                </c:pt>
                <c:pt idx="13">
                  <c:v>10.881539</c:v>
                </c:pt>
                <c:pt idx="14">
                  <c:v>11.966001</c:v>
                </c:pt>
                <c:pt idx="15">
                  <c:v>15.629669</c:v>
                </c:pt>
                <c:pt idx="16">
                  <c:v>22.670629000000002</c:v>
                </c:pt>
                <c:pt idx="17">
                  <c:v>25.274691000000001</c:v>
                </c:pt>
                <c:pt idx="18">
                  <c:v>25.589475</c:v>
                </c:pt>
                <c:pt idx="19">
                  <c:v>30.360382999999999</c:v>
                </c:pt>
                <c:pt idx="20">
                  <c:v>5.9619169999999997</c:v>
                </c:pt>
                <c:pt idx="21">
                  <c:v>6.7596471999999999</c:v>
                </c:pt>
                <c:pt idx="22">
                  <c:v>7.5311601000000001</c:v>
                </c:pt>
                <c:pt idx="23">
                  <c:v>8.9051696000000007</c:v>
                </c:pt>
                <c:pt idx="24">
                  <c:v>44.212592000000001</c:v>
                </c:pt>
                <c:pt idx="25">
                  <c:v>41.251407999999998</c:v>
                </c:pt>
                <c:pt idx="26">
                  <c:v>33.684303</c:v>
                </c:pt>
                <c:pt idx="27">
                  <c:v>33.887497000000003</c:v>
                </c:pt>
                <c:pt idx="28">
                  <c:v>14.239542</c:v>
                </c:pt>
                <c:pt idx="29">
                  <c:v>12.47575</c:v>
                </c:pt>
                <c:pt idx="30">
                  <c:v>10.360251</c:v>
                </c:pt>
                <c:pt idx="31">
                  <c:v>10.863904</c:v>
                </c:pt>
                <c:pt idx="32">
                  <c:v>80.710381999999996</c:v>
                </c:pt>
                <c:pt idx="33">
                  <c:v>77.374353999999997</c:v>
                </c:pt>
                <c:pt idx="34">
                  <c:v>72.617942999999997</c:v>
                </c:pt>
                <c:pt idx="35">
                  <c:v>73.238302000000004</c:v>
                </c:pt>
                <c:pt idx="36">
                  <c:v>35.116411999999997</c:v>
                </c:pt>
                <c:pt idx="37">
                  <c:v>31.828472000000001</c:v>
                </c:pt>
                <c:pt idx="38">
                  <c:v>30.126128999999999</c:v>
                </c:pt>
                <c:pt idx="39">
                  <c:v>30.032548999999999</c:v>
                </c:pt>
              </c:numCache>
            </c:numRef>
          </c:val>
          <c:smooth val="0"/>
          <c:extLst>
            <c:ext xmlns:c16="http://schemas.microsoft.com/office/drawing/2014/chart" uri="{C3380CC4-5D6E-409C-BE32-E72D297353CC}">
              <c16:uniqueId val="{00000035-54C4-4A92-AF67-BF0DA9E2D330}"/>
            </c:ext>
          </c:extLst>
        </c:ser>
        <c:ser>
          <c:idx val="8"/>
          <c:order val="2"/>
          <c:tx>
            <c:v>Brecha1</c:v>
          </c:tx>
          <c:spPr>
            <a:ln>
              <a:noFill/>
            </a:ln>
          </c:spPr>
          <c:marker>
            <c:spPr>
              <a:noFill/>
              <a:ln>
                <a:noFill/>
              </a:ln>
            </c:spPr>
          </c:marker>
          <c:dLbls>
            <c:dLbl>
              <c:idx val="0"/>
              <c:layout>
                <c:manualLayout>
                  <c:x val="-1.0129512598162646E-3"/>
                  <c:y val="-3.3910596714356893E-3"/>
                </c:manualLayout>
              </c:layout>
              <c:tx>
                <c:rich>
                  <a:bodyPr rot="-5400000" vert="horz" wrap="square" lIns="38100" tIns="19050" rIns="38100" bIns="19050" anchor="ctr">
                    <a:spAutoFit/>
                  </a:bodyPr>
                  <a:lstStyle/>
                  <a:p>
                    <a:pPr>
                      <a:defRPr sz="800" b="0">
                        <a:solidFill>
                          <a:srgbClr val="002060"/>
                        </a:solidFill>
                      </a:defRPr>
                    </a:pPr>
                    <a:fld id="{42B48637-7CE7-45B4-B914-08A14FAAFF39}" type="CELLRANGE">
                      <a:rPr lang="en-US"/>
                      <a:pPr>
                        <a:defRPr sz="800" b="0">
                          <a:solidFill>
                            <a:srgbClr val="002060"/>
                          </a:solidFill>
                        </a:defRPr>
                      </a:pPr>
                      <a:t>[CELLRANGE]</a:t>
                    </a:fld>
                    <a:endParaRPr lang="es-MX"/>
                  </a:p>
                </c:rich>
              </c:tx>
              <c:spPr>
                <a:solidFill>
                  <a:sysClr val="window" lastClr="FFFFFF"/>
                </a:solidFill>
                <a:ln>
                  <a:noFill/>
                </a:ln>
                <a:effectLst/>
              </c:spPr>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54C4-4A92-AF67-BF0DA9E2D330}"/>
                </c:ext>
              </c:extLst>
            </c:dLbl>
            <c:dLbl>
              <c:idx val="1"/>
              <c:layout>
                <c:manualLayout>
                  <c:x val="-3.0388537794487662E-3"/>
                  <c:y val="-1.6955298357178446E-3"/>
                </c:manualLayout>
              </c:layout>
              <c:tx>
                <c:rich>
                  <a:bodyPr/>
                  <a:lstStyle/>
                  <a:p>
                    <a:fld id="{F1135F3B-184E-4283-9750-6231A330952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54C4-4A92-AF67-BF0DA9E2D330}"/>
                </c:ext>
              </c:extLst>
            </c:dLbl>
            <c:dLbl>
              <c:idx val="2"/>
              <c:tx>
                <c:rich>
                  <a:bodyPr/>
                  <a:lstStyle/>
                  <a:p>
                    <a:fld id="{046E70D9-F5B2-4D3E-A7FB-BAA429E01BD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2-54C4-4A92-AF67-BF0DA9E2D330}"/>
                </c:ext>
              </c:extLst>
            </c:dLbl>
            <c:dLbl>
              <c:idx val="3"/>
              <c:layout>
                <c:manualLayout>
                  <c:x val="0"/>
                  <c:y val="-3.3910596714356893E-3"/>
                </c:manualLayout>
              </c:layout>
              <c:tx>
                <c:rich>
                  <a:bodyPr/>
                  <a:lstStyle/>
                  <a:p>
                    <a:fld id="{1E667E86-0A9E-41F1-91FE-BADF2AC6975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54C4-4A92-AF67-BF0DA9E2D330}"/>
                </c:ext>
              </c:extLst>
            </c:dLbl>
            <c:dLbl>
              <c:idx val="4"/>
              <c:layout>
                <c:manualLayout>
                  <c:x val="-5.0647562990812954E-3"/>
                  <c:y val="-1.2433741826284271E-16"/>
                </c:manualLayout>
              </c:layout>
              <c:tx>
                <c:rich>
                  <a:bodyPr/>
                  <a:lstStyle/>
                  <a:p>
                    <a:fld id="{2833DE96-9B4E-4360-9C61-F214F8B9FE8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4-54C4-4A92-AF67-BF0DA9E2D330}"/>
                </c:ext>
              </c:extLst>
            </c:dLbl>
            <c:dLbl>
              <c:idx val="5"/>
              <c:layout>
                <c:manualLayout>
                  <c:x val="-4.0518050392650221E-3"/>
                  <c:y val="-1.6955298357178446E-3"/>
                </c:manualLayout>
              </c:layout>
              <c:tx>
                <c:rich>
                  <a:bodyPr/>
                  <a:lstStyle/>
                  <a:p>
                    <a:fld id="{AFC2A7C5-FB9F-4A98-92DD-64222213AC6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5-54C4-4A92-AF67-BF0DA9E2D330}"/>
                </c:ext>
              </c:extLst>
            </c:dLbl>
            <c:dLbl>
              <c:idx val="6"/>
              <c:layout>
                <c:manualLayout>
                  <c:x val="-3.0388537794487662E-3"/>
                  <c:y val="-8.4776491785892236E-3"/>
                </c:manualLayout>
              </c:layout>
              <c:tx>
                <c:rich>
                  <a:bodyPr/>
                  <a:lstStyle/>
                  <a:p>
                    <a:fld id="{42DE5F48-1CD0-4122-83F1-236764C4F4C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6-54C4-4A92-AF67-BF0DA9E2D330}"/>
                </c:ext>
              </c:extLst>
            </c:dLbl>
            <c:dLbl>
              <c:idx val="7"/>
              <c:layout>
                <c:manualLayout>
                  <c:x val="-1.0635948348099823E-2"/>
                  <c:y val="-5.9343544250125809E-3"/>
                </c:manualLayout>
              </c:layout>
              <c:tx>
                <c:rich>
                  <a:bodyPr rot="-5400000" vert="horz" wrap="square" lIns="38100" tIns="19050" rIns="38100" bIns="19050" anchor="ctr">
                    <a:noAutofit/>
                  </a:bodyPr>
                  <a:lstStyle/>
                  <a:p>
                    <a:pPr>
                      <a:defRPr sz="800" b="0">
                        <a:solidFill>
                          <a:srgbClr val="002060"/>
                        </a:solidFill>
                      </a:defRPr>
                    </a:pPr>
                    <a:fld id="{9F0035C9-2488-4DA0-893F-8CDB7C4B75FE}" type="CELLRANGE">
                      <a:rPr lang="en-US"/>
                      <a:pPr>
                        <a:defRPr sz="800" b="0">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2.7638415004057382E-2"/>
                      <c:h val="2.9281800262847175E-2"/>
                    </c:manualLayout>
                  </c15:layout>
                  <c15:dlblFieldTable/>
                  <c15:showDataLabelsRange val="1"/>
                </c:ext>
                <c:ext xmlns:c16="http://schemas.microsoft.com/office/drawing/2014/chart" uri="{C3380CC4-5D6E-409C-BE32-E72D297353CC}">
                  <c16:uniqueId val="{00000047-54C4-4A92-AF67-BF0DA9E2D330}"/>
                </c:ext>
              </c:extLst>
            </c:dLbl>
            <c:dLbl>
              <c:idx val="8"/>
              <c:layout>
                <c:manualLayout>
                  <c:x val="-8.1036100785300443E-3"/>
                  <c:y val="1.6955298357178446E-3"/>
                </c:manualLayout>
              </c:layout>
              <c:tx>
                <c:rich>
                  <a:bodyPr/>
                  <a:lstStyle/>
                  <a:p>
                    <a:fld id="{A8EE999D-C253-45B4-B549-9F962695A8B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1-BB1F-446E-AD39-EF4B3FF02C66}"/>
                </c:ext>
              </c:extLst>
            </c:dLbl>
            <c:dLbl>
              <c:idx val="9"/>
              <c:layout>
                <c:manualLayout>
                  <c:x val="-4.0518050392650221E-3"/>
                  <c:y val="-1.6955298357179689E-3"/>
                </c:manualLayout>
              </c:layout>
              <c:tx>
                <c:rich>
                  <a:bodyPr/>
                  <a:lstStyle/>
                  <a:p>
                    <a:fld id="{9CF77D84-BE2E-4BF3-BF29-102BA1B2A27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0-BB1F-446E-AD39-EF4B3FF02C66}"/>
                </c:ext>
              </c:extLst>
            </c:dLbl>
            <c:dLbl>
              <c:idx val="10"/>
              <c:layout>
                <c:manualLayout>
                  <c:x val="-8.1036100785300443E-3"/>
                  <c:y val="-5.0865895071534719E-3"/>
                </c:manualLayout>
              </c:layout>
              <c:tx>
                <c:rich>
                  <a:bodyPr/>
                  <a:lstStyle/>
                  <a:p>
                    <a:fld id="{0CFBFB5B-00AA-494A-AF75-68EFF473567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F-BB1F-446E-AD39-EF4B3FF02C66}"/>
                </c:ext>
              </c:extLst>
            </c:dLbl>
            <c:dLbl>
              <c:idx val="11"/>
              <c:layout>
                <c:manualLayout>
                  <c:x val="-7.0906588187138247E-3"/>
                  <c:y val="1.6955298357178446E-3"/>
                </c:manualLayout>
              </c:layout>
              <c:tx>
                <c:rich>
                  <a:bodyPr/>
                  <a:lstStyle/>
                  <a:p>
                    <a:fld id="{D8D1E0A6-21D2-49E0-83D1-49072C2C221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9-BB1F-446E-AD39-EF4B3FF02C66}"/>
                </c:ext>
              </c:extLst>
            </c:dLbl>
            <c:dLbl>
              <c:idx val="12"/>
              <c:layout>
                <c:manualLayout>
                  <c:x val="-5.0647562990812772E-3"/>
                  <c:y val="-1.6955298357178446E-3"/>
                </c:manualLayout>
              </c:layout>
              <c:tx>
                <c:rich>
                  <a:bodyPr/>
                  <a:lstStyle/>
                  <a:p>
                    <a:fld id="{2A151A1D-0DE2-4DD3-8C2E-CBB9B05D6A3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A-BB1F-446E-AD39-EF4B3FF02C66}"/>
                </c:ext>
              </c:extLst>
            </c:dLbl>
            <c:dLbl>
              <c:idx val="13"/>
              <c:layout>
                <c:manualLayout>
                  <c:x val="-8.1036100785300443E-3"/>
                  <c:y val="-1.2433741826284271E-16"/>
                </c:manualLayout>
              </c:layout>
              <c:tx>
                <c:rich>
                  <a:bodyPr/>
                  <a:lstStyle/>
                  <a:p>
                    <a:fld id="{AF7031BC-E8E0-4FC3-84CE-9A7571597A4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B-BB1F-446E-AD39-EF4B3FF02C66}"/>
                </c:ext>
              </c:extLst>
            </c:dLbl>
            <c:dLbl>
              <c:idx val="14"/>
              <c:layout>
                <c:manualLayout>
                  <c:x val="-5.0647562990812772E-3"/>
                  <c:y val="-6.7821193428715025E-3"/>
                </c:manualLayout>
              </c:layout>
              <c:tx>
                <c:rich>
                  <a:bodyPr/>
                  <a:lstStyle/>
                  <a:p>
                    <a:fld id="{89D7AFA3-4703-41D5-9B97-85C45C946A2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C-BB1F-446E-AD39-EF4B3FF02C66}"/>
                </c:ext>
              </c:extLst>
            </c:dLbl>
            <c:dLbl>
              <c:idx val="15"/>
              <c:layout>
                <c:manualLayout>
                  <c:x val="-8.1036100785300443E-3"/>
                  <c:y val="0"/>
                </c:manualLayout>
              </c:layout>
              <c:tx>
                <c:rich>
                  <a:bodyPr/>
                  <a:lstStyle/>
                  <a:p>
                    <a:fld id="{89715AD1-A1AA-4562-B721-9B04B0CC002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D-BB1F-446E-AD39-EF4B3FF02C66}"/>
                </c:ext>
              </c:extLst>
            </c:dLbl>
            <c:dLbl>
              <c:idx val="16"/>
              <c:layout>
                <c:manualLayout>
                  <c:x val="-6.0777075588975323E-3"/>
                  <c:y val="-1.6955298357179689E-3"/>
                </c:manualLayout>
              </c:layout>
              <c:tx>
                <c:rich>
                  <a:bodyPr/>
                  <a:lstStyle/>
                  <a:p>
                    <a:fld id="{BF874DC5-CE58-4BEF-B95D-C8B13B929FE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E-BB1F-446E-AD39-EF4B3FF02C66}"/>
                </c:ext>
              </c:extLst>
            </c:dLbl>
            <c:dLbl>
              <c:idx val="17"/>
              <c:tx>
                <c:rich>
                  <a:bodyPr/>
                  <a:lstStyle/>
                  <a:p>
                    <a:fld id="{9F268C09-C3AD-4E5C-BFB6-547B87124CA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F-BB1F-446E-AD39-EF4B3FF02C66}"/>
                </c:ext>
              </c:extLst>
            </c:dLbl>
            <c:dLbl>
              <c:idx val="18"/>
              <c:layout>
                <c:manualLayout>
                  <c:x val="-1.1142423978007951E-2"/>
                  <c:y val="-3.3910596714358137E-3"/>
                </c:manualLayout>
              </c:layout>
              <c:tx>
                <c:rich>
                  <a:bodyPr rot="-5400000" vert="horz" wrap="square" lIns="38100" tIns="19050" rIns="38100" bIns="19050" anchor="ctr">
                    <a:noAutofit/>
                  </a:bodyPr>
                  <a:lstStyle/>
                  <a:p>
                    <a:pPr>
                      <a:defRPr sz="800" b="0">
                        <a:solidFill>
                          <a:srgbClr val="002060"/>
                        </a:solidFill>
                      </a:defRPr>
                    </a:pPr>
                    <a:fld id="{5EED0998-EF6B-415B-B7B5-0854C8B9FFE3}" type="CELLRANGE">
                      <a:rPr lang="en-US"/>
                      <a:pPr>
                        <a:defRPr sz="800" b="0">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2.6625463744241129E-2"/>
                      <c:h val="1.4022031741386574E-2"/>
                    </c:manualLayout>
                  </c15:layout>
                  <c15:dlblFieldTable/>
                  <c15:showDataLabelsRange val="1"/>
                </c:ext>
                <c:ext xmlns:c16="http://schemas.microsoft.com/office/drawing/2014/chart" uri="{C3380CC4-5D6E-409C-BE32-E72D297353CC}">
                  <c16:uniqueId val="{00000070-BB1F-446E-AD39-EF4B3FF02C66}"/>
                </c:ext>
              </c:extLst>
            </c:dLbl>
            <c:dLbl>
              <c:idx val="19"/>
              <c:layout>
                <c:manualLayout>
                  <c:x val="-6.0777075588976069E-3"/>
                  <c:y val="1.6955298357178446E-3"/>
                </c:manualLayout>
              </c:layout>
              <c:tx>
                <c:rich>
                  <a:bodyPr/>
                  <a:lstStyle/>
                  <a:p>
                    <a:fld id="{2287A2F6-AC65-44FB-B02D-D43FCD7A1B7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1-BB1F-446E-AD39-EF4B3FF02C66}"/>
                </c:ext>
              </c:extLst>
            </c:dLbl>
            <c:dLbl>
              <c:idx val="20"/>
              <c:tx>
                <c:rich>
                  <a:bodyPr/>
                  <a:lstStyle/>
                  <a:p>
                    <a:fld id="{037FBCA8-5D7B-40D2-8697-9056670FD09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72-BB1F-446E-AD39-EF4B3FF02C66}"/>
                </c:ext>
              </c:extLst>
            </c:dLbl>
            <c:dLbl>
              <c:idx val="21"/>
              <c:tx>
                <c:rich>
                  <a:bodyPr/>
                  <a:lstStyle/>
                  <a:p>
                    <a:fld id="{3E53E36E-9B7A-42E2-AAA6-45580444682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73-BB1F-446E-AD39-EF4B3FF02C66}"/>
                </c:ext>
              </c:extLst>
            </c:dLbl>
            <c:dLbl>
              <c:idx val="22"/>
              <c:tx>
                <c:rich>
                  <a:bodyPr/>
                  <a:lstStyle/>
                  <a:p>
                    <a:fld id="{B4FF116C-B21D-44A9-B8B0-F43D58345ADD}"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74-BB1F-446E-AD39-EF4B3FF02C66}"/>
                </c:ext>
              </c:extLst>
            </c:dLbl>
            <c:dLbl>
              <c:idx val="23"/>
              <c:tx>
                <c:rich>
                  <a:bodyPr/>
                  <a:lstStyle/>
                  <a:p>
                    <a:fld id="{011F1D3E-6F93-4A7A-81E9-4581B56DB57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75-BB1F-446E-AD39-EF4B3FF02C66}"/>
                </c:ext>
              </c:extLst>
            </c:dLbl>
            <c:dLbl>
              <c:idx val="24"/>
              <c:layout>
                <c:manualLayout>
                  <c:x val="-8.1036100785301171E-3"/>
                  <c:y val="1.6955298357177824E-3"/>
                </c:manualLayout>
              </c:layout>
              <c:tx>
                <c:rich>
                  <a:bodyPr/>
                  <a:lstStyle/>
                  <a:p>
                    <a:fld id="{6DC10436-0051-458D-A7B5-F914E3C474A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7-BB1F-446E-AD39-EF4B3FF02C66}"/>
                </c:ext>
              </c:extLst>
            </c:dLbl>
            <c:dLbl>
              <c:idx val="25"/>
              <c:layout>
                <c:manualLayout>
                  <c:x val="-2.2284927715957692E-2"/>
                  <c:y val="1.6954630825746439E-3"/>
                </c:manualLayout>
              </c:layout>
              <c:tx>
                <c:rich>
                  <a:bodyPr rot="-5400000" vert="horz" wrap="square" lIns="38100" tIns="19050" rIns="38100" bIns="19050" anchor="ctr">
                    <a:noAutofit/>
                  </a:bodyPr>
                  <a:lstStyle/>
                  <a:p>
                    <a:pPr>
                      <a:defRPr sz="800" b="0">
                        <a:solidFill>
                          <a:srgbClr val="002060"/>
                        </a:solidFill>
                      </a:defRPr>
                    </a:pPr>
                    <a:fld id="{5261A9BB-4C69-4E28-84F1-7632F805FEF5}" type="CELLRANGE">
                      <a:rPr lang="en-US"/>
                      <a:pPr>
                        <a:defRPr sz="800" b="0">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3.8780878862036197E-2"/>
                      <c:h val="3.2408250474881856E-2"/>
                    </c:manualLayout>
                  </c15:layout>
                  <c15:dlblFieldTable/>
                  <c15:showDataLabelsRange val="1"/>
                </c:ext>
                <c:ext xmlns:c16="http://schemas.microsoft.com/office/drawing/2014/chart" uri="{C3380CC4-5D6E-409C-BE32-E72D297353CC}">
                  <c16:uniqueId val="{00000058-BB1F-446E-AD39-EF4B3FF02C66}"/>
                </c:ext>
              </c:extLst>
            </c:dLbl>
            <c:dLbl>
              <c:idx val="26"/>
              <c:layout>
                <c:manualLayout>
                  <c:x val="-1.012951259816248E-2"/>
                  <c:y val="-3.3910596714356893E-3"/>
                </c:manualLayout>
              </c:layout>
              <c:tx>
                <c:rich>
                  <a:bodyPr/>
                  <a:lstStyle/>
                  <a:p>
                    <a:fld id="{A7DB6995-BFCA-4A99-994E-D06386DE400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E-BB1F-446E-AD39-EF4B3FF02C66}"/>
                </c:ext>
              </c:extLst>
            </c:dLbl>
            <c:dLbl>
              <c:idx val="27"/>
              <c:layout>
                <c:manualLayout>
                  <c:x val="-8.1036100785301917E-3"/>
                  <c:y val="-3.3910596714357513E-3"/>
                </c:manualLayout>
              </c:layout>
              <c:tx>
                <c:rich>
                  <a:bodyPr/>
                  <a:lstStyle/>
                  <a:p>
                    <a:fld id="{C5E859EB-DD11-433A-97C7-48F2DE2C732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D-BB1F-446E-AD39-EF4B3FF02C66}"/>
                </c:ext>
              </c:extLst>
            </c:dLbl>
            <c:dLbl>
              <c:idx val="28"/>
              <c:layout>
                <c:manualLayout>
                  <c:x val="-4.0518050392650221E-3"/>
                  <c:y val="0"/>
                </c:manualLayout>
              </c:layout>
              <c:tx>
                <c:rich>
                  <a:bodyPr/>
                  <a:lstStyle/>
                  <a:p>
                    <a:fld id="{2BEA86E0-56E6-4F02-A356-27F39595FF9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6-BB1F-446E-AD39-EF4B3FF02C66}"/>
                </c:ext>
              </c:extLst>
            </c:dLbl>
            <c:dLbl>
              <c:idx val="29"/>
              <c:layout>
                <c:manualLayout>
                  <c:x val="-7.0906588187137883E-3"/>
                  <c:y val="1.6955298357177204E-3"/>
                </c:manualLayout>
              </c:layout>
              <c:tx>
                <c:rich>
                  <a:bodyPr/>
                  <a:lstStyle/>
                  <a:p>
                    <a:fld id="{EB9A874E-CCF7-4C08-A799-CBEB861CB4D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7-BB1F-446E-AD39-EF4B3FF02C66}"/>
                </c:ext>
              </c:extLst>
            </c:dLbl>
            <c:dLbl>
              <c:idx val="30"/>
              <c:layout>
                <c:manualLayout>
                  <c:x val="-6.0777075588975323E-3"/>
                  <c:y val="-3.3910596714356893E-3"/>
                </c:manualLayout>
              </c:layout>
              <c:tx>
                <c:rich>
                  <a:bodyPr/>
                  <a:lstStyle/>
                  <a:p>
                    <a:fld id="{52A94F5C-827A-41DA-B4F9-761F16D8BB6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8-BB1F-446E-AD39-EF4B3FF02C66}"/>
                </c:ext>
              </c:extLst>
            </c:dLbl>
            <c:dLbl>
              <c:idx val="31"/>
              <c:tx>
                <c:rich>
                  <a:bodyPr/>
                  <a:lstStyle/>
                  <a:p>
                    <a:fld id="{25E8CAC0-150A-4750-B33D-5DF7424407AD}"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76-BB1F-446E-AD39-EF4B3FF02C66}"/>
                </c:ext>
              </c:extLst>
            </c:dLbl>
            <c:dLbl>
              <c:idx val="32"/>
              <c:layout>
                <c:manualLayout>
                  <c:x val="-8.1036100785300443E-3"/>
                  <c:y val="3.391059671435658E-3"/>
                </c:manualLayout>
              </c:layout>
              <c:tx>
                <c:rich>
                  <a:bodyPr/>
                  <a:lstStyle/>
                  <a:p>
                    <a:fld id="{32E65411-274B-4E73-B55F-22F9EE33C56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7-BB1F-446E-AD39-EF4B3FF02C66}"/>
                </c:ext>
              </c:extLst>
            </c:dLbl>
            <c:dLbl>
              <c:idx val="33"/>
              <c:layout>
                <c:manualLayout>
                  <c:x val="-9.1165613383462994E-3"/>
                  <c:y val="0"/>
                </c:manualLayout>
              </c:layout>
              <c:tx>
                <c:rich>
                  <a:bodyPr/>
                  <a:lstStyle/>
                  <a:p>
                    <a:fld id="{B4193F45-9C87-4716-8A73-CD09AF37E98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8-BB1F-446E-AD39-EF4B3FF02C66}"/>
                </c:ext>
              </c:extLst>
            </c:dLbl>
            <c:dLbl>
              <c:idx val="34"/>
              <c:layout>
                <c:manualLayout>
                  <c:x val="-8.1036100785300443E-3"/>
                  <c:y val="-3.1084354565710677E-17"/>
                </c:manualLayout>
              </c:layout>
              <c:tx>
                <c:rich>
                  <a:bodyPr/>
                  <a:lstStyle/>
                  <a:p>
                    <a:fld id="{B563F6DF-3009-412F-87F8-18FBB40871F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9-BB1F-446E-AD39-EF4B3FF02C66}"/>
                </c:ext>
              </c:extLst>
            </c:dLbl>
            <c:dLbl>
              <c:idx val="35"/>
              <c:layout>
                <c:manualLayout>
                  <c:x val="-7.0906588187137883E-3"/>
                  <c:y val="0"/>
                </c:manualLayout>
              </c:layout>
              <c:tx>
                <c:rich>
                  <a:bodyPr/>
                  <a:lstStyle/>
                  <a:p>
                    <a:fld id="{4688C6A7-72FD-410D-AEC6-510714973FB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A-BB1F-446E-AD39-EF4B3FF02C66}"/>
                </c:ext>
              </c:extLst>
            </c:dLbl>
            <c:dLbl>
              <c:idx val="36"/>
              <c:layout>
                <c:manualLayout>
                  <c:x val="-9.1165613383462994E-3"/>
                  <c:y val="1.6955298357177824E-3"/>
                </c:manualLayout>
              </c:layout>
              <c:tx>
                <c:rich>
                  <a:bodyPr/>
                  <a:lstStyle/>
                  <a:p>
                    <a:fld id="{4DA211EE-1374-48EE-B8C8-6FE88AFF456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5-BB1F-446E-AD39-EF4B3FF02C66}"/>
                </c:ext>
              </c:extLst>
            </c:dLbl>
            <c:dLbl>
              <c:idx val="37"/>
              <c:layout>
                <c:manualLayout>
                  <c:x val="-8.1036100785300443E-3"/>
                  <c:y val="3.3910596714356272E-3"/>
                </c:manualLayout>
              </c:layout>
              <c:tx>
                <c:rich>
                  <a:bodyPr/>
                  <a:lstStyle/>
                  <a:p>
                    <a:fld id="{E97188DF-35F6-4E06-9624-27A54BDE740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4-BB1F-446E-AD39-EF4B3FF02C66}"/>
                </c:ext>
              </c:extLst>
            </c:dLbl>
            <c:dLbl>
              <c:idx val="38"/>
              <c:layout>
                <c:manualLayout>
                  <c:x val="-1.2155415117795065E-2"/>
                  <c:y val="-3.3910596714357513E-3"/>
                </c:manualLayout>
              </c:layout>
              <c:tx>
                <c:rich>
                  <a:bodyPr rot="-5400000" vert="horz" wrap="square" lIns="38100" tIns="19050" rIns="38100" bIns="19050" anchor="ctr">
                    <a:noAutofit/>
                  </a:bodyPr>
                  <a:lstStyle/>
                  <a:p>
                    <a:pPr>
                      <a:defRPr sz="800" b="0">
                        <a:solidFill>
                          <a:srgbClr val="002060"/>
                        </a:solidFill>
                      </a:defRPr>
                    </a:pPr>
                    <a:fld id="{B4A03DC7-1D2A-45AF-9B73-3C04F455E0E9}" type="CELLRANGE">
                      <a:rPr lang="en-US"/>
                      <a:pPr>
                        <a:defRPr sz="800" b="0">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2.365129551066868E-2"/>
                      <c:h val="2.7889765289506038E-2"/>
                    </c:manualLayout>
                  </c15:layout>
                  <c15:dlblFieldTable/>
                  <c15:showDataLabelsRange val="1"/>
                </c:ext>
                <c:ext xmlns:c16="http://schemas.microsoft.com/office/drawing/2014/chart" uri="{C3380CC4-5D6E-409C-BE32-E72D297353CC}">
                  <c16:uniqueId val="{00000063-BB1F-446E-AD39-EF4B3FF02C66}"/>
                </c:ext>
              </c:extLst>
            </c:dLbl>
            <c:dLbl>
              <c:idx val="39"/>
              <c:layout>
                <c:manualLayout>
                  <c:x val="-1.114246385797881E-2"/>
                  <c:y val="-1.6953963294316298E-3"/>
                </c:manualLayout>
              </c:layout>
              <c:tx>
                <c:rich>
                  <a:bodyPr/>
                  <a:lstStyle/>
                  <a:p>
                    <a:fld id="{07EC51C4-9C2D-458C-92CD-A7E4135786D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layout>
                    <c:manualLayout>
                      <c:w val="2.6625463744241133E-2"/>
                      <c:h val="2.9383532052990248E-2"/>
                    </c:manualLayout>
                  </c15:layout>
                  <c15:dlblFieldTable/>
                  <c15:showDataLabelsRange val="1"/>
                </c:ext>
                <c:ext xmlns:c16="http://schemas.microsoft.com/office/drawing/2014/chart" uri="{C3380CC4-5D6E-409C-BE32-E72D297353CC}">
                  <c16:uniqueId val="{00000062-BB1F-446E-AD39-EF4B3FF02C66}"/>
                </c:ext>
              </c:extLst>
            </c:dLbl>
            <c:spPr>
              <a:noFill/>
              <a:ln>
                <a:noFill/>
              </a:ln>
              <a:effectLst/>
            </c:spPr>
            <c:txPr>
              <a:bodyPr rot="-5400000" vert="horz" wrap="square" lIns="38100" tIns="19050" rIns="38100" bIns="19050" anchor="ctr">
                <a:spAutoFit/>
              </a:bodyPr>
              <a:lstStyle/>
              <a:p>
                <a:pPr>
                  <a:defRPr sz="800" b="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EDU25_G!$S$4:$BF$6</c:f>
              <c:multiLvlStrCache>
                <c:ptCount val="40"/>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pt idx="32">
                    <c:v>2016</c:v>
                  </c:pt>
                  <c:pt idx="33">
                    <c:v>2018</c:v>
                  </c:pt>
                  <c:pt idx="34">
                    <c:v>2020</c:v>
                  </c:pt>
                  <c:pt idx="35">
                    <c:v>2022</c:v>
                  </c:pt>
                  <c:pt idx="36">
                    <c:v>2016</c:v>
                  </c:pt>
                  <c:pt idx="37">
                    <c:v>2018</c:v>
                  </c:pt>
                  <c:pt idx="38">
                    <c:v>2020</c:v>
                  </c:pt>
                  <c:pt idx="39">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pt idx="24">
                    <c:v>En situación de pobreza </c:v>
                  </c:pt>
                  <c:pt idx="28">
                    <c:v>En situación de no pobreza </c:v>
                  </c:pt>
                  <c:pt idx="32">
                    <c:v>En situación de pobreza </c:v>
                  </c:pt>
                  <c:pt idx="36">
                    <c:v>En situación de no pobreza </c:v>
                  </c:pt>
                </c:lvl>
                <c:lvl>
                  <c:pt idx="0">
                    <c:v>3-19</c:v>
                  </c:pt>
                  <c:pt idx="8">
                    <c:v>20-34</c:v>
                  </c:pt>
                  <c:pt idx="16">
                    <c:v>35-49</c:v>
                  </c:pt>
                  <c:pt idx="24">
                    <c:v>50-64</c:v>
                  </c:pt>
                  <c:pt idx="32">
                    <c:v>65 o más</c:v>
                  </c:pt>
                </c:lvl>
              </c:multiLvlStrCache>
            </c:multiLvlStrRef>
          </c:cat>
          <c:val>
            <c:numRef>
              <c:f>(EDU25_D!$F$90:$I$90,EDU25_D!$F$96:$I$96,EDU25_D!$F$91:$I$91,EDU25_D!$F$97:$I$97,EDU25_D!$F$92:$I$92,EDU25_D!$F$98:$I$98,EDU25_D!$F$93:$I$93,EDU25_D!$F$99:$I$99,EDU25_D!$F$94:$I$94,EDU25_D!$F$100:$I$100)</c:f>
              <c:numCache>
                <c:formatCode>0.0</c:formatCode>
                <c:ptCount val="40"/>
                <c:pt idx="0">
                  <c:v>16.146996000000001</c:v>
                </c:pt>
                <c:pt idx="1">
                  <c:v>18.7694805</c:v>
                </c:pt>
                <c:pt idx="2">
                  <c:v>18.831246499999999</c:v>
                </c:pt>
                <c:pt idx="3">
                  <c:v>18.449759999999998</c:v>
                </c:pt>
                <c:pt idx="4">
                  <c:v>8.2911959999999993</c:v>
                </c:pt>
                <c:pt idx="5">
                  <c:v>9.947022350000001</c:v>
                </c:pt>
                <c:pt idx="6">
                  <c:v>9.8453816500000002</c:v>
                </c:pt>
                <c:pt idx="7">
                  <c:v>10.3766278</c:v>
                </c:pt>
                <c:pt idx="8">
                  <c:v>32.0039935</c:v>
                </c:pt>
                <c:pt idx="9">
                  <c:v>30.733493500000002</c:v>
                </c:pt>
                <c:pt idx="10">
                  <c:v>31.157371000000001</c:v>
                </c:pt>
                <c:pt idx="11">
                  <c:v>36.460700000000003</c:v>
                </c:pt>
                <c:pt idx="12">
                  <c:v>8.128153600000001</c:v>
                </c:pt>
                <c:pt idx="13">
                  <c:v>8.9867693499999994</c:v>
                </c:pt>
                <c:pt idx="14">
                  <c:v>10.416555150000001</c:v>
                </c:pt>
                <c:pt idx="15">
                  <c:v>13.802633</c:v>
                </c:pt>
                <c:pt idx="16">
                  <c:v>23.523617999999999</c:v>
                </c:pt>
                <c:pt idx="17">
                  <c:v>25.454132999999999</c:v>
                </c:pt>
                <c:pt idx="18">
                  <c:v>25.2831315</c:v>
                </c:pt>
                <c:pt idx="19">
                  <c:v>29.3666485</c:v>
                </c:pt>
                <c:pt idx="20">
                  <c:v>5.5510529499999999</c:v>
                </c:pt>
                <c:pt idx="21">
                  <c:v>6.6152256000000005</c:v>
                </c:pt>
                <c:pt idx="22">
                  <c:v>6.9309951000000005</c:v>
                </c:pt>
                <c:pt idx="23">
                  <c:v>8.4216304500000003</c:v>
                </c:pt>
                <c:pt idx="24">
                  <c:v>49.327368</c:v>
                </c:pt>
                <c:pt idx="25">
                  <c:v>45.227052</c:v>
                </c:pt>
                <c:pt idx="26">
                  <c:v>37.915146499999999</c:v>
                </c:pt>
                <c:pt idx="27">
                  <c:v>38.385269000000001</c:v>
                </c:pt>
                <c:pt idx="28">
                  <c:v>15.4768735</c:v>
                </c:pt>
                <c:pt idx="29">
                  <c:v>13.719217499999999</c:v>
                </c:pt>
                <c:pt idx="30">
                  <c:v>11.304339500000001</c:v>
                </c:pt>
                <c:pt idx="31">
                  <c:v>11.433266</c:v>
                </c:pt>
                <c:pt idx="32">
                  <c:v>83.039554500000008</c:v>
                </c:pt>
                <c:pt idx="33">
                  <c:v>79.712306999999996</c:v>
                </c:pt>
                <c:pt idx="34">
                  <c:v>76.325212999999991</c:v>
                </c:pt>
                <c:pt idx="35">
                  <c:v>76.084761</c:v>
                </c:pt>
                <c:pt idx="36">
                  <c:v>37.282173499999999</c:v>
                </c:pt>
                <c:pt idx="37">
                  <c:v>34.6748215</c:v>
                </c:pt>
                <c:pt idx="38">
                  <c:v>32.162226500000003</c:v>
                </c:pt>
                <c:pt idx="39">
                  <c:v>32.138416999999997</c:v>
                </c:pt>
              </c:numCache>
            </c:numRef>
          </c:val>
          <c:smooth val="0"/>
          <c:extLst>
            <c:ext xmlns:c15="http://schemas.microsoft.com/office/drawing/2012/chart" uri="{02D57815-91ED-43cb-92C2-25804820EDAC}">
              <c15:datalabelsRange>
                <c15:f>(EDU25_D!$E$24:$H$24,EDU25_D!$E$30:$H$30,EDU25_D!$E$25:$H$25,EDU25_D!$E$31:$H$31,EDU25_D!$E$26:$H$26,EDU25_D!$E$32:$H$32,EDU25_D!$E$27:$H$27,EDU25_D!$E$33:$H$33,EDU25_D!$E$28:$H$28,EDU25_D!$E$34:$H$34)</c15:f>
                <c15:dlblRangeCache>
                  <c:ptCount val="40"/>
                  <c:pt idx="0">
                    <c:v>-0.8</c:v>
                  </c:pt>
                  <c:pt idx="1">
                    <c:v>0.3</c:v>
                  </c:pt>
                  <c:pt idx="2">
                    <c:v>-2.4</c:v>
                  </c:pt>
                  <c:pt idx="3">
                    <c:v>-1.4</c:v>
                  </c:pt>
                  <c:pt idx="4">
                    <c:v>-1.3</c:v>
                  </c:pt>
                  <c:pt idx="5">
                    <c:v>-1.8</c:v>
                  </c:pt>
                  <c:pt idx="6">
                    <c:v>-2.5</c:v>
                  </c:pt>
                  <c:pt idx="7">
                    <c:v>-2.3</c:v>
                  </c:pt>
                  <c:pt idx="8">
                    <c:v>-4.5</c:v>
                  </c:pt>
                  <c:pt idx="9">
                    <c:v>-2.8</c:v>
                  </c:pt>
                  <c:pt idx="10">
                    <c:v>-4.3</c:v>
                  </c:pt>
                  <c:pt idx="11">
                    <c:v>-3.7</c:v>
                  </c:pt>
                  <c:pt idx="12">
                    <c:v>-2.0</c:v>
                  </c:pt>
                  <c:pt idx="13">
                    <c:v>-3.8</c:v>
                  </c:pt>
                  <c:pt idx="14">
                    <c:v>-3.1</c:v>
                  </c:pt>
                  <c:pt idx="15">
                    <c:v>-3.7</c:v>
                  </c:pt>
                  <c:pt idx="16">
                    <c:v>1.7</c:v>
                  </c:pt>
                  <c:pt idx="17">
                    <c:v>0.4</c:v>
                  </c:pt>
                  <c:pt idx="18">
                    <c:v>-0.6</c:v>
                  </c:pt>
                  <c:pt idx="19">
                    <c:v>-2.0</c:v>
                  </c:pt>
                  <c:pt idx="20">
                    <c:v>-0.8</c:v>
                  </c:pt>
                  <c:pt idx="21">
                    <c:v>-0.3</c:v>
                  </c:pt>
                  <c:pt idx="22">
                    <c:v>-1.2</c:v>
                  </c:pt>
                  <c:pt idx="23">
                    <c:v>-1.0</c:v>
                  </c:pt>
                  <c:pt idx="24">
                    <c:v>10.2</c:v>
                  </c:pt>
                  <c:pt idx="25">
                    <c:v>8.0</c:v>
                  </c:pt>
                  <c:pt idx="26">
                    <c:v>8.5</c:v>
                  </c:pt>
                  <c:pt idx="27">
                    <c:v>9.0</c:v>
                  </c:pt>
                  <c:pt idx="28">
                    <c:v>2.5</c:v>
                  </c:pt>
                  <c:pt idx="29">
                    <c:v>2.5</c:v>
                  </c:pt>
                  <c:pt idx="30">
                    <c:v>1.9</c:v>
                  </c:pt>
                  <c:pt idx="31">
                    <c:v>1.1</c:v>
                  </c:pt>
                  <c:pt idx="32">
                    <c:v>4.7</c:v>
                  </c:pt>
                  <c:pt idx="33">
                    <c:v>4.7</c:v>
                  </c:pt>
                  <c:pt idx="34">
                    <c:v>7.4</c:v>
                  </c:pt>
                  <c:pt idx="35">
                    <c:v>5.7</c:v>
                  </c:pt>
                  <c:pt idx="36">
                    <c:v>4.3</c:v>
                  </c:pt>
                  <c:pt idx="37">
                    <c:v>5.7</c:v>
                  </c:pt>
                  <c:pt idx="38">
                    <c:v>4.1</c:v>
                  </c:pt>
                  <c:pt idx="39">
                    <c:v>4.2</c:v>
                  </c:pt>
                </c15:dlblRangeCache>
              </c15:datalabelsRange>
            </c:ext>
            <c:ext xmlns:c16="http://schemas.microsoft.com/office/drawing/2014/chart" uri="{C3380CC4-5D6E-409C-BE32-E72D297353CC}">
              <c16:uniqueId val="{0000003F-54C4-4A92-AF67-BF0DA9E2D330}"/>
            </c:ext>
          </c:extLst>
        </c:ser>
        <c:dLbls>
          <c:dLblPos val="t"/>
          <c:showLegendKey val="0"/>
          <c:showVal val="1"/>
          <c:showCatName val="0"/>
          <c:showSerName val="0"/>
          <c:showPercent val="0"/>
          <c:showBubbleSize val="0"/>
        </c:dLbls>
        <c:hiLowLines>
          <c:spPr>
            <a:ln>
              <a:prstDash val="lg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rot="-5400000" vert="horz"/>
          <a:lstStyle/>
          <a:p>
            <a:pPr>
              <a:defRPr sz="1050">
                <a:solidFill>
                  <a:srgbClr val="002060"/>
                </a:solidFill>
              </a:defRPr>
            </a:pPr>
            <a:endParaRPr lang="es-MX"/>
          </a:p>
        </c:txPr>
        <c:crossAx val="443098792"/>
        <c:crosses val="autoZero"/>
        <c:auto val="1"/>
        <c:lblAlgn val="ctr"/>
        <c:lblOffset val="100"/>
        <c:noMultiLvlLbl val="0"/>
      </c:catAx>
      <c:valAx>
        <c:axId val="443098792"/>
        <c:scaling>
          <c:orientation val="minMax"/>
          <c:max val="90"/>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1.1699537676578063E-3"/>
              <c:y val="0.39460018439813477"/>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txPr>
          <a:bodyPr/>
          <a:lstStyle/>
          <a:p>
            <a:pPr>
              <a:defRPr>
                <a:solidFill>
                  <a:schemeClr val="bg1"/>
                </a:solidFill>
              </a:defRPr>
            </a:pPr>
            <a:endParaRPr lang="es-MX"/>
          </a:p>
        </c:txPr>
      </c:legendEntry>
      <c:layout>
        <c:manualLayout>
          <c:xMode val="edge"/>
          <c:yMode val="edge"/>
          <c:x val="0.80230214310177794"/>
          <c:y val="6.7038990356371994E-2"/>
          <c:w val="0.17439997792244813"/>
          <c:h val="6.116423210714262E-2"/>
        </c:manualLayout>
      </c:layout>
      <c:overlay val="0"/>
    </c:legend>
    <c:plotVisOnly val="1"/>
    <c:dispBlanksAs val="gap"/>
    <c:showDLblsOverMax val="0"/>
  </c:chart>
  <c:spPr>
    <a:solidFill>
      <a:schemeClr val="bg1">
        <a:lumMod val="95000"/>
      </a:schemeClr>
    </a:solidFill>
    <a:ln>
      <a:solidFill>
        <a:sysClr val="windowText" lastClr="000000"/>
      </a:solidFill>
    </a:ln>
  </c:spPr>
  <c:txPr>
    <a:bodyPr/>
    <a:lstStyle/>
    <a:p>
      <a:pPr>
        <a:defRPr sz="1000">
          <a:latin typeface="Trebuchet MS" pitchFamily="34" charset="0"/>
        </a:defRPr>
      </a:pPr>
      <a:endParaRPr lang="es-MX"/>
    </a:p>
  </c:txPr>
  <c:printSettings>
    <c:headerFooter/>
    <c:pageMargins b="0.75" l="0.7" r="0.7" t="0.75" header="0.3" footer="0.3"/>
    <c:pageSetup/>
  </c:printSettings>
  <c:userShapes r:id="rId2"/>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048567099844231E-2"/>
          <c:y val="0.16077310905779513"/>
          <c:w val="0.93378341354804906"/>
          <c:h val="0.68572765741935682"/>
        </c:manualLayout>
      </c:layout>
      <c:lineChart>
        <c:grouping val="standard"/>
        <c:varyColors val="0"/>
        <c:ser>
          <c:idx val="10"/>
          <c:order val="4"/>
          <c:tx>
            <c:v>Mujeres de 65 o más </c:v>
          </c:tx>
          <c:spPr>
            <a:ln w="9525">
              <a:solidFill>
                <a:srgbClr val="FF4BFF"/>
              </a:solidFill>
              <a:prstDash val="dash"/>
            </a:ln>
          </c:spPr>
          <c:marker>
            <c:symbol val="triangle"/>
            <c:size val="9"/>
            <c:spPr>
              <a:solidFill>
                <a:srgbClr val="FF4BFF"/>
              </a:solidFill>
              <a:ln w="9525">
                <a:solidFill>
                  <a:srgbClr val="FF4BFF"/>
                </a:solidFill>
                <a:prstDash val="dash"/>
              </a:ln>
            </c:spPr>
          </c:marker>
          <c:dPt>
            <c:idx val="4"/>
            <c:marker>
              <c:spPr>
                <a:solidFill>
                  <a:srgbClr val="FF4BFF"/>
                </a:solidFill>
                <a:ln w="9525">
                  <a:noFill/>
                  <a:prstDash val="dash"/>
                </a:ln>
              </c:spPr>
            </c:marker>
            <c:bubble3D val="0"/>
            <c:spPr>
              <a:ln w="9525">
                <a:noFill/>
                <a:prstDash val="dash"/>
              </a:ln>
            </c:spPr>
            <c:extLst>
              <c:ext xmlns:c16="http://schemas.microsoft.com/office/drawing/2014/chart" uri="{C3380CC4-5D6E-409C-BE32-E72D297353CC}">
                <c16:uniqueId val="{0000001D-DF06-40DE-8464-304AF293059B}"/>
              </c:ext>
            </c:extLst>
          </c:dPt>
          <c:dLbls>
            <c:spPr>
              <a:noFill/>
              <a:ln>
                <a:noFill/>
              </a:ln>
              <a:effectLst/>
            </c:spPr>
            <c:txPr>
              <a:bodyPr wrap="square" lIns="38100" tIns="19050" rIns="38100" bIns="19050" anchor="ctr">
                <a:spAutoFit/>
              </a:bodyPr>
              <a:lstStyle/>
              <a:p>
                <a:pPr>
                  <a:defRPr sz="1100" b="0">
                    <a:solidFill>
                      <a:schemeClr val="tx1"/>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EDU25_G!$R$166:$X$167</c:f>
              <c:multiLvlStrCache>
                <c:ptCount val="7"/>
                <c:lvl>
                  <c:pt idx="0">
                    <c:v>2018</c:v>
                  </c:pt>
                  <c:pt idx="1">
                    <c:v>2020</c:v>
                  </c:pt>
                  <c:pt idx="2">
                    <c:v>2022</c:v>
                  </c:pt>
                  <c:pt idx="3">
                    <c:v>2016</c:v>
                  </c:pt>
                  <c:pt idx="4">
                    <c:v>2018</c:v>
                  </c:pt>
                  <c:pt idx="5">
                    <c:v>2020</c:v>
                  </c:pt>
                  <c:pt idx="6">
                    <c:v>2022</c:v>
                  </c:pt>
                </c:lvl>
                <c:lvl>
                  <c:pt idx="3">
                    <c:v>Situación de no pobreza </c:v>
                  </c:pt>
                </c:lvl>
              </c:multiLvlStrCache>
              <c:extLst xmlns:c15="http://schemas.microsoft.com/office/drawing/2012/chart"/>
            </c:multiLvlStrRef>
          </c:cat>
          <c:val>
            <c:numRef>
              <c:f>(EDU25_D!$G$54,EDU25_D!$J$54,EDU25_D!$M$54,EDU25_D!$P$54,EDU25_D!$G$60,EDU25_D!$J$60,EDU25_D!$M$60,EDU25_D!$P$60)</c:f>
              <c:numCache>
                <c:formatCode>0.0</c:formatCode>
                <c:ptCount val="8"/>
                <c:pt idx="0">
                  <c:v>85.368727000000007</c:v>
                </c:pt>
                <c:pt idx="1">
                  <c:v>82.050259999999994</c:v>
                </c:pt>
                <c:pt idx="2">
                  <c:v>80.032482999999999</c:v>
                </c:pt>
                <c:pt idx="3">
                  <c:v>78.931219999999996</c:v>
                </c:pt>
                <c:pt idx="4">
                  <c:v>39.447935000000001</c:v>
                </c:pt>
                <c:pt idx="5">
                  <c:v>37.521171000000002</c:v>
                </c:pt>
                <c:pt idx="6">
                  <c:v>34.198324</c:v>
                </c:pt>
                <c:pt idx="7">
                  <c:v>34.244284999999998</c:v>
                </c:pt>
              </c:numCache>
              <c:extLst xmlns:c15="http://schemas.microsoft.com/office/drawing/2012/chart"/>
            </c:numRef>
          </c:val>
          <c:smooth val="0"/>
          <c:extLst>
            <c:ext xmlns:c16="http://schemas.microsoft.com/office/drawing/2014/chart" uri="{C3380CC4-5D6E-409C-BE32-E72D297353CC}">
              <c16:uniqueId val="{0000001E-DF06-40DE-8464-304AF293059B}"/>
            </c:ext>
          </c:extLst>
        </c:ser>
        <c:ser>
          <c:idx val="7"/>
          <c:order val="9"/>
          <c:tx>
            <c:v>Hombres de 65 o más </c:v>
          </c:tx>
          <c:spPr>
            <a:ln w="12700">
              <a:solidFill>
                <a:srgbClr val="92D050"/>
              </a:solidFill>
              <a:prstDash val="dash"/>
            </a:ln>
          </c:spPr>
          <c:marker>
            <c:symbol val="triangle"/>
            <c:size val="9"/>
            <c:spPr>
              <a:solidFill>
                <a:srgbClr val="92D050"/>
              </a:solidFill>
              <a:ln w="12700">
                <a:solidFill>
                  <a:srgbClr val="92D050"/>
                </a:solidFill>
                <a:prstDash val="dash"/>
              </a:ln>
            </c:spPr>
          </c:marker>
          <c:dPt>
            <c:idx val="4"/>
            <c:marker>
              <c:spPr>
                <a:solidFill>
                  <a:srgbClr val="92D050"/>
                </a:solidFill>
                <a:ln w="12700">
                  <a:noFill/>
                  <a:prstDash val="dash"/>
                </a:ln>
              </c:spPr>
            </c:marker>
            <c:bubble3D val="0"/>
            <c:spPr>
              <a:ln w="12700">
                <a:noFill/>
                <a:prstDash val="dash"/>
              </a:ln>
            </c:spPr>
            <c:extLst>
              <c:ext xmlns:c16="http://schemas.microsoft.com/office/drawing/2014/chart" uri="{C3380CC4-5D6E-409C-BE32-E72D297353CC}">
                <c16:uniqueId val="{00000029-DF06-40DE-8464-304AF293059B}"/>
              </c:ext>
            </c:extLst>
          </c:dPt>
          <c:dLbls>
            <c:spPr>
              <a:noFill/>
              <a:ln>
                <a:noFill/>
              </a:ln>
              <a:effectLst/>
            </c:spPr>
            <c:txPr>
              <a:bodyPr wrap="square" lIns="38100" tIns="19050" rIns="38100" bIns="19050" anchor="ctr">
                <a:spAutoFit/>
              </a:bodyPr>
              <a:lstStyle/>
              <a:p>
                <a:pPr>
                  <a:defRPr sz="1100" b="0">
                    <a:solidFill>
                      <a:schemeClr val="tx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EDU25_G!$R$166:$X$167</c:f>
              <c:multiLvlStrCache>
                <c:ptCount val="7"/>
                <c:lvl>
                  <c:pt idx="0">
                    <c:v>2018</c:v>
                  </c:pt>
                  <c:pt idx="1">
                    <c:v>2020</c:v>
                  </c:pt>
                  <c:pt idx="2">
                    <c:v>2022</c:v>
                  </c:pt>
                  <c:pt idx="3">
                    <c:v>2016</c:v>
                  </c:pt>
                  <c:pt idx="4">
                    <c:v>2018</c:v>
                  </c:pt>
                  <c:pt idx="5">
                    <c:v>2020</c:v>
                  </c:pt>
                  <c:pt idx="6">
                    <c:v>2022</c:v>
                  </c:pt>
                </c:lvl>
                <c:lvl>
                  <c:pt idx="3">
                    <c:v>Situación de no pobreza </c:v>
                  </c:pt>
                </c:lvl>
              </c:multiLvlStrCache>
              <c:extLst xmlns:c15="http://schemas.microsoft.com/office/drawing/2012/chart"/>
            </c:multiLvlStrRef>
          </c:cat>
          <c:val>
            <c:numRef>
              <c:f>(EDU25_D!$F$54,EDU25_D!$I$54,EDU25_D!$L$54,EDU25_D!$O$54,EDU25_D!$F$60,EDU25_D!$I$60,EDU25_D!$L$60,EDU25_D!$O$60)</c:f>
              <c:numCache>
                <c:formatCode>0.0</c:formatCode>
                <c:ptCount val="8"/>
                <c:pt idx="0">
                  <c:v>80.710381999999996</c:v>
                </c:pt>
                <c:pt idx="1">
                  <c:v>77.374353999999997</c:v>
                </c:pt>
                <c:pt idx="2">
                  <c:v>72.617942999999997</c:v>
                </c:pt>
                <c:pt idx="3">
                  <c:v>73.238302000000004</c:v>
                </c:pt>
                <c:pt idx="4">
                  <c:v>35.116411999999997</c:v>
                </c:pt>
                <c:pt idx="5">
                  <c:v>31.828472000000001</c:v>
                </c:pt>
                <c:pt idx="6">
                  <c:v>30.126128999999999</c:v>
                </c:pt>
                <c:pt idx="7">
                  <c:v>30.032548999999999</c:v>
                </c:pt>
              </c:numCache>
              <c:extLst xmlns:c15="http://schemas.microsoft.com/office/drawing/2012/chart"/>
            </c:numRef>
          </c:val>
          <c:smooth val="0"/>
          <c:extLst>
            <c:ext xmlns:c16="http://schemas.microsoft.com/office/drawing/2014/chart" uri="{C3380CC4-5D6E-409C-BE32-E72D297353CC}">
              <c16:uniqueId val="{0000002A-DF06-40DE-8464-304AF293059B}"/>
            </c:ext>
          </c:extLst>
        </c:ser>
        <c:ser>
          <c:idx val="8"/>
          <c:order val="10"/>
          <c:tx>
            <c:v>Brecha1</c:v>
          </c:tx>
          <c:spPr>
            <a:ln>
              <a:noFill/>
            </a:ln>
          </c:spPr>
          <c:marker>
            <c:spPr>
              <a:noFill/>
              <a:ln>
                <a:noFill/>
              </a:ln>
            </c:spPr>
          </c:marker>
          <c:dLbls>
            <c:dLbl>
              <c:idx val="0"/>
              <c:tx>
                <c:rich>
                  <a:bodyPr/>
                  <a:lstStyle/>
                  <a:p>
                    <a:fld id="{3ED3FC26-00E1-4024-A98B-2EE3CD6D1D7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DF06-40DE-8464-304AF293059B}"/>
                </c:ext>
              </c:extLst>
            </c:dLbl>
            <c:dLbl>
              <c:idx val="1"/>
              <c:tx>
                <c:rich>
                  <a:bodyPr/>
                  <a:lstStyle/>
                  <a:p>
                    <a:fld id="{FC261A81-2642-4799-A1D9-0B9CA4FEA25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DF06-40DE-8464-304AF293059B}"/>
                </c:ext>
              </c:extLst>
            </c:dLbl>
            <c:dLbl>
              <c:idx val="2"/>
              <c:tx>
                <c:rich>
                  <a:bodyPr/>
                  <a:lstStyle/>
                  <a:p>
                    <a:fld id="{7B8B22C6-8A75-43D7-8892-6EE607C6536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DF06-40DE-8464-304AF293059B}"/>
                </c:ext>
              </c:extLst>
            </c:dLbl>
            <c:dLbl>
              <c:idx val="3"/>
              <c:tx>
                <c:rich>
                  <a:bodyPr/>
                  <a:lstStyle/>
                  <a:p>
                    <a:fld id="{C91A0058-7648-46AF-9E53-55A2E89D5DD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DF06-40DE-8464-304AF293059B}"/>
                </c:ext>
              </c:extLst>
            </c:dLbl>
            <c:dLbl>
              <c:idx val="4"/>
              <c:tx>
                <c:rich>
                  <a:bodyPr/>
                  <a:lstStyle/>
                  <a:p>
                    <a:fld id="{FC9FC982-F6E5-4FC3-BF86-ED12E51E1903}"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DF06-40DE-8464-304AF293059B}"/>
                </c:ext>
              </c:extLst>
            </c:dLbl>
            <c:dLbl>
              <c:idx val="5"/>
              <c:tx>
                <c:rich>
                  <a:bodyPr/>
                  <a:lstStyle/>
                  <a:p>
                    <a:fld id="{8DFD3F03-ADE4-4CA5-BCBC-1DDCDC2D5EA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DF06-40DE-8464-304AF293059B}"/>
                </c:ext>
              </c:extLst>
            </c:dLbl>
            <c:dLbl>
              <c:idx val="6"/>
              <c:tx>
                <c:rich>
                  <a:bodyPr/>
                  <a:lstStyle/>
                  <a:p>
                    <a:fld id="{B83B22FD-5FEE-4658-85A3-9E3208513D87}"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DF06-40DE-8464-304AF293059B}"/>
                </c:ext>
              </c:extLst>
            </c:dLbl>
            <c:dLbl>
              <c:idx val="7"/>
              <c:tx>
                <c:rich>
                  <a:bodyPr/>
                  <a:lstStyle/>
                  <a:p>
                    <a:fld id="{DDE9EB01-DA69-4C1F-BC20-43F3085AD21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DF06-40DE-8464-304AF293059B}"/>
                </c:ext>
              </c:extLst>
            </c:dLbl>
            <c:spPr>
              <a:noFill/>
              <a:ln>
                <a:noFill/>
              </a:ln>
              <a:effectLst/>
            </c:spPr>
            <c:txPr>
              <a:bodyPr rot="-5400000" vert="horz" wrap="square" lIns="38100" tIns="19050" rIns="38100" bIns="19050" anchor="ctr" anchorCtr="0">
                <a:spAutoFit/>
              </a:bodyPr>
              <a:lstStyle/>
              <a:p>
                <a:pPr algn="ctr">
                  <a:defRPr sz="1200"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EDU25_G!$R$166:$X$167</c:f>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f>(EDU25_D!$F$94:$I$94,EDU25_D!$F$100:$I$100)</c:f>
              <c:numCache>
                <c:formatCode>0.0</c:formatCode>
                <c:ptCount val="8"/>
                <c:pt idx="0">
                  <c:v>83.039554500000008</c:v>
                </c:pt>
                <c:pt idx="1">
                  <c:v>79.712306999999996</c:v>
                </c:pt>
                <c:pt idx="2">
                  <c:v>76.325212999999991</c:v>
                </c:pt>
                <c:pt idx="3">
                  <c:v>76.084761</c:v>
                </c:pt>
                <c:pt idx="4">
                  <c:v>37.282173499999999</c:v>
                </c:pt>
                <c:pt idx="5">
                  <c:v>34.6748215</c:v>
                </c:pt>
                <c:pt idx="6">
                  <c:v>32.162226500000003</c:v>
                </c:pt>
                <c:pt idx="7">
                  <c:v>32.138416999999997</c:v>
                </c:pt>
              </c:numCache>
            </c:numRef>
          </c:val>
          <c:smooth val="0"/>
          <c:extLst>
            <c:ext xmlns:c15="http://schemas.microsoft.com/office/drawing/2012/chart" uri="{02D57815-91ED-43cb-92C2-25804820EDAC}">
              <c15:datalabelsRange>
                <c15:f>(EDU25_D!$E$28:$H$28,EDU25_D!$E$34:$H$34)</c15:f>
                <c15:dlblRangeCache>
                  <c:ptCount val="8"/>
                  <c:pt idx="0">
                    <c:v>4.7</c:v>
                  </c:pt>
                  <c:pt idx="1">
                    <c:v>4.7</c:v>
                  </c:pt>
                  <c:pt idx="2">
                    <c:v>7.4</c:v>
                  </c:pt>
                  <c:pt idx="3">
                    <c:v>5.7</c:v>
                  </c:pt>
                  <c:pt idx="4">
                    <c:v>4.3</c:v>
                  </c:pt>
                  <c:pt idx="5">
                    <c:v>5.7</c:v>
                  </c:pt>
                  <c:pt idx="6">
                    <c:v>4.1</c:v>
                  </c:pt>
                  <c:pt idx="7">
                    <c:v>4.2</c:v>
                  </c:pt>
                </c15:dlblRangeCache>
              </c15:datalabelsRange>
            </c:ext>
            <c:ext xmlns:c16="http://schemas.microsoft.com/office/drawing/2014/chart" uri="{C3380CC4-5D6E-409C-BE32-E72D297353CC}">
              <c16:uniqueId val="{0000000F-DF06-40DE-8464-304AF293059B}"/>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ext xmlns:c15="http://schemas.microsoft.com/office/drawing/2012/chart" uri="{02D57815-91ED-43cb-92C2-25804820EDAC}">
            <c15:filteredLineSeries>
              <c15:ser>
                <c:idx val="0"/>
                <c:order val="0"/>
                <c:tx>
                  <c:v>Mujeres de 3 a 19</c:v>
                </c:tx>
                <c:spPr>
                  <a:ln w="12700">
                    <a:solidFill>
                      <a:srgbClr val="7030A0"/>
                    </a:solidFill>
                    <a:prstDash val="dash"/>
                  </a:ln>
                </c:spPr>
                <c:marker>
                  <c:symbol val="circle"/>
                  <c:size val="8"/>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11-DF06-40DE-8464-304AF293059B}"/>
                    </c:ext>
                  </c:extLst>
                </c:dPt>
                <c:dPt>
                  <c:idx val="4"/>
                  <c:bubble3D val="0"/>
                  <c:spPr>
                    <a:ln w="12700">
                      <a:noFill/>
                      <a:prstDash val="dash"/>
                    </a:ln>
                  </c:spPr>
                  <c:extLst>
                    <c:ext xmlns:c16="http://schemas.microsoft.com/office/drawing/2014/chart" uri="{C3380CC4-5D6E-409C-BE32-E72D297353CC}">
                      <c16:uniqueId val="{00000013-DF06-40DE-8464-304AF293059B}"/>
                    </c:ext>
                  </c:extLst>
                </c:dPt>
                <c:dLbls>
                  <c:spPr>
                    <a:noFill/>
                    <a:ln>
                      <a:noFill/>
                    </a:ln>
                    <a:effectLst/>
                  </c:spPr>
                  <c:txPr>
                    <a:bodyPr wrap="square" lIns="38100" tIns="19050" rIns="38100" bIns="19050" anchor="ctr">
                      <a:spAutoFit/>
                    </a:bodyPr>
                    <a:lstStyle/>
                    <a:p>
                      <a:pPr>
                        <a:defRPr sz="1100">
                          <a:solidFill>
                            <a:srgbClr val="7030A0"/>
                          </a:solidFill>
                        </a:defRPr>
                      </a:pPr>
                      <a:endParaRPr lang="es-MX"/>
                    </a:p>
                  </c:txPr>
                  <c:dLblPos val="b"/>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c:ext uri="{02D57815-91ED-43cb-92C2-25804820EDAC}">
                        <c15:formulaRef>
                          <c15:sqref>(EDU25_D!$G$50,EDU25_D!$J$50,EDU25_D!$M$50,EDU25_D!$P$50,EDU25_D!$G$56,EDU25_D!$J$56,EDU25_D!$M$56,EDU25_D!$P$56)</c15:sqref>
                        </c15:formulaRef>
                      </c:ext>
                    </c:extLst>
                    <c:numCache>
                      <c:formatCode>0.0</c:formatCode>
                      <c:ptCount val="8"/>
                      <c:pt idx="0">
                        <c:v>15.729283000000001</c:v>
                      </c:pt>
                      <c:pt idx="1">
                        <c:v>18.944075999999999</c:v>
                      </c:pt>
                      <c:pt idx="2">
                        <c:v>17.640402999999999</c:v>
                      </c:pt>
                      <c:pt idx="3">
                        <c:v>17.741164999999999</c:v>
                      </c:pt>
                      <c:pt idx="4">
                        <c:v>7.6657814000000002</c:v>
                      </c:pt>
                      <c:pt idx="5">
                        <c:v>9.0646196999999997</c:v>
                      </c:pt>
                      <c:pt idx="6">
                        <c:v>8.5941822999999999</c:v>
                      </c:pt>
                      <c:pt idx="7">
                        <c:v>9.2056366000000001</c:v>
                      </c:pt>
                    </c:numCache>
                  </c:numRef>
                </c:val>
                <c:smooth val="0"/>
                <c:extLst>
                  <c:ext xmlns:c16="http://schemas.microsoft.com/office/drawing/2014/chart" uri="{C3380CC4-5D6E-409C-BE32-E72D297353CC}">
                    <c16:uniqueId val="{00000014-DF06-40DE-8464-304AF293059B}"/>
                  </c:ext>
                </c:extLst>
              </c15:ser>
            </c15:filteredLineSeries>
            <c15:filteredLineSeries>
              <c15:ser>
                <c:idx val="1"/>
                <c:order val="1"/>
                <c:tx>
                  <c:v>Mujeres de 20 a 34</c:v>
                </c:tx>
                <c:spPr>
                  <a:ln w="12700">
                    <a:solidFill>
                      <a:srgbClr val="BBA1CB"/>
                    </a:solidFill>
                    <a:prstDash val="lgDashDot"/>
                  </a:ln>
                </c:spPr>
                <c:marker>
                  <c:symbol val="triangle"/>
                  <c:size val="10"/>
                  <c:spPr>
                    <a:solidFill>
                      <a:srgbClr val="8064A2">
                        <a:lumMod val="60000"/>
                        <a:lumOff val="40000"/>
                      </a:srgbClr>
                    </a:solidFill>
                    <a:ln>
                      <a:solidFill>
                        <a:srgbClr val="BBA1CB"/>
                      </a:solidFill>
                      <a:prstDash val="lgDashDot"/>
                    </a:ln>
                  </c:spPr>
                </c:marker>
                <c:dPt>
                  <c:idx val="3"/>
                  <c:bubble3D val="0"/>
                  <c:extLst xmlns:c15="http://schemas.microsoft.com/office/drawing/2012/chart">
                    <c:ext xmlns:c16="http://schemas.microsoft.com/office/drawing/2014/chart" uri="{C3380CC4-5D6E-409C-BE32-E72D297353CC}">
                      <c16:uniqueId val="{00000015-DF06-40DE-8464-304AF293059B}"/>
                    </c:ext>
                  </c:extLst>
                </c:dPt>
                <c:dPt>
                  <c:idx val="4"/>
                  <c:marker>
                    <c:spPr>
                      <a:solidFill>
                        <a:srgbClr val="8064A2">
                          <a:lumMod val="60000"/>
                          <a:lumOff val="40000"/>
                        </a:srgbClr>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17-DF06-40DE-8464-304AF293059B}"/>
                    </c:ext>
                  </c:extLst>
                </c:dPt>
                <c:dLbls>
                  <c:spPr>
                    <a:noFill/>
                    <a:ln>
                      <a:noFill/>
                    </a:ln>
                    <a:effectLst/>
                  </c:spPr>
                  <c:txPr>
                    <a:bodyPr wrap="square" lIns="38100" tIns="19050" rIns="38100" bIns="19050" anchor="ctr">
                      <a:spAutoFit/>
                    </a:bodyPr>
                    <a:lstStyle/>
                    <a:p>
                      <a:pPr>
                        <a:defRPr sz="1050">
                          <a:solidFill>
                            <a:schemeClr val="accent4">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(EDU25_D!$G$51,EDU25_D!$J$51,EDU25_D!$M$51,EDU25_D!$P$51,EDU25_D!$G$57,EDU25_D!$J$57,EDU25_D!$M$57,EDU25_D!$P$57)</c15:sqref>
                        </c15:formulaRef>
                      </c:ext>
                    </c:extLst>
                    <c:numCache>
                      <c:formatCode>0.0</c:formatCode>
                      <c:ptCount val="8"/>
                      <c:pt idx="0">
                        <c:v>29.773486999999999</c:v>
                      </c:pt>
                      <c:pt idx="1">
                        <c:v>29.324549999999999</c:v>
                      </c:pt>
                      <c:pt idx="2">
                        <c:v>29.007449000000001</c:v>
                      </c:pt>
                      <c:pt idx="3">
                        <c:v>34.631129999999999</c:v>
                      </c:pt>
                      <c:pt idx="4">
                        <c:v>7.1266353000000002</c:v>
                      </c:pt>
                      <c:pt idx="5">
                        <c:v>7.0919996999999997</c:v>
                      </c:pt>
                      <c:pt idx="6">
                        <c:v>8.8671092999999992</c:v>
                      </c:pt>
                      <c:pt idx="7">
                        <c:v>11.975597</c:v>
                      </c:pt>
                    </c:numCache>
                  </c:numRef>
                </c:val>
                <c:smooth val="0"/>
                <c:extLst xmlns:c15="http://schemas.microsoft.com/office/drawing/2012/chart">
                  <c:ext xmlns:c16="http://schemas.microsoft.com/office/drawing/2014/chart" uri="{C3380CC4-5D6E-409C-BE32-E72D297353CC}">
                    <c16:uniqueId val="{00000018-DF06-40DE-8464-304AF293059B}"/>
                  </c:ext>
                </c:extLst>
              </c15:ser>
            </c15:filteredLineSeries>
            <c15:filteredLineSeries>
              <c15:ser>
                <c:idx val="3"/>
                <c:order val="2"/>
                <c:tx>
                  <c:v>Mujeres de 35 a 49</c:v>
                </c:tx>
                <c:spPr>
                  <a:ln w="6350">
                    <a:solidFill>
                      <a:srgbClr val="CB6BF1"/>
                    </a:solidFill>
                    <a:prstDash val="dashDot"/>
                  </a:ln>
                </c:spPr>
                <c:marker>
                  <c:symbol val="star"/>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dashDot"/>
                    </a:ln>
                  </c:spPr>
                  <c:extLst xmlns:c15="http://schemas.microsoft.com/office/drawing/2012/chart">
                    <c:ext xmlns:c16="http://schemas.microsoft.com/office/drawing/2014/chart" uri="{C3380CC4-5D6E-409C-BE32-E72D297353CC}">
                      <c16:uniqueId val="{0000001A-DF06-40DE-8464-304AF293059B}"/>
                    </c:ext>
                  </c:extLst>
                </c:dPt>
                <c:dLbls>
                  <c:spPr>
                    <a:noFill/>
                    <a:ln>
                      <a:noFill/>
                    </a:ln>
                    <a:effectLst/>
                  </c:spPr>
                  <c:txPr>
                    <a:bodyPr wrap="square" lIns="38100" tIns="19050" rIns="38100" bIns="19050" anchor="ctr">
                      <a:spAutoFit/>
                    </a:bodyPr>
                    <a:lstStyle/>
                    <a:p>
                      <a:pPr>
                        <a:defRPr b="1">
                          <a:solidFill>
                            <a:srgbClr val="CB6BF1"/>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(EDU25_D!$G$52,EDU25_D!$J$52,EDU25_D!$M$52,EDU25_D!$P$52,EDU25_D!$G$58,EDU25_D!$J$58,EDU25_D!$M$58,EDU25_D!$P$58)</c15:sqref>
                        </c15:formulaRef>
                      </c:ext>
                    </c:extLst>
                    <c:numCache>
                      <c:formatCode>0.0</c:formatCode>
                      <c:ptCount val="8"/>
                      <c:pt idx="0">
                        <c:v>24.376607</c:v>
                      </c:pt>
                      <c:pt idx="1">
                        <c:v>25.633575</c:v>
                      </c:pt>
                      <c:pt idx="2">
                        <c:v>24.976787999999999</c:v>
                      </c:pt>
                      <c:pt idx="3">
                        <c:v>28.372914000000002</c:v>
                      </c:pt>
                      <c:pt idx="4">
                        <c:v>5.1401889000000001</c:v>
                      </c:pt>
                      <c:pt idx="5">
                        <c:v>6.4708040000000002</c:v>
                      </c:pt>
                      <c:pt idx="6">
                        <c:v>6.3308301</c:v>
                      </c:pt>
                      <c:pt idx="7">
                        <c:v>7.9380913</c:v>
                      </c:pt>
                    </c:numCache>
                  </c:numRef>
                </c:val>
                <c:smooth val="0"/>
                <c:extLst xmlns:c15="http://schemas.microsoft.com/office/drawing/2012/chart">
                  <c:ext xmlns:c16="http://schemas.microsoft.com/office/drawing/2014/chart" uri="{C3380CC4-5D6E-409C-BE32-E72D297353CC}">
                    <c16:uniqueId val="{0000001B-DF06-40DE-8464-304AF293059B}"/>
                  </c:ext>
                </c:extLst>
              </c15:ser>
            </c15:filteredLineSeries>
            <c15:filteredLineSeries>
              <c15:ser>
                <c:idx val="9"/>
                <c:order val="3"/>
                <c:tx>
                  <c:v>Mujeres de 50 a 64</c:v>
                </c:tx>
                <c:spPr>
                  <a:ln w="9525">
                    <a:solidFill>
                      <a:srgbClr val="990099"/>
                    </a:solidFill>
                    <a:prstDash val="lgDash"/>
                  </a:ln>
                </c:spPr>
                <c:marker>
                  <c:symbol val="circle"/>
                  <c:size val="8"/>
                  <c:spPr>
                    <a:solidFill>
                      <a:srgbClr val="990099"/>
                    </a:solidFill>
                    <a:ln w="9525">
                      <a:solidFill>
                        <a:srgbClr val="990099"/>
                      </a:solidFill>
                      <a:prstDash val="lgDash"/>
                    </a:ln>
                  </c:spPr>
                </c:marker>
                <c:dPt>
                  <c:idx val="3"/>
                  <c:marker>
                    <c:symbol val="circle"/>
                    <c:size val="10"/>
                  </c:marker>
                  <c:bubble3D val="0"/>
                  <c:extLst xmlns:c15="http://schemas.microsoft.com/office/drawing/2012/chart">
                    <c:ext xmlns:c16="http://schemas.microsoft.com/office/drawing/2014/chart" uri="{C3380CC4-5D6E-409C-BE32-E72D297353CC}">
                      <c16:uniqueId val="{00000000-DF06-40DE-8464-304AF293059B}"/>
                    </c:ext>
                  </c:extLst>
                </c:dPt>
                <c:dPt>
                  <c:idx val="4"/>
                  <c:marker>
                    <c:spPr>
                      <a:solidFill>
                        <a:srgbClr val="990099"/>
                      </a:solidFill>
                      <a:ln w="9525">
                        <a:noFill/>
                        <a:prstDash val="lgDash"/>
                      </a:ln>
                    </c:spPr>
                  </c:marker>
                  <c:bubble3D val="0"/>
                  <c:spPr>
                    <a:ln w="9525">
                      <a:noFill/>
                      <a:prstDash val="lgDash"/>
                    </a:ln>
                  </c:spPr>
                  <c:extLst xmlns:c15="http://schemas.microsoft.com/office/drawing/2012/chart">
                    <c:ext xmlns:c16="http://schemas.microsoft.com/office/drawing/2014/chart" uri="{C3380CC4-5D6E-409C-BE32-E72D297353CC}">
                      <c16:uniqueId val="{00000002-DF06-40DE-8464-304AF293059B}"/>
                    </c:ext>
                  </c:extLst>
                </c:dPt>
                <c:dLbls>
                  <c:spPr>
                    <a:noFill/>
                    <a:ln>
                      <a:noFill/>
                    </a:ln>
                    <a:effectLst/>
                  </c:spPr>
                  <c:txPr>
                    <a:bodyPr wrap="square" lIns="38100" tIns="19050" rIns="38100" bIns="19050" anchor="ctr">
                      <a:spAutoFit/>
                    </a:bodyPr>
                    <a:lstStyle/>
                    <a:p>
                      <a:pPr>
                        <a:defRPr sz="1100">
                          <a:solidFill>
                            <a:srgbClr val="990099"/>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(EDU25_D!$G$53,EDU25_D!$J$53,EDU25_D!$M$53,EDU25_D!$P$53,EDU25_D!$G$59,EDU25_D!$J$59,EDU25_D!$M$59,EDU25_D!$P$59)</c15:sqref>
                        </c15:formulaRef>
                      </c:ext>
                    </c:extLst>
                    <c:numCache>
                      <c:formatCode>0.0</c:formatCode>
                      <c:ptCount val="8"/>
                      <c:pt idx="0">
                        <c:v>54.442143999999999</c:v>
                      </c:pt>
                      <c:pt idx="1">
                        <c:v>49.202696000000003</c:v>
                      </c:pt>
                      <c:pt idx="2">
                        <c:v>42.145989999999998</c:v>
                      </c:pt>
                      <c:pt idx="3">
                        <c:v>42.883040999999999</c:v>
                      </c:pt>
                      <c:pt idx="4">
                        <c:v>16.714205</c:v>
                      </c:pt>
                      <c:pt idx="5">
                        <c:v>14.962685</c:v>
                      </c:pt>
                      <c:pt idx="6">
                        <c:v>12.248428000000001</c:v>
                      </c:pt>
                      <c:pt idx="7">
                        <c:v>12.002628</c:v>
                      </c:pt>
                    </c:numCache>
                  </c:numRef>
                </c:val>
                <c:smooth val="0"/>
                <c:extLst xmlns:c15="http://schemas.microsoft.com/office/drawing/2012/chart">
                  <c:ext xmlns:c16="http://schemas.microsoft.com/office/drawing/2014/chart" uri="{C3380CC4-5D6E-409C-BE32-E72D297353CC}">
                    <c16:uniqueId val="{00000003-DF06-40DE-8464-304AF293059B}"/>
                  </c:ext>
                </c:extLst>
              </c15:ser>
            </c15:filteredLineSeries>
            <c15:filteredLineSeries>
              <c15:ser>
                <c:idx val="4"/>
                <c:order val="5"/>
                <c:tx>
                  <c:v>Hombres de 3 a 19</c:v>
                </c:tx>
                <c:spPr>
                  <a:ln w="9525">
                    <a:solidFill>
                      <a:srgbClr val="9E9576"/>
                    </a:solidFill>
                    <a:prstDash val="dash"/>
                  </a:ln>
                </c:spPr>
                <c:marker>
                  <c:symbol val="circle"/>
                  <c:size val="8"/>
                  <c:spPr>
                    <a:solidFill>
                      <a:srgbClr val="9E9576"/>
                    </a:solidFill>
                    <a:ln w="9525">
                      <a:solidFill>
                        <a:srgbClr val="9E9576"/>
                      </a:solidFill>
                      <a:prstDash val="dash"/>
                    </a:ln>
                  </c:spPr>
                </c:marker>
                <c:dPt>
                  <c:idx val="4"/>
                  <c:marker>
                    <c:spPr>
                      <a:solidFill>
                        <a:srgbClr val="9E9576"/>
                      </a:solidFill>
                      <a:ln w="9525">
                        <a:noFill/>
                        <a:prstDash val="dash"/>
                      </a:ln>
                    </c:spPr>
                  </c:marker>
                  <c:bubble3D val="0"/>
                  <c:spPr>
                    <a:ln w="9525">
                      <a:noFill/>
                      <a:prstDash val="dash"/>
                    </a:ln>
                  </c:spPr>
                  <c:extLst xmlns:c15="http://schemas.microsoft.com/office/drawing/2012/chart">
                    <c:ext xmlns:c16="http://schemas.microsoft.com/office/drawing/2014/chart" uri="{C3380CC4-5D6E-409C-BE32-E72D297353CC}">
                      <c16:uniqueId val="{00000020-DF06-40DE-8464-304AF293059B}"/>
                    </c:ext>
                  </c:extLst>
                </c:dPt>
                <c:dLbls>
                  <c:spPr>
                    <a:noFill/>
                    <a:ln>
                      <a:noFill/>
                    </a:ln>
                    <a:effectLst/>
                  </c:spPr>
                  <c:txPr>
                    <a:bodyPr wrap="square" lIns="38100" tIns="19050" rIns="38100" bIns="19050" anchor="ctr">
                      <a:spAutoFit/>
                    </a:bodyPr>
                    <a:lstStyle/>
                    <a:p>
                      <a:pPr>
                        <a:defRPr sz="1100">
                          <a:solidFill>
                            <a:srgbClr val="9E9576"/>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(EDU25_D!$F$50,EDU25_D!$I$50,EDU25_D!$L$50,EDU25_D!$O$50,EDU25_D!$F$56,EDU25_D!$I$56,EDU25_D!$L$56,EDU25_D!$O$56)</c15:sqref>
                        </c15:formulaRef>
                      </c:ext>
                    </c:extLst>
                    <c:numCache>
                      <c:formatCode>0.0</c:formatCode>
                      <c:ptCount val="8"/>
                      <c:pt idx="0">
                        <c:v>16.564709000000001</c:v>
                      </c:pt>
                      <c:pt idx="1">
                        <c:v>18.594885000000001</c:v>
                      </c:pt>
                      <c:pt idx="2">
                        <c:v>20.022089999999999</c:v>
                      </c:pt>
                      <c:pt idx="3">
                        <c:v>19.158355</c:v>
                      </c:pt>
                      <c:pt idx="4">
                        <c:v>8.9166106000000003</c:v>
                      </c:pt>
                      <c:pt idx="5">
                        <c:v>10.829425000000001</c:v>
                      </c:pt>
                      <c:pt idx="6">
                        <c:v>11.096581</c:v>
                      </c:pt>
                      <c:pt idx="7">
                        <c:v>11.547618999999999</c:v>
                      </c:pt>
                    </c:numCache>
                  </c:numRef>
                </c:val>
                <c:smooth val="0"/>
                <c:extLst xmlns:c15="http://schemas.microsoft.com/office/drawing/2012/chart">
                  <c:ext xmlns:c16="http://schemas.microsoft.com/office/drawing/2014/chart" uri="{C3380CC4-5D6E-409C-BE32-E72D297353CC}">
                    <c16:uniqueId val="{00000021-DF06-40DE-8464-304AF293059B}"/>
                  </c:ext>
                </c:extLst>
              </c15:ser>
            </c15:filteredLineSeries>
            <c15:filteredLineSeries>
              <c15:ser>
                <c:idx val="5"/>
                <c:order val="6"/>
                <c:tx>
                  <c:v>Hombres de 20 a 34</c:v>
                </c:tx>
                <c:spPr>
                  <a:ln w="9525">
                    <a:solidFill>
                      <a:srgbClr val="9E9576"/>
                    </a:solidFill>
                    <a:prstDash val="lgDashDotDot"/>
                  </a:ln>
                </c:spPr>
                <c:marker>
                  <c:symbol val="triangle"/>
                  <c:size val="8"/>
                  <c:spPr>
                    <a:solidFill>
                      <a:srgbClr val="9E9576"/>
                    </a:solidFill>
                    <a:ln w="9525">
                      <a:solidFill>
                        <a:srgbClr val="9E9576"/>
                      </a:solidFill>
                      <a:prstDash val="lgDashDotDot"/>
                    </a:ln>
                  </c:spPr>
                </c:marker>
                <c:dPt>
                  <c:idx val="4"/>
                  <c:marker>
                    <c:spPr>
                      <a:solidFill>
                        <a:srgbClr val="9E9576"/>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3-DF06-40DE-8464-304AF293059B}"/>
                    </c:ext>
                  </c:extLst>
                </c:dPt>
                <c:dLbls>
                  <c:spPr>
                    <a:noFill/>
                    <a:ln>
                      <a:noFill/>
                    </a:ln>
                    <a:effectLst/>
                  </c:spPr>
                  <c:txPr>
                    <a:bodyPr wrap="square" lIns="38100" tIns="19050" rIns="38100" bIns="19050" anchor="ctr">
                      <a:spAutoFit/>
                    </a:bodyPr>
                    <a:lstStyle/>
                    <a:p>
                      <a:pPr>
                        <a:defRPr sz="1050">
                          <a:solidFill>
                            <a:srgbClr val="9E9576"/>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(EDU25_D!$F$51,EDU25_D!$I$51,EDU25_D!$L$51,EDU25_D!$O$51,EDU25_D!$F$57,EDU25_D!$I$57,EDU25_D!$L$57,EDU25_D!$O$57)</c15:sqref>
                        </c15:formulaRef>
                      </c:ext>
                    </c:extLst>
                    <c:numCache>
                      <c:formatCode>0.0</c:formatCode>
                      <c:ptCount val="8"/>
                      <c:pt idx="0">
                        <c:v>34.234499999999997</c:v>
                      </c:pt>
                      <c:pt idx="1">
                        <c:v>32.142437000000001</c:v>
                      </c:pt>
                      <c:pt idx="2">
                        <c:v>33.307293000000001</c:v>
                      </c:pt>
                      <c:pt idx="3">
                        <c:v>38.29027</c:v>
                      </c:pt>
                      <c:pt idx="4">
                        <c:v>9.1296719</c:v>
                      </c:pt>
                      <c:pt idx="5">
                        <c:v>10.881539</c:v>
                      </c:pt>
                      <c:pt idx="6">
                        <c:v>11.966001</c:v>
                      </c:pt>
                      <c:pt idx="7">
                        <c:v>15.629669</c:v>
                      </c:pt>
                    </c:numCache>
                  </c:numRef>
                </c:val>
                <c:smooth val="0"/>
                <c:extLst xmlns:c15="http://schemas.microsoft.com/office/drawing/2012/chart">
                  <c:ext xmlns:c16="http://schemas.microsoft.com/office/drawing/2014/chart" uri="{C3380CC4-5D6E-409C-BE32-E72D297353CC}">
                    <c16:uniqueId val="{00000024-DF06-40DE-8464-304AF293059B}"/>
                  </c:ext>
                </c:extLst>
              </c15:ser>
            </c15:filteredLineSeries>
            <c15:filteredLineSeries>
              <c15:ser>
                <c:idx val="6"/>
                <c:order val="7"/>
                <c:tx>
                  <c:v>Hombres de 35 a 49</c:v>
                </c:tx>
                <c:spPr>
                  <a:ln w="12700">
                    <a:solidFill>
                      <a:srgbClr val="C3D69B"/>
                    </a:solidFill>
                    <a:prstDash val="dashDot"/>
                  </a:ln>
                </c:spPr>
                <c:marker>
                  <c:symbol val="plus"/>
                  <c:size val="8"/>
                  <c:spPr>
                    <a:solidFill>
                      <a:srgbClr val="C3D69B"/>
                    </a:solidFill>
                    <a:ln w="12700">
                      <a:solidFill>
                        <a:srgbClr val="C3D69B"/>
                      </a:solidFill>
                      <a:prstDash val="dashDot"/>
                    </a:ln>
                  </c:spPr>
                </c:marker>
                <c:dPt>
                  <c:idx val="4"/>
                  <c:marker>
                    <c:spPr>
                      <a:solidFill>
                        <a:srgbClr val="C3D69B"/>
                      </a:solidFill>
                      <a:ln w="12700">
                        <a:noFill/>
                        <a:prstDash val="dashDot"/>
                      </a:ln>
                    </c:spPr>
                  </c:marker>
                  <c:bubble3D val="0"/>
                  <c:spPr>
                    <a:ln w="12700">
                      <a:noFill/>
                      <a:prstDash val="dashDot"/>
                    </a:ln>
                  </c:spPr>
                  <c:extLst xmlns:c15="http://schemas.microsoft.com/office/drawing/2012/chart">
                    <c:ext xmlns:c16="http://schemas.microsoft.com/office/drawing/2014/chart" uri="{C3380CC4-5D6E-409C-BE32-E72D297353CC}">
                      <c16:uniqueId val="{00000026-DF06-40DE-8464-304AF293059B}"/>
                    </c:ext>
                  </c:extLst>
                </c:dPt>
                <c:dLbls>
                  <c:spPr>
                    <a:noFill/>
                    <a:ln>
                      <a:noFill/>
                    </a:ln>
                    <a:effectLst/>
                  </c:spPr>
                  <c:txPr>
                    <a:bodyPr wrap="square" lIns="38100" tIns="19050" rIns="38100" bIns="19050" anchor="ctr">
                      <a:spAutoFit/>
                    </a:bodyPr>
                    <a:lstStyle/>
                    <a:p>
                      <a:pPr>
                        <a:defRPr sz="1050" b="1">
                          <a:solidFill>
                            <a:srgbClr val="C3D69B"/>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(EDU25_D!$F$52,EDU25_D!$I$52,EDU25_D!$L$52,EDU25_D!$O$52,EDU25_D!$F$58,EDU25_D!$I$58,EDU25_D!$L$58,EDU25_D!$O$58)</c15:sqref>
                        </c15:formulaRef>
                      </c:ext>
                    </c:extLst>
                    <c:numCache>
                      <c:formatCode>0.0</c:formatCode>
                      <c:ptCount val="8"/>
                      <c:pt idx="0">
                        <c:v>22.670629000000002</c:v>
                      </c:pt>
                      <c:pt idx="1">
                        <c:v>25.274691000000001</c:v>
                      </c:pt>
                      <c:pt idx="2">
                        <c:v>25.589475</c:v>
                      </c:pt>
                      <c:pt idx="3">
                        <c:v>30.360382999999999</c:v>
                      </c:pt>
                      <c:pt idx="4">
                        <c:v>5.9619169999999997</c:v>
                      </c:pt>
                      <c:pt idx="5">
                        <c:v>6.7596471999999999</c:v>
                      </c:pt>
                      <c:pt idx="6">
                        <c:v>7.5311601000000001</c:v>
                      </c:pt>
                      <c:pt idx="7">
                        <c:v>8.9051696000000007</c:v>
                      </c:pt>
                    </c:numCache>
                  </c:numRef>
                </c:val>
                <c:smooth val="0"/>
                <c:extLst xmlns:c15="http://schemas.microsoft.com/office/drawing/2012/chart">
                  <c:ext xmlns:c16="http://schemas.microsoft.com/office/drawing/2014/chart" uri="{C3380CC4-5D6E-409C-BE32-E72D297353CC}">
                    <c16:uniqueId val="{00000027-DF06-40DE-8464-304AF293059B}"/>
                  </c:ext>
                </c:extLst>
              </c15:ser>
            </c15:filteredLineSeries>
            <c15:filteredLineSeries>
              <c15:ser>
                <c:idx val="2"/>
                <c:order val="8"/>
                <c:tx>
                  <c:v>Hombres de 50 a 64 </c:v>
                </c:tx>
                <c:spPr>
                  <a:ln w="12700">
                    <a:prstDash val="lgDash"/>
                  </a:ln>
                </c:spPr>
                <c:marker>
                  <c:symbol val="circle"/>
                  <c:size val="8"/>
                  <c:spPr>
                    <a:ln w="12700">
                      <a:prstDash val="lgDash"/>
                    </a:ln>
                  </c:spPr>
                </c:marker>
                <c:dPt>
                  <c:idx val="4"/>
                  <c:marker>
                    <c:spPr>
                      <a:ln w="12700">
                        <a:noFill/>
                        <a:prstDash val="lgDash"/>
                      </a:ln>
                    </c:spPr>
                  </c:marker>
                  <c:bubble3D val="0"/>
                  <c:spPr>
                    <a:ln w="12700">
                      <a:noFill/>
                      <a:prstDash val="lgDash"/>
                    </a:ln>
                  </c:spPr>
                  <c:extLst xmlns:c15="http://schemas.microsoft.com/office/drawing/2012/chart">
                    <c:ext xmlns:c16="http://schemas.microsoft.com/office/drawing/2014/chart" uri="{C3380CC4-5D6E-409C-BE32-E72D297353CC}">
                      <c16:uniqueId val="{00000005-DF06-40DE-8464-304AF293059B}"/>
                    </c:ext>
                  </c:extLst>
                </c:dPt>
                <c:dLbls>
                  <c:spPr>
                    <a:noFill/>
                    <a:ln>
                      <a:noFill/>
                    </a:ln>
                    <a:effectLst/>
                  </c:spPr>
                  <c:txPr>
                    <a:bodyPr wrap="square" lIns="38100" tIns="19050" rIns="38100" bIns="19050" anchor="ctr">
                      <a:spAutoFit/>
                    </a:bodyPr>
                    <a:lstStyle/>
                    <a:p>
                      <a:pPr>
                        <a:defRPr sz="1100" b="1">
                          <a:solidFill>
                            <a:schemeClr val="accent3">
                              <a:lumMod val="75000"/>
                            </a:schemeClr>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EDU25_G!$R$166:$X$167</c15:sqref>
                        </c15:formulaRef>
                      </c:ext>
                    </c:extLst>
                    <c:multiLvlStrCache>
                      <c:ptCount val="7"/>
                      <c:lvl>
                        <c:pt idx="0">
                          <c:v>2018</c:v>
                        </c:pt>
                        <c:pt idx="1">
                          <c:v>2020</c:v>
                        </c:pt>
                        <c:pt idx="2">
                          <c:v>2022</c:v>
                        </c:pt>
                        <c:pt idx="3">
                          <c:v>2016</c:v>
                        </c:pt>
                        <c:pt idx="4">
                          <c:v>2018</c:v>
                        </c:pt>
                        <c:pt idx="5">
                          <c:v>2020</c:v>
                        </c:pt>
                        <c:pt idx="6">
                          <c:v>2022</c:v>
                        </c:pt>
                      </c:lvl>
                      <c:lvl>
                        <c:pt idx="3">
                          <c:v>Situación de no pobreza </c:v>
                        </c:pt>
                      </c:lvl>
                    </c:multiLvlStrCache>
                  </c:multiLvlStrRef>
                </c:cat>
                <c:val>
                  <c:numRef>
                    <c:extLst xmlns:c15="http://schemas.microsoft.com/office/drawing/2012/chart">
                      <c:ext xmlns:c15="http://schemas.microsoft.com/office/drawing/2012/chart" uri="{02D57815-91ED-43cb-92C2-25804820EDAC}">
                        <c15:formulaRef>
                          <c15:sqref>(EDU25_D!$F$53,EDU25_D!$I$53,EDU25_D!$L$53,EDU25_D!$O$53,EDU25_D!$F$59,EDU25_D!$I$59,EDU25_D!$L$59,EDU25_D!$O$59)</c15:sqref>
                        </c15:formulaRef>
                      </c:ext>
                    </c:extLst>
                    <c:numCache>
                      <c:formatCode>0.0</c:formatCode>
                      <c:ptCount val="8"/>
                      <c:pt idx="0">
                        <c:v>44.212592000000001</c:v>
                      </c:pt>
                      <c:pt idx="1">
                        <c:v>41.251407999999998</c:v>
                      </c:pt>
                      <c:pt idx="2">
                        <c:v>33.684303</c:v>
                      </c:pt>
                      <c:pt idx="3">
                        <c:v>33.887497000000003</c:v>
                      </c:pt>
                      <c:pt idx="4">
                        <c:v>14.239542</c:v>
                      </c:pt>
                      <c:pt idx="5">
                        <c:v>12.47575</c:v>
                      </c:pt>
                      <c:pt idx="6">
                        <c:v>10.360251</c:v>
                      </c:pt>
                      <c:pt idx="7">
                        <c:v>10.863904</c:v>
                      </c:pt>
                    </c:numCache>
                  </c:numRef>
                </c:val>
                <c:smooth val="0"/>
                <c:extLst xmlns:c15="http://schemas.microsoft.com/office/drawing/2012/chart">
                  <c:ext xmlns:c16="http://schemas.microsoft.com/office/drawing/2014/chart" uri="{C3380CC4-5D6E-409C-BE32-E72D297353CC}">
                    <c16:uniqueId val="{00000006-DF06-40DE-8464-304AF293059B}"/>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200" b="1">
                    <a:solidFill>
                      <a:srgbClr val="002060"/>
                    </a:solidFill>
                  </a:defRPr>
                </a:pPr>
                <a:r>
                  <a:rPr lang="en-US" sz="1200" b="1">
                    <a:solidFill>
                      <a:srgbClr val="002060"/>
                    </a:solidFill>
                  </a:rPr>
                  <a:t>Porcentaje</a:t>
                </a:r>
              </a:p>
            </c:rich>
          </c:tx>
          <c:layout>
            <c:manualLayout>
              <c:xMode val="edge"/>
              <c:yMode val="edge"/>
              <c:x val="6.5789642148389995E-3"/>
              <c:y val="0.44186020117704128"/>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solidFill>
          <a:sysClr val="window" lastClr="FFFFFF"/>
        </a:solidFill>
        <a:ln w="9525"/>
      </c:spPr>
    </c:plotArea>
    <c:legend>
      <c:legendPos val="r"/>
      <c:legendEntry>
        <c:idx val="2"/>
        <c:delete val="1"/>
      </c:legendEntry>
      <c:layout>
        <c:manualLayout>
          <c:xMode val="edge"/>
          <c:yMode val="edge"/>
          <c:x val="0.49622700360504779"/>
          <c:y val="0.1136885259314875"/>
          <c:w val="0.50307670493377699"/>
          <c:h val="5.7627222222222226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829004672401096E-2"/>
          <c:y val="0.11473995427990856"/>
          <c:w val="0.84473369778936702"/>
          <c:h val="0.77913129176975449"/>
        </c:manualLayout>
      </c:layout>
      <c:lineChart>
        <c:grouping val="standard"/>
        <c:varyColors val="0"/>
        <c:ser>
          <c:idx val="0"/>
          <c:order val="0"/>
          <c:tx>
            <c:v>Mujeres, Seguro Popular o Insabi</c:v>
          </c:tx>
          <c:spPr>
            <a:ln w="12700">
              <a:solidFill>
                <a:srgbClr val="7030A0"/>
              </a:solidFill>
              <a:prstDash val="dash"/>
            </a:ln>
          </c:spPr>
          <c:marker>
            <c:symbol val="circle"/>
            <c:size val="10"/>
            <c:spPr>
              <a:solidFill>
                <a:srgbClr val="7030A0"/>
              </a:solidFill>
              <a:ln w="12700">
                <a:solidFill>
                  <a:srgbClr val="7030A0"/>
                </a:solidFill>
                <a:prstDash val="dash"/>
              </a:ln>
            </c:spPr>
          </c:marker>
          <c:dPt>
            <c:idx val="4"/>
            <c:marker>
              <c:spPr>
                <a:solidFill>
                  <a:srgbClr val="7030A0"/>
                </a:solidFill>
                <a:ln w="12700">
                  <a:noFill/>
                  <a:prstDash val="dash"/>
                </a:ln>
              </c:spPr>
            </c:marker>
            <c:bubble3D val="0"/>
            <c:spPr>
              <a:ln w="12700">
                <a:noFill/>
                <a:prstDash val="dash"/>
              </a:ln>
            </c:spPr>
            <c:extLst>
              <c:ext xmlns:c16="http://schemas.microsoft.com/office/drawing/2014/chart" uri="{C3380CC4-5D6E-409C-BE32-E72D297353CC}">
                <c16:uniqueId val="{00000023-07CA-40C2-89A7-36A60F4D00C5}"/>
              </c:ext>
            </c:extLst>
          </c:dPt>
          <c:dLbls>
            <c:dLbl>
              <c:idx val="4"/>
              <c:layout>
                <c:manualLayout>
                  <c:x val="-2.1993951669283349E-2"/>
                  <c:y val="-2.41416433115352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07CA-40C2-89A7-36A60F4D00C5}"/>
                </c:ext>
              </c:extLst>
            </c:dLbl>
            <c:dLbl>
              <c:idx val="5"/>
              <c:layout>
                <c:manualLayout>
                  <c:x val="-2.1993951669283349E-2"/>
                  <c:y val="-2.41416433115353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1A46-45D7-96D9-03541FABBD45}"/>
                </c:ext>
              </c:extLst>
            </c:dLbl>
            <c:dLbl>
              <c:idx val="7"/>
              <c:layout>
                <c:manualLayout>
                  <c:x val="-1.9839407749538329E-3"/>
                  <c:y val="1.30321628012111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1A46-45D7-96D9-03541FABBD45}"/>
                </c:ext>
              </c:extLst>
            </c:dLbl>
            <c:spPr>
              <a:noFill/>
              <a:ln>
                <a:noFill/>
              </a:ln>
              <a:effectLst/>
            </c:spPr>
            <c:txPr>
              <a:bodyPr wrap="square" lIns="38100" tIns="19050" rIns="38100" bIns="19050" anchor="ctr">
                <a:spAutoFit/>
              </a:bodyPr>
              <a:lstStyle/>
              <a:p>
                <a:pPr>
                  <a:defRPr sz="1000">
                    <a:solidFill>
                      <a:sysClr val="windowText" lastClr="000000"/>
                    </a:solidFill>
                    <a:latin typeface="Trebuchet MS" panose="020B0603020202020204" pitchFamily="34" charset="0"/>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SAL26_G!$Q$59:$X$60</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(SAL26_D!$G$26,SAL26_D!$J$26,SAL26_D!$M$26,SAL26_D!$P$26,SAL26_D!$G$33,SAL26_D!$J$33,SAL26_D!$M$33,SAL26_D!$P$33)</c:f>
              <c:numCache>
                <c:formatCode>0.0</c:formatCode>
                <c:ptCount val="8"/>
                <c:pt idx="0">
                  <c:v>70.380643347769706</c:v>
                </c:pt>
                <c:pt idx="1">
                  <c:v>67.142970853613619</c:v>
                </c:pt>
                <c:pt idx="2">
                  <c:v>43.351173555523076</c:v>
                </c:pt>
                <c:pt idx="3">
                  <c:v>21.610380209551131</c:v>
                </c:pt>
                <c:pt idx="4">
                  <c:v>29.192314513753342</c:v>
                </c:pt>
                <c:pt idx="5">
                  <c:v>26.586959243126028</c:v>
                </c:pt>
                <c:pt idx="6">
                  <c:v>16.186481517253203</c:v>
                </c:pt>
                <c:pt idx="7">
                  <c:v>9.2983946444037446</c:v>
                </c:pt>
              </c:numCache>
            </c:numRef>
          </c:val>
          <c:smooth val="0"/>
          <c:extLst>
            <c:ext xmlns:c16="http://schemas.microsoft.com/office/drawing/2014/chart" uri="{C3380CC4-5D6E-409C-BE32-E72D297353CC}">
              <c16:uniqueId val="{00000000-07CA-40C2-89A7-36A60F4D00C5}"/>
            </c:ext>
          </c:extLst>
        </c:ser>
        <c:ser>
          <c:idx val="6"/>
          <c:order val="1"/>
          <c:tx>
            <c:v>Hombres, Seguro Popular o Insabi</c:v>
          </c:tx>
          <c:spPr>
            <a:ln w="12700">
              <a:solidFill>
                <a:srgbClr val="9E9576"/>
              </a:solidFill>
              <a:prstDash val="dash"/>
            </a:ln>
          </c:spPr>
          <c:marker>
            <c:symbol val="circle"/>
            <c:size val="10"/>
            <c:spPr>
              <a:solidFill>
                <a:srgbClr val="9E9576"/>
              </a:solidFill>
              <a:ln w="12700">
                <a:solidFill>
                  <a:srgbClr val="9E9576"/>
                </a:solidFill>
                <a:prstDash val="dash"/>
              </a:ln>
            </c:spPr>
          </c:marker>
          <c:dPt>
            <c:idx val="4"/>
            <c:marker>
              <c:spPr>
                <a:solidFill>
                  <a:srgbClr val="9E9576"/>
                </a:solidFill>
                <a:ln w="12700">
                  <a:noFill/>
                  <a:prstDash val="dash"/>
                </a:ln>
              </c:spPr>
            </c:marker>
            <c:bubble3D val="0"/>
            <c:spPr>
              <a:ln w="12700">
                <a:noFill/>
                <a:prstDash val="dash"/>
              </a:ln>
            </c:spPr>
            <c:extLst>
              <c:ext xmlns:c16="http://schemas.microsoft.com/office/drawing/2014/chart" uri="{C3380CC4-5D6E-409C-BE32-E72D297353CC}">
                <c16:uniqueId val="{00000024-07CA-40C2-89A7-36A60F4D00C5}"/>
              </c:ext>
            </c:extLst>
          </c:dPt>
          <c:dLbls>
            <c:dLbl>
              <c:idx val="3"/>
              <c:layout>
                <c:manualLayout>
                  <c:x val="-5.7864228158694773E-3"/>
                  <c:y val="-1.33767242588809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A46-45D7-96D9-03541FABBD45}"/>
                </c:ext>
              </c:extLst>
            </c:dLbl>
            <c:dLbl>
              <c:idx val="4"/>
              <c:layout>
                <c:manualLayout>
                  <c:x val="-1.796298293763508E-2"/>
                  <c:y val="1.26988950370773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7CA-40C2-89A7-36A60F4D00C5}"/>
                </c:ext>
              </c:extLst>
            </c:dLbl>
            <c:dLbl>
              <c:idx val="5"/>
              <c:layout>
                <c:manualLayout>
                  <c:x val="-2.2021836311557019E-2"/>
                  <c:y val="1.6175644276538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1A46-45D7-96D9-03541FABBD45}"/>
                </c:ext>
              </c:extLst>
            </c:dLbl>
            <c:dLbl>
              <c:idx val="6"/>
              <c:layout>
                <c:manualLayout>
                  <c:x val="-6.8106279928159983E-3"/>
                  <c:y val="-4.433561933790534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1A46-45D7-96D9-03541FABBD45}"/>
                </c:ext>
              </c:extLst>
            </c:dLbl>
            <c:dLbl>
              <c:idx val="7"/>
              <c:layout>
                <c:manualLayout>
                  <c:x val="-1.8346017250126839E-2"/>
                  <c:y val="1.9652393515999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1A46-45D7-96D9-03541FABBD45}"/>
                </c:ext>
              </c:extLst>
            </c:dLbl>
            <c:spPr>
              <a:noFill/>
              <a:ln>
                <a:noFill/>
              </a:ln>
              <a:effectLst/>
            </c:spPr>
            <c:txPr>
              <a:bodyPr wrap="square" lIns="38100" tIns="19050" rIns="38100" bIns="19050" anchor="ctr">
                <a:spAutoFit/>
              </a:bodyPr>
              <a:lstStyle/>
              <a:p>
                <a:pPr>
                  <a:defRPr sz="1000" b="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(SAL26_D!$F$26,SAL26_D!$I$26,SAL26_D!$L$26,SAL26_D!$O$26,SAL26_D!$F$33,SAL26_D!$I$33,SAL26_D!$L$33,SAL26_D!$O$33)</c:f>
              <c:numCache>
                <c:formatCode>0.0</c:formatCode>
                <c:ptCount val="8"/>
                <c:pt idx="0">
                  <c:v>62.242234968701183</c:v>
                </c:pt>
                <c:pt idx="1">
                  <c:v>59.668948161102854</c:v>
                </c:pt>
                <c:pt idx="2">
                  <c:v>36.160045709479292</c:v>
                </c:pt>
                <c:pt idx="3">
                  <c:v>17.463050796504888</c:v>
                </c:pt>
                <c:pt idx="4">
                  <c:v>22.739968430995216</c:v>
                </c:pt>
                <c:pt idx="5">
                  <c:v>21.376169366488014</c:v>
                </c:pt>
                <c:pt idx="6">
                  <c:v>12.813791308912622</c:v>
                </c:pt>
                <c:pt idx="7">
                  <c:v>7.291212473085765</c:v>
                </c:pt>
              </c:numCache>
            </c:numRef>
          </c:val>
          <c:smooth val="0"/>
          <c:extLst>
            <c:ext xmlns:c16="http://schemas.microsoft.com/office/drawing/2014/chart" uri="{C3380CC4-5D6E-409C-BE32-E72D297353CC}">
              <c16:uniqueId val="{00000022-07CA-40C2-89A7-36A60F4D00C5}"/>
            </c:ext>
          </c:extLst>
        </c:ser>
        <c:ser>
          <c:idx val="1"/>
          <c:order val="2"/>
          <c:tx>
            <c:v>Mujeres, IMSS</c:v>
          </c:tx>
          <c:spPr>
            <a:ln w="12700">
              <a:solidFill>
                <a:schemeClr val="accent4">
                  <a:lumMod val="60000"/>
                  <a:lumOff val="40000"/>
                </a:schemeClr>
              </a:solidFill>
              <a:prstDash val="solid"/>
            </a:ln>
          </c:spPr>
          <c:marker>
            <c:symbol val="triangle"/>
            <c:size val="10"/>
            <c:spPr>
              <a:solidFill>
                <a:schemeClr val="accent4">
                  <a:lumMod val="60000"/>
                  <a:lumOff val="40000"/>
                </a:schemeClr>
              </a:solidFill>
              <a:ln w="12700">
                <a:solidFill>
                  <a:schemeClr val="accent4">
                    <a:lumMod val="60000"/>
                    <a:lumOff val="40000"/>
                  </a:schemeClr>
                </a:solidFill>
                <a:prstDash val="solid"/>
              </a:ln>
            </c:spPr>
          </c:marker>
          <c:dPt>
            <c:idx val="4"/>
            <c:marker>
              <c:spPr>
                <a:solidFill>
                  <a:schemeClr val="accent4">
                    <a:lumMod val="60000"/>
                    <a:lumOff val="40000"/>
                  </a:schemeClr>
                </a:solidFill>
                <a:ln w="12700">
                  <a:noFill/>
                  <a:prstDash val="solid"/>
                </a:ln>
              </c:spPr>
            </c:marker>
            <c:bubble3D val="0"/>
            <c:spPr>
              <a:ln w="12700">
                <a:noFill/>
                <a:prstDash val="solid"/>
              </a:ln>
            </c:spPr>
            <c:extLst>
              <c:ext xmlns:c16="http://schemas.microsoft.com/office/drawing/2014/chart" uri="{C3380CC4-5D6E-409C-BE32-E72D297353CC}">
                <c16:uniqueId val="{00000027-07CA-40C2-89A7-36A60F4D00C5}"/>
              </c:ext>
            </c:extLst>
          </c:dPt>
          <c:dLbls>
            <c:dLbl>
              <c:idx val="0"/>
              <c:layout>
                <c:manualLayout>
                  <c:x val="-2.0908468095782833E-2"/>
                  <c:y val="1.60086698840064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CA0C-4973-BF25-BE81437F86E9}"/>
                </c:ext>
              </c:extLst>
            </c:dLbl>
            <c:dLbl>
              <c:idx val="1"/>
              <c:layout>
                <c:manualLayout>
                  <c:x val="-2.0908468095782867E-2"/>
                  <c:y val="2.11699602065870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A0C-4973-BF25-BE81437F86E9}"/>
                </c:ext>
              </c:extLst>
            </c:dLbl>
            <c:dLbl>
              <c:idx val="2"/>
              <c:layout>
                <c:manualLayout>
                  <c:x val="-2.0908468095782833E-2"/>
                  <c:y val="2.11699602065870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CA0C-4973-BF25-BE81437F86E9}"/>
                </c:ext>
              </c:extLst>
            </c:dLbl>
            <c:dLbl>
              <c:idx val="3"/>
              <c:layout>
                <c:manualLayout>
                  <c:x val="-8.7890922436392165E-3"/>
                  <c:y val="-1.195631191262382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CA0C-4973-BF25-BE81437F86E9}"/>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(SAL26_D!$G$27,SAL26_D!$J$27,SAL26_D!$M$27,SAL26_D!$P$27,SAL26_D!$G$34,SAL26_D!$J$34,SAL26_D!$M$34,SAL26_D!$P$34)</c:f>
              <c:numCache>
                <c:formatCode>0.0</c:formatCode>
                <c:ptCount val="8"/>
                <c:pt idx="0">
                  <c:v>15.033376172737793</c:v>
                </c:pt>
                <c:pt idx="1">
                  <c:v>16.020417510899264</c:v>
                </c:pt>
                <c:pt idx="2">
                  <c:v>16.468465797820933</c:v>
                </c:pt>
                <c:pt idx="3">
                  <c:v>15.654099165200503</c:v>
                </c:pt>
                <c:pt idx="4">
                  <c:v>50.894656519483306</c:v>
                </c:pt>
                <c:pt idx="5">
                  <c:v>51.292290130669357</c:v>
                </c:pt>
                <c:pt idx="6">
                  <c:v>53.536885981598246</c:v>
                </c:pt>
                <c:pt idx="7">
                  <c:v>52.02051824652316</c:v>
                </c:pt>
              </c:numCache>
            </c:numRef>
          </c:val>
          <c:smooth val="0"/>
          <c:extLst>
            <c:ext xmlns:c16="http://schemas.microsoft.com/office/drawing/2014/chart" uri="{C3380CC4-5D6E-409C-BE32-E72D297353CC}">
              <c16:uniqueId val="{00000025-07CA-40C2-89A7-36A60F4D00C5}"/>
            </c:ext>
          </c:extLst>
        </c:ser>
        <c:ser>
          <c:idx val="2"/>
          <c:order val="3"/>
          <c:tx>
            <c:v>Hombres, IMSS</c:v>
          </c:tx>
          <c:spPr>
            <a:ln w="12700">
              <a:solidFill>
                <a:srgbClr val="9BBB59"/>
              </a:solidFill>
              <a:prstDash val="solid"/>
            </a:ln>
          </c:spPr>
          <c:marker>
            <c:symbol val="triangle"/>
            <c:size val="9"/>
            <c:spPr>
              <a:solidFill>
                <a:srgbClr val="9BBB59"/>
              </a:solidFill>
              <a:ln w="12700">
                <a:solidFill>
                  <a:srgbClr val="9BBB59"/>
                </a:solidFill>
                <a:prstDash val="solid"/>
              </a:ln>
            </c:spPr>
          </c:marker>
          <c:dPt>
            <c:idx val="4"/>
            <c:marker>
              <c:spPr>
                <a:solidFill>
                  <a:srgbClr val="9BBB59"/>
                </a:solidFill>
                <a:ln w="12700">
                  <a:noFill/>
                  <a:prstDash val="solid"/>
                </a:ln>
              </c:spPr>
            </c:marker>
            <c:bubble3D val="0"/>
            <c:spPr>
              <a:ln w="12700">
                <a:noFill/>
                <a:prstDash val="solid"/>
              </a:ln>
            </c:spPr>
            <c:extLst>
              <c:ext xmlns:c16="http://schemas.microsoft.com/office/drawing/2014/chart" uri="{C3380CC4-5D6E-409C-BE32-E72D297353CC}">
                <c16:uniqueId val="{00000028-07CA-40C2-89A7-36A60F4D00C5}"/>
              </c:ext>
            </c:extLst>
          </c:dPt>
          <c:dLbls>
            <c:dLbl>
              <c:idx val="3"/>
              <c:layout>
                <c:manualLayout>
                  <c:x val="-2.1945613108011627E-2"/>
                  <c:y val="1.83766319532639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A46-45D7-96D9-03541FABBD45}"/>
                </c:ext>
              </c:extLst>
            </c:dLbl>
            <c:spPr>
              <a:noFill/>
              <a:ln>
                <a:noFill/>
              </a:ln>
              <a:effectLst/>
            </c:spPr>
            <c:txPr>
              <a:bodyPr wrap="square" lIns="38100" tIns="19050" rIns="38100" bIns="19050" anchor="ctr">
                <a:spAutoFit/>
              </a:bodyPr>
              <a:lstStyle/>
              <a:p>
                <a:pPr>
                  <a:defRPr sz="1000" b="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(SAL26_D!$F$27,SAL26_D!$I$27,SAL26_D!$L$27,SAL26_D!$O$27,SAL26_D!$F$34,SAL26_D!$I$34,SAL26_D!$L$34,SAL26_D!$O$34)</c:f>
              <c:numCache>
                <c:formatCode>0.0</c:formatCode>
                <c:ptCount val="8"/>
                <c:pt idx="0">
                  <c:v>15.495954720125022</c:v>
                </c:pt>
                <c:pt idx="1">
                  <c:v>16.521000999244375</c:v>
                </c:pt>
                <c:pt idx="2">
                  <c:v>16.981810302110226</c:v>
                </c:pt>
                <c:pt idx="3">
                  <c:v>15.347466130689897</c:v>
                </c:pt>
                <c:pt idx="4">
                  <c:v>53.125300651509754</c:v>
                </c:pt>
                <c:pt idx="5">
                  <c:v>53.1121568352061</c:v>
                </c:pt>
                <c:pt idx="6">
                  <c:v>54.134597468837796</c:v>
                </c:pt>
                <c:pt idx="7">
                  <c:v>52.555172913324967</c:v>
                </c:pt>
              </c:numCache>
            </c:numRef>
          </c:val>
          <c:smooth val="0"/>
          <c:extLst>
            <c:ext xmlns:c16="http://schemas.microsoft.com/office/drawing/2014/chart" uri="{C3380CC4-5D6E-409C-BE32-E72D297353CC}">
              <c16:uniqueId val="{00000026-07CA-40C2-89A7-36A60F4D00C5}"/>
            </c:ext>
          </c:extLst>
        </c:ser>
        <c:ser>
          <c:idx val="3"/>
          <c:order val="4"/>
          <c:tx>
            <c:v>Mujeres, ISSSTE</c:v>
          </c:tx>
          <c:spPr>
            <a:ln w="12700">
              <a:solidFill>
                <a:srgbClr val="7030A0"/>
              </a:solidFill>
              <a:prstDash val="solid"/>
            </a:ln>
          </c:spPr>
          <c:marker>
            <c:symbol val="square"/>
            <c:size val="10"/>
            <c:spPr>
              <a:solidFill>
                <a:srgbClr val="660066"/>
              </a:solidFill>
              <a:ln w="12700">
                <a:solidFill>
                  <a:srgbClr val="7030A0"/>
                </a:solidFill>
                <a:prstDash val="solid"/>
              </a:ln>
            </c:spPr>
          </c:marker>
          <c:dPt>
            <c:idx val="4"/>
            <c:marker>
              <c:spPr>
                <a:solidFill>
                  <a:srgbClr val="660066"/>
                </a:solidFill>
                <a:ln w="12700">
                  <a:noFill/>
                  <a:prstDash val="solid"/>
                </a:ln>
              </c:spPr>
            </c:marker>
            <c:bubble3D val="0"/>
            <c:spPr>
              <a:ln w="12700">
                <a:noFill/>
                <a:prstDash val="solid"/>
              </a:ln>
            </c:spPr>
            <c:extLst>
              <c:ext xmlns:c16="http://schemas.microsoft.com/office/drawing/2014/chart" uri="{C3380CC4-5D6E-409C-BE32-E72D297353CC}">
                <c16:uniqueId val="{0000002A-07CA-40C2-89A7-36A60F4D00C5}"/>
              </c:ext>
            </c:extLst>
          </c:dPt>
          <c:dLbls>
            <c:dLbl>
              <c:idx val="1"/>
              <c:layout>
                <c:manualLayout>
                  <c:x val="-1.754799968185795E-2"/>
                  <c:y val="-2.01719752772838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1A46-45D7-96D9-03541FABBD45}"/>
                </c:ext>
              </c:extLst>
            </c:dLbl>
            <c:dLbl>
              <c:idx val="5"/>
              <c:layout>
                <c:manualLayout>
                  <c:x val="-1.7993424337939493E-2"/>
                  <c:y val="-1.86439993566645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1A46-45D7-96D9-03541FABBD45}"/>
                </c:ext>
              </c:extLst>
            </c:dLbl>
            <c:dLbl>
              <c:idx val="6"/>
              <c:layout>
                <c:manualLayout>
                  <c:x val="-3.6735179792023863E-2"/>
                  <c:y val="9.03092458944574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1A46-45D7-96D9-03541FABBD45}"/>
                </c:ext>
              </c:extLst>
            </c:dLbl>
            <c:spPr>
              <a:noFill/>
              <a:ln>
                <a:noFill/>
              </a:ln>
              <a:effectLst/>
            </c:spPr>
            <c:txPr>
              <a:bodyPr wrap="square" lIns="38100" tIns="19050" rIns="38100" bIns="19050" anchor="ctr">
                <a:spAutoFit/>
              </a:bodyPr>
              <a:lstStyle/>
              <a:p>
                <a:pPr>
                  <a:defRPr sz="1000" b="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(SAL26_D!$G$28,SAL26_D!$J$28,SAL26_D!$M$28,SAL26_D!$P$28,SAL26_D!$G$35,SAL26_D!$J$35,SAL26_D!$M$35,SAL26_D!$P$35)</c:f>
              <c:numCache>
                <c:formatCode>0.0</c:formatCode>
                <c:ptCount val="8"/>
                <c:pt idx="0">
                  <c:v>1.3792849206832347</c:v>
                </c:pt>
                <c:pt idx="1">
                  <c:v>1.2813472917072681</c:v>
                </c:pt>
                <c:pt idx="2">
                  <c:v>1.4269470319569348</c:v>
                </c:pt>
                <c:pt idx="3">
                  <c:v>1.1916071672323325</c:v>
                </c:pt>
                <c:pt idx="4">
                  <c:v>12.865709569732287</c:v>
                </c:pt>
                <c:pt idx="5">
                  <c:v>12.565228184601542</c:v>
                </c:pt>
                <c:pt idx="6">
                  <c:v>13.291574797856406</c:v>
                </c:pt>
                <c:pt idx="7">
                  <c:v>11.638179135270514</c:v>
                </c:pt>
              </c:numCache>
            </c:numRef>
          </c:val>
          <c:smooth val="0"/>
          <c:extLst>
            <c:ext xmlns:c16="http://schemas.microsoft.com/office/drawing/2014/chart" uri="{C3380CC4-5D6E-409C-BE32-E72D297353CC}">
              <c16:uniqueId val="{00000029-07CA-40C2-89A7-36A60F4D00C5}"/>
            </c:ext>
          </c:extLst>
        </c:ser>
        <c:ser>
          <c:idx val="4"/>
          <c:order val="5"/>
          <c:tx>
            <c:v>Hombres, ISSSTE</c:v>
          </c:tx>
          <c:spPr>
            <a:ln w="12700">
              <a:solidFill>
                <a:srgbClr val="009999"/>
              </a:solidFill>
              <a:prstDash val="solid"/>
            </a:ln>
          </c:spPr>
          <c:marker>
            <c:symbol val="square"/>
            <c:size val="8"/>
            <c:spPr>
              <a:solidFill>
                <a:srgbClr val="009999"/>
              </a:solidFill>
              <a:ln w="12700">
                <a:solidFill>
                  <a:srgbClr val="009999"/>
                </a:solidFill>
                <a:prstDash val="solid"/>
              </a:ln>
            </c:spPr>
          </c:marker>
          <c:dPt>
            <c:idx val="0"/>
            <c:bubble3D val="0"/>
            <c:extLst>
              <c:ext xmlns:c16="http://schemas.microsoft.com/office/drawing/2014/chart" uri="{C3380CC4-5D6E-409C-BE32-E72D297353CC}">
                <c16:uniqueId val="{0000002D-07CA-40C2-89A7-36A60F4D00C5}"/>
              </c:ext>
            </c:extLst>
          </c:dPt>
          <c:dPt>
            <c:idx val="4"/>
            <c:marker>
              <c:spPr>
                <a:solidFill>
                  <a:srgbClr val="009999"/>
                </a:solidFill>
                <a:ln w="12700">
                  <a:noFill/>
                  <a:prstDash val="solid"/>
                </a:ln>
              </c:spPr>
            </c:marker>
            <c:bubble3D val="0"/>
            <c:spPr>
              <a:ln w="12700">
                <a:noFill/>
                <a:prstDash val="solid"/>
              </a:ln>
            </c:spPr>
            <c:extLst>
              <c:ext xmlns:c16="http://schemas.microsoft.com/office/drawing/2014/chart" uri="{C3380CC4-5D6E-409C-BE32-E72D297353CC}">
                <c16:uniqueId val="{0000002E-07CA-40C2-89A7-36A60F4D00C5}"/>
              </c:ext>
            </c:extLst>
          </c:dPt>
          <c:dLbls>
            <c:dLbl>
              <c:idx val="0"/>
              <c:layout>
                <c:manualLayout>
                  <c:x val="0"/>
                  <c:y val="1.652209830648492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07CA-40C2-89A7-36A60F4D00C5}"/>
                </c:ext>
              </c:extLst>
            </c:dLbl>
            <c:dLbl>
              <c:idx val="1"/>
              <c:layout>
                <c:manualLayout>
                  <c:x val="-3.8134418195629308E-17"/>
                  <c:y val="3.30441966129686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870-4E90-B6FA-5E1E3746B994}"/>
                </c:ext>
              </c:extLst>
            </c:dLbl>
            <c:dLbl>
              <c:idx val="2"/>
              <c:layout>
                <c:manualLayout>
                  <c:x val="-3.8134418195629308E-17"/>
                  <c:y val="3.304419661296984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870-4E90-B6FA-5E1E3746B994}"/>
                </c:ext>
              </c:extLst>
            </c:dLbl>
            <c:dLbl>
              <c:idx val="4"/>
              <c:layout>
                <c:manualLayout>
                  <c:x val="-2.1299484966288088E-2"/>
                  <c:y val="1.5753043772754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07CA-40C2-89A7-36A60F4D00C5}"/>
                </c:ext>
              </c:extLst>
            </c:dLbl>
            <c:dLbl>
              <c:idx val="5"/>
              <c:layout>
                <c:manualLayout>
                  <c:x val="-1.9279588990930747E-2"/>
                  <c:y val="1.39788332909999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1A46-45D7-96D9-03541FABBD45}"/>
                </c:ext>
              </c:extLst>
            </c:dLbl>
            <c:dLbl>
              <c:idx val="6"/>
              <c:layout>
                <c:manualLayout>
                  <c:x val="-2.1208907741251327E-2"/>
                  <c:y val="1.54838709677419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A0C-4973-BF25-BE81437F86E9}"/>
                </c:ext>
              </c:extLst>
            </c:dLbl>
            <c:dLbl>
              <c:idx val="7"/>
              <c:layout>
                <c:manualLayout>
                  <c:x val="0"/>
                  <c:y val="-3.304419661296984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870-4E90-B6FA-5E1E3746B994}"/>
                </c:ext>
              </c:extLst>
            </c:dLbl>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(SAL26_D!$F$28,SAL26_D!$I$28,SAL26_D!$L$28,SAL26_D!$O$28,SAL26_D!$F$35,SAL26_D!$I$35,SAL26_D!$L$35,SAL26_D!$O$35)</c:f>
              <c:numCache>
                <c:formatCode>0.0</c:formatCode>
                <c:ptCount val="8"/>
                <c:pt idx="0">
                  <c:v>1.1519413113267114</c:v>
                </c:pt>
                <c:pt idx="1">
                  <c:v>1.2411978945352096</c:v>
                </c:pt>
                <c:pt idx="2">
                  <c:v>1.2116750121513202</c:v>
                </c:pt>
                <c:pt idx="3">
                  <c:v>1.0609545041537423</c:v>
                </c:pt>
                <c:pt idx="4">
                  <c:v>10.566318650274972</c:v>
                </c:pt>
                <c:pt idx="5">
                  <c:v>10.098503508421555</c:v>
                </c:pt>
                <c:pt idx="6">
                  <c:v>10.580716714741396</c:v>
                </c:pt>
                <c:pt idx="7">
                  <c:v>9.3124149609290505</c:v>
                </c:pt>
              </c:numCache>
            </c:numRef>
          </c:val>
          <c:smooth val="0"/>
          <c:extLst>
            <c:ext xmlns:c16="http://schemas.microsoft.com/office/drawing/2014/chart" uri="{C3380CC4-5D6E-409C-BE32-E72D297353CC}">
              <c16:uniqueId val="{0000002B-07CA-40C2-89A7-36A60F4D00C5}"/>
            </c:ext>
          </c:extLst>
        </c:ser>
        <c:dLbls>
          <c:showLegendKey val="0"/>
          <c:showVal val="0"/>
          <c:showCatName val="0"/>
          <c:showSerName val="0"/>
          <c:showPercent val="0"/>
          <c:showBubbleSize val="0"/>
        </c:dLbls>
        <c:marker val="1"/>
        <c:smooth val="0"/>
        <c:axId val="445269936"/>
        <c:axId val="445273072"/>
      </c:lineChart>
      <c:catAx>
        <c:axId val="445269936"/>
        <c:scaling>
          <c:orientation val="minMax"/>
        </c:scaling>
        <c:delete val="0"/>
        <c:axPos val="b"/>
        <c:numFmt formatCode="General" sourceLinked="0"/>
        <c:majorTickMark val="out"/>
        <c:minorTickMark val="none"/>
        <c:tickLblPos val="nextTo"/>
        <c:spPr>
          <a:ln/>
        </c:spPr>
        <c:txPr>
          <a:bodyPr rot="0" vert="horz"/>
          <a:lstStyle/>
          <a:p>
            <a:pPr>
              <a:defRPr sz="1100"/>
            </a:pPr>
            <a:endParaRPr lang="es-MX"/>
          </a:p>
        </c:txPr>
        <c:crossAx val="445273072"/>
        <c:crosses val="autoZero"/>
        <c:auto val="1"/>
        <c:lblAlgn val="ctr"/>
        <c:lblOffset val="100"/>
        <c:noMultiLvlLbl val="0"/>
      </c:catAx>
      <c:valAx>
        <c:axId val="445273072"/>
        <c:scaling>
          <c:orientation val="minMax"/>
          <c:max val="85"/>
        </c:scaling>
        <c:delete val="0"/>
        <c:axPos val="l"/>
        <c:title>
          <c:tx>
            <c:rich>
              <a:bodyPr/>
              <a:lstStyle/>
              <a:p>
                <a:pPr>
                  <a:defRPr sz="1100" b="0"/>
                </a:pPr>
                <a:r>
                  <a:rPr lang="es-MX" sz="1100" b="0" i="0" baseline="0">
                    <a:effectLst/>
                  </a:rPr>
                  <a:t>Porcentaje</a:t>
                </a:r>
                <a:endParaRPr lang="es-MX" sz="1100" b="0">
                  <a:effectLst/>
                </a:endParaRPr>
              </a:p>
            </c:rich>
          </c:tx>
          <c:layout>
            <c:manualLayout>
              <c:xMode val="edge"/>
              <c:yMode val="edge"/>
              <c:x val="6.0773339405633658E-3"/>
              <c:y val="0.44734429056863323"/>
            </c:manualLayout>
          </c:layout>
          <c:overlay val="0"/>
        </c:title>
        <c:numFmt formatCode="0" sourceLinked="0"/>
        <c:majorTickMark val="none"/>
        <c:minorTickMark val="none"/>
        <c:tickLblPos val="nextTo"/>
        <c:txPr>
          <a:bodyPr/>
          <a:lstStyle/>
          <a:p>
            <a:pPr>
              <a:defRPr sz="1100"/>
            </a:pPr>
            <a:endParaRPr lang="es-MX"/>
          </a:p>
        </c:txPr>
        <c:crossAx val="445269936"/>
        <c:crosses val="autoZero"/>
        <c:crossBetween val="between"/>
      </c:valAx>
    </c:plotArea>
    <c:legend>
      <c:legendPos val="r"/>
      <c:layout>
        <c:manualLayout>
          <c:xMode val="edge"/>
          <c:yMode val="edge"/>
          <c:x val="0.89512111622314461"/>
          <c:y val="0.11911946490559648"/>
          <c:w val="9.8819195850783761E-2"/>
          <c:h val="0.7652017949369232"/>
        </c:manualLayout>
      </c:layout>
      <c:overlay val="0"/>
      <c:spPr>
        <a:noFill/>
      </c:spPr>
      <c:txPr>
        <a:bodyPr/>
        <a:lstStyle/>
        <a:p>
          <a:pPr rtl="0">
            <a:defRPr sz="1200" b="0">
              <a:solidFill>
                <a:schemeClr val="tx1"/>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c:spPr>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115503756671881E-2"/>
          <c:y val="0.15849806641309627"/>
          <c:w val="0.92128444885639016"/>
          <c:h val="0.67284147358879964"/>
        </c:manualLayout>
      </c:layout>
      <c:lineChart>
        <c:grouping val="standard"/>
        <c:varyColors val="0"/>
        <c:ser>
          <c:idx val="0"/>
          <c:order val="0"/>
          <c:tx>
            <c:strRef>
              <c:f>SAL27_D!$G$28</c:f>
              <c:strCache>
                <c:ptCount val="1"/>
                <c:pt idx="0">
                  <c:v>Mujeres</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030A0"/>
                  </a:solidFill>
                </a:ln>
              </c:spPr>
            </c:marker>
            <c:bubble3D val="0"/>
            <c:extLst>
              <c:ext xmlns:c16="http://schemas.microsoft.com/office/drawing/2014/chart" uri="{C3380CC4-5D6E-409C-BE32-E72D297353CC}">
                <c16:uniqueId val="{00000001-DAD2-4B9A-B4F2-64BC77348549}"/>
              </c:ext>
            </c:extLst>
          </c:dPt>
          <c:dPt>
            <c:idx val="4"/>
            <c:bubble3D val="0"/>
            <c:spPr>
              <a:ln w="12700">
                <a:noFill/>
                <a:prstDash val="dash"/>
              </a:ln>
            </c:spPr>
            <c:extLst>
              <c:ext xmlns:c16="http://schemas.microsoft.com/office/drawing/2014/chart" uri="{C3380CC4-5D6E-409C-BE32-E72D297353CC}">
                <c16:uniqueId val="{00000005-DAD2-4B9A-B4F2-64BC77348549}"/>
              </c:ext>
            </c:extLst>
          </c:dPt>
          <c:dLbls>
            <c:dLbl>
              <c:idx val="0"/>
              <c:layout>
                <c:manualLayout>
                  <c:x val="-2.3086666096900629E-17"/>
                  <c:y val="9.27536062529076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D2-4B9A-B4F2-64BC77348549}"/>
                </c:ext>
              </c:extLst>
            </c:dLbl>
            <c:dLbl>
              <c:idx val="1"/>
              <c:layout>
                <c:manualLayout>
                  <c:x val="-1.2592872434202241E-3"/>
                  <c:y val="9.27536062529076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D2-4B9A-B4F2-64BC77348549}"/>
                </c:ext>
              </c:extLst>
            </c:dLbl>
            <c:dLbl>
              <c:idx val="2"/>
              <c:layout>
                <c:manualLayout>
                  <c:x val="-1.2592872434202703E-3"/>
                  <c:y val="2.08695614069042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D2-4B9A-B4F2-64BC77348549}"/>
                </c:ext>
              </c:extLst>
            </c:dLbl>
            <c:dLbl>
              <c:idx val="3"/>
              <c:layout>
                <c:manualLayout>
                  <c:x val="-1.8889308651303362E-2"/>
                  <c:y val="3.24637621885176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AD2-4B9A-B4F2-64BC77348549}"/>
                </c:ext>
              </c:extLst>
            </c:dLbl>
            <c:dLbl>
              <c:idx val="4"/>
              <c:layout>
                <c:manualLayout>
                  <c:x val="-2.64450321118248E-2"/>
                  <c:y val="3.01449220321949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D2-4B9A-B4F2-64BC77348549}"/>
                </c:ext>
              </c:extLst>
            </c:dLbl>
            <c:dLbl>
              <c:idx val="5"/>
              <c:layout>
                <c:manualLayout>
                  <c:x val="-2.7704319355245022E-2"/>
                  <c:y val="2.3188401563226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D2-4B9A-B4F2-64BC77348549}"/>
                </c:ext>
              </c:extLst>
            </c:dLbl>
            <c:dLbl>
              <c:idx val="6"/>
              <c:layout>
                <c:manualLayout>
                  <c:x val="-2.3926457624984351E-2"/>
                  <c:y val="3.01449220321949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698-40B7-A4B1-49C8DDC86CEC}"/>
                </c:ext>
              </c:extLst>
            </c:dLbl>
            <c:dLbl>
              <c:idx val="7"/>
              <c:layout>
                <c:manualLayout>
                  <c:x val="-1.8889308651303546E-2"/>
                  <c:y val="2.3188401563226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698-40B7-A4B1-49C8DDC86CEC}"/>
                </c:ext>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SAL27_D!$K$58:$R$59</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(SAL27_D!$G$33,SAL27_D!$J$33,SAL27_D!$M$33,SAL27_D!$P$33,SAL27_D!$G$36,SAL27_D!$J$36,SAL27_D!$M$36,SAL27_D!$P$36)</c:f>
              <c:numCache>
                <c:formatCode>0.0</c:formatCode>
                <c:ptCount val="8"/>
                <c:pt idx="0">
                  <c:v>3.5683088596520038</c:v>
                </c:pt>
                <c:pt idx="1">
                  <c:v>4.1746704243694346</c:v>
                </c:pt>
                <c:pt idx="2">
                  <c:v>6.3242062752291845</c:v>
                </c:pt>
                <c:pt idx="3">
                  <c:v>9.3775758267977007</c:v>
                </c:pt>
                <c:pt idx="4">
                  <c:v>30.039817302789668</c:v>
                </c:pt>
                <c:pt idx="5">
                  <c:v>31.012592858742121</c:v>
                </c:pt>
                <c:pt idx="6">
                  <c:v>35.248147335782534</c:v>
                </c:pt>
                <c:pt idx="7">
                  <c:v>38.473419982602216</c:v>
                </c:pt>
              </c:numCache>
            </c:numRef>
          </c:val>
          <c:smooth val="0"/>
          <c:extLst>
            <c:ext xmlns:c16="http://schemas.microsoft.com/office/drawing/2014/chart" uri="{C3380CC4-5D6E-409C-BE32-E72D297353CC}">
              <c16:uniqueId val="{00000007-DAD2-4B9A-B4F2-64BC77348549}"/>
            </c:ext>
          </c:extLst>
        </c:ser>
        <c:ser>
          <c:idx val="1"/>
          <c:order val="1"/>
          <c:tx>
            <c:strRef>
              <c:f>SAL27_D!$F$28</c:f>
              <c:strCache>
                <c:ptCount val="1"/>
                <c:pt idx="0">
                  <c:v>Hombres</c:v>
                </c:pt>
              </c:strCache>
            </c:strRef>
          </c:tx>
          <c:spPr>
            <a:ln w="12700">
              <a:solidFill>
                <a:srgbClr val="C4BD97"/>
              </a:solidFill>
              <a:prstDash val="dash"/>
            </a:ln>
          </c:spPr>
          <c:marker>
            <c:symbol val="circle"/>
            <c:size val="14"/>
            <c:spPr>
              <a:solidFill>
                <a:srgbClr val="C4BD97"/>
              </a:solidFill>
              <a:ln>
                <a:solidFill>
                  <a:srgbClr val="C4BD97"/>
                </a:solidFill>
              </a:ln>
            </c:spPr>
          </c:marker>
          <c:dPt>
            <c:idx val="3"/>
            <c:bubble3D val="0"/>
            <c:extLst>
              <c:ext xmlns:c16="http://schemas.microsoft.com/office/drawing/2014/chart" uri="{C3380CC4-5D6E-409C-BE32-E72D297353CC}">
                <c16:uniqueId val="{00000009-DAD2-4B9A-B4F2-64BC77348549}"/>
              </c:ext>
            </c:extLst>
          </c:dPt>
          <c:dPt>
            <c:idx val="4"/>
            <c:marker>
              <c:spPr>
                <a:solidFill>
                  <a:srgbClr val="C4BD97"/>
                </a:solidFill>
                <a:ln>
                  <a:noFill/>
                </a:ln>
              </c:spPr>
            </c:marker>
            <c:bubble3D val="0"/>
            <c:spPr>
              <a:ln w="12700">
                <a:noFill/>
                <a:prstDash val="dash"/>
              </a:ln>
            </c:spPr>
            <c:extLst>
              <c:ext xmlns:c16="http://schemas.microsoft.com/office/drawing/2014/chart" uri="{C3380CC4-5D6E-409C-BE32-E72D297353CC}">
                <c16:uniqueId val="{0000000D-DAD2-4B9A-B4F2-64BC77348549}"/>
              </c:ext>
            </c:extLst>
          </c:dPt>
          <c:dLbls>
            <c:spPr>
              <a:noFill/>
              <a:ln>
                <a:noFill/>
              </a:ln>
              <a:effectLst/>
            </c:spPr>
            <c:txPr>
              <a:bodyPr wrap="square" lIns="38100" tIns="19050" rIns="38100" bIns="19050" anchor="ctr">
                <a:spAutoFit/>
              </a:bodyPr>
              <a:lstStyle/>
              <a:p>
                <a:pPr>
                  <a:defRPr>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SAL27_D!$K$58:$R$59</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(SAL27_D!$F$33,SAL27_D!$I$33,SAL27_D!$L$33,SAL27_D!$O$33,SAL27_D!$F$36,SAL27_D!$I$36,SAL27_D!$L$36,SAL27_D!$O$36)</c:f>
              <c:numCache>
                <c:formatCode>0.0</c:formatCode>
                <c:ptCount val="8"/>
                <c:pt idx="0">
                  <c:v>10.783215190317296</c:v>
                </c:pt>
                <c:pt idx="1">
                  <c:v>12.952993090035802</c:v>
                </c:pt>
                <c:pt idx="2">
                  <c:v>18.891626556159789</c:v>
                </c:pt>
                <c:pt idx="3">
                  <c:v>25.456207147826394</c:v>
                </c:pt>
                <c:pt idx="4">
                  <c:v>52.948757411488444</c:v>
                </c:pt>
                <c:pt idx="5">
                  <c:v>53.671468981171031</c:v>
                </c:pt>
                <c:pt idx="6">
                  <c:v>59.760288093291969</c:v>
                </c:pt>
                <c:pt idx="7">
                  <c:v>63.844479674489264</c:v>
                </c:pt>
              </c:numCache>
            </c:numRef>
          </c:val>
          <c:smooth val="0"/>
          <c:extLst>
            <c:ext xmlns:c16="http://schemas.microsoft.com/office/drawing/2014/chart" uri="{C3380CC4-5D6E-409C-BE32-E72D297353CC}">
              <c16:uniqueId val="{0000000F-DAD2-4B9A-B4F2-64BC77348549}"/>
            </c:ext>
          </c:extLst>
        </c:ser>
        <c:ser>
          <c:idx val="2"/>
          <c:order val="2"/>
          <c:tx>
            <c:v>Brecha</c:v>
          </c:tx>
          <c:spPr>
            <a:ln>
              <a:noFill/>
            </a:ln>
          </c:spPr>
          <c:marker>
            <c:spPr>
              <a:noFill/>
              <a:ln>
                <a:noFill/>
              </a:ln>
            </c:spPr>
          </c:marker>
          <c:dPt>
            <c:idx val="6"/>
            <c:marker>
              <c:symbol val="circle"/>
              <c:size val="7"/>
            </c:marker>
            <c:bubble3D val="0"/>
            <c:extLst>
              <c:ext xmlns:c16="http://schemas.microsoft.com/office/drawing/2014/chart" uri="{C3380CC4-5D6E-409C-BE32-E72D297353CC}">
                <c16:uniqueId val="{00000004-0FA0-45DA-8718-183856AF2426}"/>
              </c:ext>
            </c:extLst>
          </c:dPt>
          <c:dPt>
            <c:idx val="7"/>
            <c:bubble3D val="0"/>
            <c:spPr>
              <a:ln w="12700">
                <a:noFill/>
                <a:prstDash val="dash"/>
              </a:ln>
            </c:spPr>
            <c:extLst>
              <c:ext xmlns:c16="http://schemas.microsoft.com/office/drawing/2014/chart" uri="{C3380CC4-5D6E-409C-BE32-E72D297353CC}">
                <c16:uniqueId val="{00000005-0FA0-45DA-8718-183856AF2426}"/>
              </c:ext>
            </c:extLst>
          </c:dPt>
          <c:dLbls>
            <c:dLbl>
              <c:idx val="0"/>
              <c:layout>
                <c:manualLayout>
                  <c:x val="-2.5185470120647991E-3"/>
                  <c:y val="-5.8938478988364166E-3"/>
                </c:manualLayout>
              </c:layout>
              <c:tx>
                <c:rich>
                  <a:bodyPr/>
                  <a:lstStyle/>
                  <a:p>
                    <a:fld id="{5D8DE865-040C-47B4-9338-8860C35D09F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DAD2-4B9A-B4F2-64BC77348549}"/>
                </c:ext>
              </c:extLst>
            </c:dLbl>
            <c:dLbl>
              <c:idx val="1"/>
              <c:tx>
                <c:rich>
                  <a:bodyPr/>
                  <a:lstStyle/>
                  <a:p>
                    <a:fld id="{3AAC28DF-D18B-4D56-A91D-F4FAA8E11D1D}"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DAD2-4B9A-B4F2-64BC77348549}"/>
                </c:ext>
              </c:extLst>
            </c:dLbl>
            <c:dLbl>
              <c:idx val="2"/>
              <c:layout>
                <c:manualLayout>
                  <c:x val="-6.3191153238546603E-3"/>
                  <c:y val="-6.1823792131859602E-3"/>
                </c:manualLayout>
              </c:layout>
              <c:tx>
                <c:rich>
                  <a:bodyPr/>
                  <a:lstStyle/>
                  <a:p>
                    <a:fld id="{450C2A64-91AA-45EB-B7D7-865D198FA7F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DAD2-4B9A-B4F2-64BC77348549}"/>
                </c:ext>
              </c:extLst>
            </c:dLbl>
            <c:dLbl>
              <c:idx val="3"/>
              <c:layout>
                <c:manualLayout>
                  <c:x val="-8.4660345360880601E-3"/>
                  <c:y val="1.9998822116618644E-3"/>
                </c:manualLayout>
              </c:layout>
              <c:tx>
                <c:rich>
                  <a:bodyPr/>
                  <a:lstStyle/>
                  <a:p>
                    <a:fld id="{CEC29CC7-2E03-41A9-BFFA-525BEF77F71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DAD2-4B9A-B4F2-64BC77348549}"/>
                </c:ext>
              </c:extLst>
            </c:dLbl>
            <c:dLbl>
              <c:idx val="4"/>
              <c:layout>
                <c:manualLayout>
                  <c:x val="-6.0471675257771232E-3"/>
                  <c:y val="0"/>
                </c:manualLayout>
              </c:layout>
              <c:tx>
                <c:rich>
                  <a:bodyPr/>
                  <a:lstStyle/>
                  <a:p>
                    <a:fld id="{8A4F5F9E-7E7C-4B18-8A3D-6EE265060D2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DAD2-4B9A-B4F2-64BC77348549}"/>
                </c:ext>
              </c:extLst>
            </c:dLbl>
            <c:dLbl>
              <c:idx val="5"/>
              <c:layout>
                <c:manualLayout>
                  <c:x val="-7.2566010309326363E-3"/>
                  <c:y val="0"/>
                </c:manualLayout>
              </c:layout>
              <c:tx>
                <c:rich>
                  <a:bodyPr/>
                  <a:lstStyle/>
                  <a:p>
                    <a:fld id="{44B967C7-D160-4CBE-BD39-34E64FB1E7A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DAD2-4B9A-B4F2-64BC77348549}"/>
                </c:ext>
              </c:extLst>
            </c:dLbl>
            <c:dLbl>
              <c:idx val="6"/>
              <c:layout>
                <c:manualLayout>
                  <c:x val="-7.2566010309325479E-3"/>
                  <c:y val="-3.9997644233237288E-3"/>
                </c:manualLayout>
              </c:layout>
              <c:tx>
                <c:rich>
                  <a:bodyPr/>
                  <a:lstStyle/>
                  <a:p>
                    <a:fld id="{83EAB838-130D-4367-BBA6-F91212916D9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0FA0-45DA-8718-183856AF2426}"/>
                </c:ext>
              </c:extLst>
            </c:dLbl>
            <c:dLbl>
              <c:idx val="7"/>
              <c:layout>
                <c:manualLayout>
                  <c:x val="-8.4660345360879716E-3"/>
                  <c:y val="0"/>
                </c:manualLayout>
              </c:layout>
              <c:tx>
                <c:rich>
                  <a:bodyPr/>
                  <a:lstStyle/>
                  <a:p>
                    <a:fld id="{A226AEBF-1E92-423B-8333-16C0F339F4E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0FA0-45DA-8718-183856AF2426}"/>
                </c:ext>
              </c:extLst>
            </c:dLbl>
            <c:spPr>
              <a:noFill/>
              <a:ln>
                <a:noFill/>
              </a:ln>
              <a:effectLst/>
            </c:spPr>
            <c:txPr>
              <a:bodyPr rot="-5400000" vert="horz" wrap="square" lIns="38100" tIns="19050" rIns="38100" bIns="19050" anchor="ctr">
                <a:spAutoFit/>
              </a:bodyPr>
              <a:lstStyle/>
              <a:p>
                <a:pPr>
                  <a:defRPr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SAL27_D!$K$58:$R$59</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(SAL27_D!$G$58,SAL27_D!$H$58,SAL27_D!$I$58,SAL27_D!$J$58,SAL27_D!$G$59,SAL27_D!$H$59,SAL27_D!$I$59,SAL27_D!$J$59)</c:f>
              <c:numCache>
                <c:formatCode>0.0</c:formatCode>
                <c:ptCount val="8"/>
                <c:pt idx="0">
                  <c:v>7.1757620249846497</c:v>
                </c:pt>
                <c:pt idx="1">
                  <c:v>8.5638317572026175</c:v>
                </c:pt>
                <c:pt idx="2">
                  <c:v>12.607916415694486</c:v>
                </c:pt>
                <c:pt idx="3">
                  <c:v>17.416891487312046</c:v>
                </c:pt>
                <c:pt idx="4">
                  <c:v>41.494287357139058</c:v>
                </c:pt>
                <c:pt idx="5">
                  <c:v>42.342030919956578</c:v>
                </c:pt>
                <c:pt idx="6">
                  <c:v>47.504217714537248</c:v>
                </c:pt>
                <c:pt idx="7">
                  <c:v>51.158949828545744</c:v>
                </c:pt>
              </c:numCache>
            </c:numRef>
          </c:val>
          <c:smooth val="0"/>
          <c:extLst>
            <c:ext xmlns:c15="http://schemas.microsoft.com/office/drawing/2012/chart" uri="{02D57815-91ED-43cb-92C2-25804820EDAC}">
              <c15:datalabelsRange>
                <c15:f>(SAL27_D!$D$20,SAL27_D!$E$20,SAL27_D!$F$20,SAL27_D!$G$20,SAL27_D!$D$21,SAL27_D!$E$21,SAL27_D!$F$21,SAL27_D!$G$21)</c15:f>
                <c15:dlblRangeCache>
                  <c:ptCount val="8"/>
                  <c:pt idx="0">
                    <c:v>-7.2</c:v>
                  </c:pt>
                  <c:pt idx="1">
                    <c:v>-8.8</c:v>
                  </c:pt>
                  <c:pt idx="2">
                    <c:v>-12.6</c:v>
                  </c:pt>
                  <c:pt idx="3">
                    <c:v>-16.1</c:v>
                  </c:pt>
                  <c:pt idx="4">
                    <c:v>-22.9</c:v>
                  </c:pt>
                  <c:pt idx="5">
                    <c:v>-22.7</c:v>
                  </c:pt>
                  <c:pt idx="6">
                    <c:v>-24.5</c:v>
                  </c:pt>
                  <c:pt idx="7">
                    <c:v>-25.4</c:v>
                  </c:pt>
                </c15:dlblRangeCache>
              </c15:datalabelsRange>
            </c:ext>
            <c:ext xmlns:c16="http://schemas.microsoft.com/office/drawing/2014/chart" uri="{C3380CC4-5D6E-409C-BE32-E72D297353CC}">
              <c16:uniqueId val="{00000016-DAD2-4B9A-B4F2-64BC77348549}"/>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5.1219032788408937E-3"/>
              <c:y val="0.39253152648962092"/>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minorUnit val="5"/>
      </c:valAx>
    </c:plotArea>
    <c:legend>
      <c:legendPos val="b"/>
      <c:legendEntry>
        <c:idx val="2"/>
        <c:delete val="1"/>
      </c:legendEntry>
      <c:layout>
        <c:manualLayout>
          <c:xMode val="edge"/>
          <c:yMode val="edge"/>
          <c:x val="0.75922931087812107"/>
          <c:y val="0.10219476837112271"/>
          <c:w val="0.21782713576987847"/>
          <c:h val="5.4431891434147964E-2"/>
        </c:manualLayout>
      </c:layout>
      <c:overlay val="0"/>
      <c:spPr>
        <a:noFill/>
      </c:spPr>
      <c:txPr>
        <a:bodyPr/>
        <a:lstStyle/>
        <a:p>
          <a:pPr>
            <a:defRPr sz="1200" b="0">
              <a:solidFill>
                <a:schemeClr val="tx1"/>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320356108835136E-2"/>
          <c:y val="0.1673407724759049"/>
          <c:w val="0.92305730595882041"/>
          <c:h val="0.65541256130037984"/>
        </c:manualLayout>
      </c:layout>
      <c:lineChart>
        <c:grouping val="standard"/>
        <c:varyColors val="0"/>
        <c:ser>
          <c:idx val="0"/>
          <c:order val="0"/>
          <c:tx>
            <c:strRef>
              <c:f>SS28_D!$F$26</c:f>
              <c:strCache>
                <c:ptCount val="1"/>
                <c:pt idx="0">
                  <c:v>Mujeres</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030A0"/>
                  </a:solidFill>
                </a:ln>
              </c:spPr>
            </c:marker>
            <c:bubble3D val="0"/>
            <c:extLst>
              <c:ext xmlns:c16="http://schemas.microsoft.com/office/drawing/2014/chart" uri="{C3380CC4-5D6E-409C-BE32-E72D297353CC}">
                <c16:uniqueId val="{00000001-7C3C-4091-9D6B-3CBC41727F18}"/>
              </c:ext>
            </c:extLst>
          </c:dPt>
          <c:dPt>
            <c:idx val="4"/>
            <c:bubble3D val="0"/>
            <c:spPr>
              <a:ln w="12700">
                <a:noFill/>
                <a:prstDash val="dash"/>
              </a:ln>
            </c:spPr>
            <c:extLst>
              <c:ext xmlns:c16="http://schemas.microsoft.com/office/drawing/2014/chart" uri="{C3380CC4-5D6E-409C-BE32-E72D297353CC}">
                <c16:uniqueId val="{00000004-3B01-4473-B810-AB2235854437}"/>
              </c:ext>
            </c:extLst>
          </c:dPt>
          <c:dLbls>
            <c:spPr>
              <a:noFill/>
              <a:ln>
                <a:noFill/>
              </a:ln>
              <a:effectLst/>
            </c:spPr>
            <c:txPr>
              <a:bodyPr wrap="square" lIns="38100" tIns="19050" rIns="38100" bIns="19050" anchor="ctr">
                <a:spAutoFit/>
              </a:bodyPr>
              <a:lstStyle/>
              <a:p>
                <a:pPr>
                  <a:defRPr>
                    <a:solidFill>
                      <a:schemeClr val="tx1">
                        <a:lumMod val="75000"/>
                        <a:lumOff val="25000"/>
                      </a:schemeClr>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SAL27_D!$K$58:$R$59</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(SS28_D!$F$28,SS28_D!$I$28,SS28_D!$L$28,SS28_D!$O$28,SS28_D!$F$29,SS28_D!$I$29,SS28_D!$L$29,SS28_D!$O$29)</c:f>
              <c:numCache>
                <c:formatCode>0.0</c:formatCode>
                <c:ptCount val="8"/>
                <c:pt idx="0">
                  <c:v>92.396268931319241</c:v>
                </c:pt>
                <c:pt idx="1">
                  <c:v>92.054209760168604</c:v>
                </c:pt>
                <c:pt idx="2">
                  <c:v>91.863116840028056</c:v>
                </c:pt>
                <c:pt idx="3">
                  <c:v>92.341164003698779</c:v>
                </c:pt>
                <c:pt idx="4">
                  <c:v>53.472270134600997</c:v>
                </c:pt>
                <c:pt idx="5">
                  <c:v>53.874173478566355</c:v>
                </c:pt>
                <c:pt idx="6">
                  <c:v>50.071162836485698</c:v>
                </c:pt>
                <c:pt idx="7">
                  <c:v>53.578403617877804</c:v>
                </c:pt>
              </c:numCache>
            </c:numRef>
          </c:val>
          <c:smooth val="0"/>
          <c:extLst>
            <c:ext xmlns:c16="http://schemas.microsoft.com/office/drawing/2014/chart" uri="{C3380CC4-5D6E-409C-BE32-E72D297353CC}">
              <c16:uniqueId val="{00000002-7C3C-4091-9D6B-3CBC41727F18}"/>
            </c:ext>
          </c:extLst>
        </c:ser>
        <c:ser>
          <c:idx val="1"/>
          <c:order val="1"/>
          <c:tx>
            <c:strRef>
              <c:f>SS28_D!$E$26</c:f>
              <c:strCache>
                <c:ptCount val="1"/>
                <c:pt idx="0">
                  <c:v>Hombres </c:v>
                </c:pt>
              </c:strCache>
            </c:strRef>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04-7C3C-4091-9D6B-3CBC41727F18}"/>
              </c:ext>
            </c:extLst>
          </c:dPt>
          <c:dPt>
            <c:idx val="4"/>
            <c:bubble3D val="0"/>
            <c:spPr>
              <a:ln w="12700">
                <a:noFill/>
                <a:prstDash val="dash"/>
              </a:ln>
            </c:spPr>
            <c:extLst>
              <c:ext xmlns:c16="http://schemas.microsoft.com/office/drawing/2014/chart" uri="{C3380CC4-5D6E-409C-BE32-E72D297353CC}">
                <c16:uniqueId val="{00000005-3B01-4473-B810-AB2235854437}"/>
              </c:ext>
            </c:extLst>
          </c:dPt>
          <c:dLbls>
            <c:spPr>
              <a:noFill/>
              <a:ln>
                <a:noFill/>
              </a:ln>
              <a:effectLst/>
            </c:spPr>
            <c:txPr>
              <a:bodyPr wrap="square" lIns="38100" tIns="19050" rIns="38100" bIns="19050" anchor="ctr">
                <a:spAutoFit/>
              </a:bodyPr>
              <a:lstStyle/>
              <a:p>
                <a:pPr>
                  <a:defRPr>
                    <a:solidFill>
                      <a:schemeClr val="tx1">
                        <a:lumMod val="75000"/>
                        <a:lumOff val="25000"/>
                      </a:schemeClr>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SAL27_D!$K$58:$R$59</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(SS28_D!$E$28,SS28_D!$H$28,SS28_D!$K$28,SS28_D!$N$28,SS28_D!$E$29,SS28_D!$H$29,SS28_D!$K$29,SS28_D!$N$29)</c:f>
              <c:numCache>
                <c:formatCode>0.0</c:formatCode>
                <c:ptCount val="8"/>
                <c:pt idx="0">
                  <c:v>89.167520604044952</c:v>
                </c:pt>
                <c:pt idx="1">
                  <c:v>88.422821226352127</c:v>
                </c:pt>
                <c:pt idx="2">
                  <c:v>88.334890514718225</c:v>
                </c:pt>
                <c:pt idx="3">
                  <c:v>90.104343238237675</c:v>
                </c:pt>
                <c:pt idx="4">
                  <c:v>47.219218358609318</c:v>
                </c:pt>
                <c:pt idx="5">
                  <c:v>48.673767720113595</c:v>
                </c:pt>
                <c:pt idx="6">
                  <c:v>46.643496617741306</c:v>
                </c:pt>
                <c:pt idx="7">
                  <c:v>49.882082985987253</c:v>
                </c:pt>
              </c:numCache>
            </c:numRef>
          </c:val>
          <c:smooth val="0"/>
          <c:extLst>
            <c:ext xmlns:c16="http://schemas.microsoft.com/office/drawing/2014/chart" uri="{C3380CC4-5D6E-409C-BE32-E72D297353CC}">
              <c16:uniqueId val="{00000005-7C3C-4091-9D6B-3CBC41727F18}"/>
            </c:ext>
          </c:extLst>
        </c:ser>
        <c:ser>
          <c:idx val="2"/>
          <c:order val="2"/>
          <c:tx>
            <c:v>Brecha</c:v>
          </c:tx>
          <c:spPr>
            <a:ln>
              <a:noFill/>
            </a:ln>
          </c:spPr>
          <c:marker>
            <c:spPr>
              <a:noFill/>
              <a:ln>
                <a:noFill/>
              </a:ln>
            </c:spPr>
          </c:marker>
          <c:dLbls>
            <c:dLbl>
              <c:idx val="0"/>
              <c:tx>
                <c:rich>
                  <a:bodyPr/>
                  <a:lstStyle/>
                  <a:p>
                    <a:fld id="{ACB0A316-2A2E-4632-8BBE-853D592B004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7C3C-4091-9D6B-3CBC41727F18}"/>
                </c:ext>
              </c:extLst>
            </c:dLbl>
            <c:dLbl>
              <c:idx val="1"/>
              <c:tx>
                <c:rich>
                  <a:bodyPr/>
                  <a:lstStyle/>
                  <a:p>
                    <a:fld id="{495E1EAD-2812-4C32-97C5-D7BB94AB1C4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7C3C-4091-9D6B-3CBC41727F18}"/>
                </c:ext>
              </c:extLst>
            </c:dLbl>
            <c:dLbl>
              <c:idx val="2"/>
              <c:layout>
                <c:manualLayout>
                  <c:x val="-1.3402684261181318E-3"/>
                  <c:y val="-3.9262597890030622E-3"/>
                </c:manualLayout>
              </c:layout>
              <c:tx>
                <c:rich>
                  <a:bodyPr/>
                  <a:lstStyle/>
                  <a:p>
                    <a:fld id="{2B2F3920-6CAC-46A1-BC4D-F623A970619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7C3C-4091-9D6B-3CBC41727F18}"/>
                </c:ext>
              </c:extLst>
            </c:dLbl>
            <c:dLbl>
              <c:idx val="3"/>
              <c:tx>
                <c:rich>
                  <a:bodyPr/>
                  <a:lstStyle/>
                  <a:p>
                    <a:fld id="{8087DB82-21C3-4076-9C92-41FC2DC2009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7C3C-4091-9D6B-3CBC41727F18}"/>
                </c:ext>
              </c:extLst>
            </c:dLbl>
            <c:dLbl>
              <c:idx val="4"/>
              <c:tx>
                <c:rich>
                  <a:bodyPr/>
                  <a:lstStyle/>
                  <a:p>
                    <a:fld id="{646D21CC-E5CD-417F-8260-4FC7CCAE63F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7C3C-4091-9D6B-3CBC41727F18}"/>
                </c:ext>
              </c:extLst>
            </c:dLbl>
            <c:dLbl>
              <c:idx val="5"/>
              <c:tx>
                <c:rich>
                  <a:bodyPr/>
                  <a:lstStyle/>
                  <a:p>
                    <a:fld id="{FD4BC877-5F56-4504-9662-1887652ECB59}"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7C3C-4091-9D6B-3CBC41727F18}"/>
                </c:ext>
              </c:extLst>
            </c:dLbl>
            <c:dLbl>
              <c:idx val="6"/>
              <c:tx>
                <c:rich>
                  <a:bodyPr/>
                  <a:lstStyle/>
                  <a:p>
                    <a:fld id="{8BA6E140-56CF-4832-B903-5CE490817A2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3B01-4473-B810-AB2235854437}"/>
                </c:ext>
              </c:extLst>
            </c:dLbl>
            <c:dLbl>
              <c:idx val="7"/>
              <c:tx>
                <c:rich>
                  <a:bodyPr/>
                  <a:lstStyle/>
                  <a:p>
                    <a:fld id="{4155ADF3-2A9F-42D1-BCAB-D61A8A86B5CB}"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3B01-4473-B810-AB2235854437}"/>
                </c:ext>
              </c:extLst>
            </c:dLbl>
            <c:spPr>
              <a:noFill/>
              <a:ln>
                <a:noFill/>
              </a:ln>
              <a:effectLst/>
            </c:spPr>
            <c:txPr>
              <a:bodyPr rot="-5400000" vert="horz" wrap="square" lIns="38100" tIns="19050" rIns="38100" bIns="19050" anchor="ctr">
                <a:spAutoFit/>
              </a:bodyPr>
              <a:lstStyle/>
              <a:p>
                <a:pPr>
                  <a:defRPr sz="1100" b="0">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SAL27_D!$K$58:$R$59</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(SS28_D!$G$50:$J$50,SS28_D!$G$51:$J$51)</c:f>
              <c:numCache>
                <c:formatCode>0.0</c:formatCode>
                <c:ptCount val="8"/>
                <c:pt idx="0">
                  <c:v>90.781894767682104</c:v>
                </c:pt>
                <c:pt idx="1">
                  <c:v>90.238515493260365</c:v>
                </c:pt>
                <c:pt idx="2">
                  <c:v>90.099003677373133</c:v>
                </c:pt>
                <c:pt idx="3">
                  <c:v>91.222753620968234</c:v>
                </c:pt>
                <c:pt idx="4">
                  <c:v>50.345744246605157</c:v>
                </c:pt>
                <c:pt idx="5">
                  <c:v>51.273970599339975</c:v>
                </c:pt>
                <c:pt idx="6">
                  <c:v>48.357329727113502</c:v>
                </c:pt>
                <c:pt idx="7">
                  <c:v>51.730243301932532</c:v>
                </c:pt>
              </c:numCache>
            </c:numRef>
          </c:val>
          <c:smooth val="0"/>
          <c:extLst>
            <c:ext xmlns:c15="http://schemas.microsoft.com/office/drawing/2012/chart" uri="{02D57815-91ED-43cb-92C2-25804820EDAC}">
              <c15:datalabelsRange>
                <c15:f>(SS28_D!$D$18,SS28_D!$E$18,SS28_D!$F$18,SS28_D!$G$18,SS28_D!$D$19,SS28_D!$E$19,SS28_D!$F$19,SS28_D!$G$19)</c15:f>
                <c15:dlblRangeCache>
                  <c:ptCount val="8"/>
                  <c:pt idx="0">
                    <c:v>3.2</c:v>
                  </c:pt>
                  <c:pt idx="1">
                    <c:v>3.6</c:v>
                  </c:pt>
                  <c:pt idx="2">
                    <c:v>3.5</c:v>
                  </c:pt>
                  <c:pt idx="3">
                    <c:v>2.2</c:v>
                  </c:pt>
                  <c:pt idx="4">
                    <c:v>6.3</c:v>
                  </c:pt>
                  <c:pt idx="5">
                    <c:v>5.2</c:v>
                  </c:pt>
                  <c:pt idx="6">
                    <c:v>3.4</c:v>
                  </c:pt>
                  <c:pt idx="7">
                    <c:v>3.7</c:v>
                  </c:pt>
                </c15:dlblRangeCache>
              </c15:datalabelsRange>
            </c:ext>
            <c:ext xmlns:c16="http://schemas.microsoft.com/office/drawing/2014/chart" uri="{C3380CC4-5D6E-409C-BE32-E72D297353CC}">
              <c16:uniqueId val="{0000000C-7C3C-4091-9D6B-3CBC41727F18}"/>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0"/>
          <c:min val="35"/>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3.566268507120079E-3"/>
              <c:y val="0.41653024983332643"/>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423418050327196"/>
          <c:y val="0.11257139757977616"/>
          <c:w val="0.21782713576987847"/>
          <c:h val="5.3504173073331308E-2"/>
        </c:manualLayout>
      </c:layout>
      <c:overlay val="0"/>
      <c:spPr>
        <a:noFill/>
      </c:spPr>
      <c:txPr>
        <a:bodyPr/>
        <a:lstStyle/>
        <a:p>
          <a:pPr>
            <a:defRPr sz="1200" b="0">
              <a:solidFill>
                <a:sysClr val="windowText" lastClr="00000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604087660152648E-2"/>
          <c:y val="0.18712735232420274"/>
          <c:w val="0.94944359213980201"/>
          <c:h val="0.66217964308515487"/>
        </c:manualLayout>
      </c:layout>
      <c:lineChart>
        <c:grouping val="standard"/>
        <c:varyColors val="0"/>
        <c:ser>
          <c:idx val="0"/>
          <c:order val="0"/>
          <c:tx>
            <c:strRef>
              <c:f>SS29_D!$I$37:$J$37</c:f>
              <c:strCache>
                <c:ptCount val="2"/>
                <c:pt idx="0">
                  <c:v>Mujeres</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030A0"/>
                  </a:solidFill>
                </a:ln>
              </c:spPr>
            </c:marker>
            <c:bubble3D val="0"/>
            <c:extLst>
              <c:ext xmlns:c16="http://schemas.microsoft.com/office/drawing/2014/chart" uri="{C3380CC4-5D6E-409C-BE32-E72D297353CC}">
                <c16:uniqueId val="{00000001-816E-4955-9C33-46D10B9E2523}"/>
              </c:ext>
            </c:extLst>
          </c:dPt>
          <c:dPt>
            <c:idx val="4"/>
            <c:bubble3D val="0"/>
            <c:spPr>
              <a:ln w="12700">
                <a:noFill/>
                <a:prstDash val="dash"/>
              </a:ln>
            </c:spPr>
            <c:extLst>
              <c:ext xmlns:c16="http://schemas.microsoft.com/office/drawing/2014/chart" uri="{C3380CC4-5D6E-409C-BE32-E72D297353CC}">
                <c16:uniqueId val="{00000023-F577-454C-9877-519F6BFFA0AC}"/>
              </c:ext>
            </c:extLst>
          </c:dPt>
          <c:dPt>
            <c:idx val="9"/>
            <c:marker>
              <c:spPr>
                <a:solidFill>
                  <a:srgbClr val="7030A0"/>
                </a:solidFill>
                <a:ln>
                  <a:solidFill>
                    <a:srgbClr val="7030A0"/>
                  </a:solidFill>
                </a:ln>
              </c:spPr>
            </c:marker>
            <c:bubble3D val="0"/>
            <c:extLst>
              <c:ext xmlns:c16="http://schemas.microsoft.com/office/drawing/2014/chart" uri="{C3380CC4-5D6E-409C-BE32-E72D297353CC}">
                <c16:uniqueId val="{0000000C-816E-4955-9C33-46D10B9E2523}"/>
              </c:ext>
            </c:extLst>
          </c:dPt>
          <c:dPt>
            <c:idx val="10"/>
            <c:bubble3D val="0"/>
            <c:spPr>
              <a:ln w="12700">
                <a:noFill/>
                <a:prstDash val="dash"/>
              </a:ln>
            </c:spPr>
            <c:extLst>
              <c:ext xmlns:c16="http://schemas.microsoft.com/office/drawing/2014/chart" uri="{C3380CC4-5D6E-409C-BE32-E72D297353CC}">
                <c16:uniqueId val="{00000023-EEE9-477C-86F8-14BAB88043E7}"/>
              </c:ext>
            </c:extLst>
          </c:dPt>
          <c:dLbls>
            <c:spPr>
              <a:noFill/>
              <a:ln>
                <a:noFill/>
              </a:ln>
              <a:effectLst/>
            </c:spPr>
            <c:txPr>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SS29_G!$P$18:$W$19</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(SS29_D!$J$46,SS29_D!$P$46,SS29_D!$V$46,SS29_D!$AB$46,SS29_D!$J$50,SS29_D!$P$50,SS29_D!$V$50,SS29_D!$AB$50)</c:f>
              <c:numCache>
                <c:formatCode>0.0</c:formatCode>
                <c:ptCount val="8"/>
                <c:pt idx="0">
                  <c:v>76.998985249169621</c:v>
                </c:pt>
                <c:pt idx="1">
                  <c:v>76.969276628571833</c:v>
                </c:pt>
                <c:pt idx="2">
                  <c:v>73.475252918035153</c:v>
                </c:pt>
                <c:pt idx="3">
                  <c:v>75.977904135193512</c:v>
                </c:pt>
                <c:pt idx="4">
                  <c:v>35.950414610412011</c:v>
                </c:pt>
                <c:pt idx="5">
                  <c:v>36.698962069496382</c:v>
                </c:pt>
                <c:pt idx="6">
                  <c:v>34.312656542630016</c:v>
                </c:pt>
                <c:pt idx="7">
                  <c:v>36.225952771272887</c:v>
                </c:pt>
              </c:numCache>
            </c:numRef>
          </c:val>
          <c:smooth val="0"/>
          <c:extLst>
            <c:ext xmlns:c16="http://schemas.microsoft.com/office/drawing/2014/chart" uri="{C3380CC4-5D6E-409C-BE32-E72D297353CC}">
              <c16:uniqueId val="{00000002-3B2B-4F86-B17E-00191F49B242}"/>
            </c:ext>
          </c:extLst>
        </c:ser>
        <c:ser>
          <c:idx val="1"/>
          <c:order val="1"/>
          <c:tx>
            <c:strRef>
              <c:f>SS28_D!$E$26</c:f>
              <c:strCache>
                <c:ptCount val="1"/>
                <c:pt idx="0">
                  <c:v>Hombres </c:v>
                </c:pt>
              </c:strCache>
            </c:strRef>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03-816E-4955-9C33-46D10B9E2523}"/>
              </c:ext>
            </c:extLst>
          </c:dPt>
          <c:dPt>
            <c:idx val="4"/>
            <c:bubble3D val="0"/>
            <c:spPr>
              <a:ln w="12700">
                <a:noFill/>
                <a:prstDash val="dash"/>
              </a:ln>
            </c:spPr>
            <c:extLst>
              <c:ext xmlns:c16="http://schemas.microsoft.com/office/drawing/2014/chart" uri="{C3380CC4-5D6E-409C-BE32-E72D297353CC}">
                <c16:uniqueId val="{00000022-F577-454C-9877-519F6BFFA0AC}"/>
              </c:ext>
            </c:extLst>
          </c:dPt>
          <c:dPt>
            <c:idx val="9"/>
            <c:marker>
              <c:spPr>
                <a:solidFill>
                  <a:srgbClr val="C4BD97"/>
                </a:solidFill>
                <a:ln>
                  <a:solidFill>
                    <a:srgbClr val="C4BD97"/>
                  </a:solidFill>
                </a:ln>
              </c:spPr>
            </c:marker>
            <c:bubble3D val="0"/>
            <c:extLst>
              <c:ext xmlns:c16="http://schemas.microsoft.com/office/drawing/2014/chart" uri="{C3380CC4-5D6E-409C-BE32-E72D297353CC}">
                <c16:uniqueId val="{0000000B-816E-4955-9C33-46D10B9E2523}"/>
              </c:ext>
            </c:extLst>
          </c:dPt>
          <c:dPt>
            <c:idx val="10"/>
            <c:bubble3D val="0"/>
            <c:spPr>
              <a:ln w="12700">
                <a:noFill/>
                <a:prstDash val="dash"/>
              </a:ln>
            </c:spPr>
            <c:extLst>
              <c:ext xmlns:c16="http://schemas.microsoft.com/office/drawing/2014/chart" uri="{C3380CC4-5D6E-409C-BE32-E72D297353CC}">
                <c16:uniqueId val="{00000022-EEE9-477C-86F8-14BAB88043E7}"/>
              </c:ext>
            </c:extLst>
          </c:dPt>
          <c:dLbls>
            <c:spPr>
              <a:noFill/>
              <a:ln>
                <a:noFill/>
              </a:ln>
              <a:effectLst/>
            </c:spPr>
            <c:txPr>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SS29_G!$P$18:$W$19</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(SS29_D!$H$46,SS29_D!$N$46,SS29_D!$T$46,SS29_D!$Z$46,SS29_D!$H$50,SS29_D!$N$50,SS29_D!$T$50,SS29_D!$Z$50)</c:f>
              <c:numCache>
                <c:formatCode>0.0</c:formatCode>
                <c:ptCount val="8"/>
                <c:pt idx="0">
                  <c:v>64.481549123476327</c:v>
                </c:pt>
                <c:pt idx="1">
                  <c:v>62.965555414383935</c:v>
                </c:pt>
                <c:pt idx="2">
                  <c:v>60.993679675555448</c:v>
                </c:pt>
                <c:pt idx="3">
                  <c:v>65.658934671380209</c:v>
                </c:pt>
                <c:pt idx="4">
                  <c:v>26.69191846670838</c:v>
                </c:pt>
                <c:pt idx="5">
                  <c:v>28.26541093935619</c:v>
                </c:pt>
                <c:pt idx="6">
                  <c:v>26.23176784631066</c:v>
                </c:pt>
                <c:pt idx="7">
                  <c:v>28.589402939188325</c:v>
                </c:pt>
              </c:numCache>
            </c:numRef>
          </c:val>
          <c:smooth val="0"/>
          <c:extLst>
            <c:ext xmlns:c16="http://schemas.microsoft.com/office/drawing/2014/chart" uri="{C3380CC4-5D6E-409C-BE32-E72D297353CC}">
              <c16:uniqueId val="{00000005-3B2B-4F86-B17E-00191F49B242}"/>
            </c:ext>
          </c:extLst>
        </c:ser>
        <c:ser>
          <c:idx val="2"/>
          <c:order val="2"/>
          <c:tx>
            <c:v>Brecha</c:v>
          </c:tx>
          <c:spPr>
            <a:ln>
              <a:noFill/>
            </a:ln>
          </c:spPr>
          <c:marker>
            <c:spPr>
              <a:noFill/>
              <a:ln>
                <a:noFill/>
              </a:ln>
            </c:spPr>
          </c:marker>
          <c:dLbls>
            <c:dLbl>
              <c:idx val="0"/>
              <c:tx>
                <c:rich>
                  <a:bodyPr/>
                  <a:lstStyle/>
                  <a:p>
                    <a:fld id="{0872DEA8-3A4B-4065-90E1-955BAF23F17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F577-454C-9877-519F6BFFA0AC}"/>
                </c:ext>
              </c:extLst>
            </c:dLbl>
            <c:dLbl>
              <c:idx val="1"/>
              <c:tx>
                <c:rich>
                  <a:bodyPr/>
                  <a:lstStyle/>
                  <a:p>
                    <a:fld id="{3D09788D-8EFA-4AA9-843F-8DC78E46EC9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F577-454C-9877-519F6BFFA0AC}"/>
                </c:ext>
              </c:extLst>
            </c:dLbl>
            <c:dLbl>
              <c:idx val="2"/>
              <c:tx>
                <c:rich>
                  <a:bodyPr/>
                  <a:lstStyle/>
                  <a:p>
                    <a:fld id="{F0CC4420-B4A7-49B6-8BDE-199DA2A2FCC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577-454C-9877-519F6BFFA0AC}"/>
                </c:ext>
              </c:extLst>
            </c:dLbl>
            <c:dLbl>
              <c:idx val="3"/>
              <c:tx>
                <c:rich>
                  <a:bodyPr/>
                  <a:lstStyle/>
                  <a:p>
                    <a:fld id="{A88BCA4E-A845-4CDB-A45B-82AEF7F731FA}"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816E-4955-9C33-46D10B9E2523}"/>
                </c:ext>
              </c:extLst>
            </c:dLbl>
            <c:dLbl>
              <c:idx val="4"/>
              <c:tx>
                <c:rich>
                  <a:bodyPr/>
                  <a:lstStyle/>
                  <a:p>
                    <a:fld id="{4A62C191-3308-4EE9-82F0-B7264B78CD0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F577-454C-9877-519F6BFFA0AC}"/>
                </c:ext>
              </c:extLst>
            </c:dLbl>
            <c:dLbl>
              <c:idx val="5"/>
              <c:tx>
                <c:rich>
                  <a:bodyPr/>
                  <a:lstStyle/>
                  <a:p>
                    <a:fld id="{37E0FDEB-728B-46A3-9FA1-7F000F74D7B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F577-454C-9877-519F6BFFA0AC}"/>
                </c:ext>
              </c:extLst>
            </c:dLbl>
            <c:dLbl>
              <c:idx val="6"/>
              <c:tx>
                <c:rich>
                  <a:bodyPr/>
                  <a:lstStyle/>
                  <a:p>
                    <a:fld id="{54F0E889-390E-4368-8B0C-8979E70080FC}"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F577-454C-9877-519F6BFFA0AC}"/>
                </c:ext>
              </c:extLst>
            </c:dLbl>
            <c:dLbl>
              <c:idx val="7"/>
              <c:tx>
                <c:rich>
                  <a:bodyPr/>
                  <a:lstStyle/>
                  <a:p>
                    <a:fld id="{B7457C71-82A7-4958-A008-1FB663C30C8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816E-4955-9C33-46D10B9E2523}"/>
                </c:ext>
              </c:extLst>
            </c:dLbl>
            <c:spPr>
              <a:noFill/>
              <a:ln>
                <a:noFill/>
              </a:ln>
              <a:effectLst/>
            </c:spPr>
            <c:txPr>
              <a:bodyPr rot="-5400000" vert="horz"/>
              <a:lstStyle/>
              <a:p>
                <a:pPr>
                  <a:defRPr sz="1100"/>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SS29_G!$P$18:$W$19</c:f>
              <c:multiLvlStrCache>
                <c:ptCount val="8"/>
                <c:lvl>
                  <c:pt idx="0">
                    <c:v>2016</c:v>
                  </c:pt>
                  <c:pt idx="1">
                    <c:v>2018</c:v>
                  </c:pt>
                  <c:pt idx="2">
                    <c:v>2020</c:v>
                  </c:pt>
                  <c:pt idx="3">
                    <c:v>2022</c:v>
                  </c:pt>
                  <c:pt idx="4">
                    <c:v>2016</c:v>
                  </c:pt>
                  <c:pt idx="5">
                    <c:v>2018</c:v>
                  </c:pt>
                  <c:pt idx="6">
                    <c:v>2020</c:v>
                  </c:pt>
                  <c:pt idx="7">
                    <c:v>2022</c:v>
                  </c:pt>
                </c:lvl>
                <c:lvl>
                  <c:pt idx="0">
                    <c:v>En situación de pobreza </c:v>
                  </c:pt>
                  <c:pt idx="4">
                    <c:v>En situación de no pobreza </c:v>
                  </c:pt>
                </c:lvl>
              </c:multiLvlStrCache>
            </c:multiLvlStrRef>
          </c:cat>
          <c:val>
            <c:numRef>
              <c:f>(SS29_D!$I$77,SS29_D!$J$77,SS29_D!$K$77,SS29_D!$L$77,SS29_D!$I$81,SS29_D!$J$81,SS29_D!$K$81,SS29_D!$L$81)</c:f>
              <c:numCache>
                <c:formatCode>0.0</c:formatCode>
                <c:ptCount val="8"/>
                <c:pt idx="0">
                  <c:v>70.740267186322967</c:v>
                </c:pt>
                <c:pt idx="1">
                  <c:v>69.967416021477888</c:v>
                </c:pt>
                <c:pt idx="2">
                  <c:v>67.234466296795304</c:v>
                </c:pt>
                <c:pt idx="3">
                  <c:v>70.818419403286867</c:v>
                </c:pt>
                <c:pt idx="4">
                  <c:v>31.321166538560195</c:v>
                </c:pt>
                <c:pt idx="5">
                  <c:v>32.482186504426288</c:v>
                </c:pt>
                <c:pt idx="6">
                  <c:v>30.272212194470338</c:v>
                </c:pt>
                <c:pt idx="7">
                  <c:v>32.407677855230602</c:v>
                </c:pt>
              </c:numCache>
            </c:numRef>
          </c:val>
          <c:smooth val="0"/>
          <c:extLst>
            <c:ext xmlns:c15="http://schemas.microsoft.com/office/drawing/2012/chart" uri="{02D57815-91ED-43cb-92C2-25804820EDAC}">
              <c15:datalabelsRange>
                <c15:f>(SS29_D!$E$25,SS29_D!$F$25,SS29_D!$G$25,SS29_D!$H$25,SS29_D!$E$29,SS29_D!$F$29,SS29_D!$G$29,SS29_D!$H$29)</c15:f>
                <c15:dlblRangeCache>
                  <c:ptCount val="8"/>
                  <c:pt idx="0">
                    <c:v>12.5</c:v>
                  </c:pt>
                  <c:pt idx="1">
                    <c:v>14.0</c:v>
                  </c:pt>
                  <c:pt idx="2">
                    <c:v>12.5</c:v>
                  </c:pt>
                  <c:pt idx="3">
                    <c:v>10.3</c:v>
                  </c:pt>
                  <c:pt idx="4">
                    <c:v>9.3</c:v>
                  </c:pt>
                  <c:pt idx="5">
                    <c:v>8.4</c:v>
                  </c:pt>
                  <c:pt idx="6">
                    <c:v>8.1</c:v>
                  </c:pt>
                  <c:pt idx="7">
                    <c:v>7.6</c:v>
                  </c:pt>
                </c15:dlblRangeCache>
              </c15:datalabelsRange>
            </c:ext>
            <c:ext xmlns:c16="http://schemas.microsoft.com/office/drawing/2014/chart" uri="{C3380CC4-5D6E-409C-BE32-E72D297353CC}">
              <c16:uniqueId val="{0000000C-3B2B-4F86-B17E-00191F49B242}"/>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000" b="0"/>
                </a:pPr>
                <a:r>
                  <a:rPr lang="en-US" sz="1000" b="0"/>
                  <a:t>Porcentaje</a:t>
                </a:r>
              </a:p>
            </c:rich>
          </c:tx>
          <c:layout>
            <c:manualLayout>
              <c:xMode val="edge"/>
              <c:yMode val="edge"/>
              <c:x val="6.0956168942879543E-3"/>
              <c:y val="0.44895191524337807"/>
            </c:manualLayout>
          </c:layout>
          <c:overlay val="0"/>
        </c:title>
        <c:numFmt formatCode="0" sourceLinked="0"/>
        <c:majorTickMark val="none"/>
        <c:minorTickMark val="none"/>
        <c:tickLblPos val="nextTo"/>
        <c:txPr>
          <a:bodyPr/>
          <a:lstStyle/>
          <a:p>
            <a:pPr>
              <a:defRPr sz="1000"/>
            </a:pPr>
            <a:endParaRPr lang="es-MX"/>
          </a:p>
        </c:txPr>
        <c:crossAx val="443098400"/>
        <c:crosses val="autoZero"/>
        <c:crossBetween val="between"/>
      </c:valAx>
    </c:plotArea>
    <c:legend>
      <c:legendPos val="b"/>
      <c:legendEntry>
        <c:idx val="2"/>
        <c:delete val="1"/>
      </c:legendEntry>
      <c:layout>
        <c:manualLayout>
          <c:xMode val="edge"/>
          <c:yMode val="edge"/>
          <c:x val="0.76871828443301893"/>
          <c:y val="0.13927689782020491"/>
          <c:w val="0.21782713576987847"/>
          <c:h val="4.2003892502175677E-2"/>
        </c:manualLayout>
      </c:layout>
      <c:overlay val="0"/>
      <c:spPr>
        <a:noFill/>
      </c:spPr>
      <c:txPr>
        <a:bodyPr/>
        <a:lstStyle/>
        <a:p>
          <a:pPr>
            <a:defRPr sz="1200">
              <a:solidFill>
                <a:sysClr val="windowText" lastClr="000000"/>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sz="1100">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4.3220932976936681E-2"/>
          <c:y val="0.13403065774015938"/>
          <c:w val="0.9549663000190769"/>
          <c:h val="0.70669936259453747"/>
        </c:manualLayout>
      </c:layout>
      <c:lineChart>
        <c:grouping val="standard"/>
        <c:varyColors val="0"/>
        <c:ser>
          <c:idx val="0"/>
          <c:order val="0"/>
          <c:tx>
            <c:v>Mujeres</c:v>
          </c:tx>
          <c:spPr>
            <a:ln w="12700">
              <a:solidFill>
                <a:srgbClr val="7030A0"/>
              </a:solidFill>
              <a:prstDash val="dash"/>
            </a:ln>
          </c:spPr>
          <c:marker>
            <c:symbol val="circle"/>
            <c:size val="12"/>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01-50B3-4E92-AA04-2CEAC8B65617}"/>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03-50B3-4E92-AA04-2CEAC8B65617}"/>
              </c:ext>
            </c:extLst>
          </c:dPt>
          <c:dPt>
            <c:idx val="8"/>
            <c:bubble3D val="0"/>
            <c:spPr>
              <a:ln w="12700">
                <a:noFill/>
                <a:prstDash val="dash"/>
              </a:ln>
            </c:spPr>
            <c:extLst>
              <c:ext xmlns:c16="http://schemas.microsoft.com/office/drawing/2014/chart" uri="{C3380CC4-5D6E-409C-BE32-E72D297353CC}">
                <c16:uniqueId val="{0000000F-F8E6-4554-87BF-EDEB971DDE09}"/>
              </c:ext>
            </c:extLst>
          </c:dPt>
          <c:dPt>
            <c:idx val="12"/>
            <c:bubble3D val="0"/>
            <c:spPr>
              <a:ln w="12700">
                <a:noFill/>
                <a:prstDash val="dash"/>
              </a:ln>
            </c:spPr>
            <c:extLst>
              <c:ext xmlns:c16="http://schemas.microsoft.com/office/drawing/2014/chart" uri="{C3380CC4-5D6E-409C-BE32-E72D297353CC}">
                <c16:uniqueId val="{00000010-F8E6-4554-87BF-EDEB971DDE09}"/>
              </c:ext>
            </c:extLst>
          </c:dPt>
          <c:dPt>
            <c:idx val="16"/>
            <c:bubble3D val="0"/>
            <c:spPr>
              <a:ln w="12700">
                <a:noFill/>
                <a:prstDash val="dash"/>
              </a:ln>
            </c:spPr>
            <c:extLst>
              <c:ext xmlns:c16="http://schemas.microsoft.com/office/drawing/2014/chart" uri="{C3380CC4-5D6E-409C-BE32-E72D297353CC}">
                <c16:uniqueId val="{00000011-F8E6-4554-87BF-EDEB971DDE09}"/>
              </c:ext>
            </c:extLst>
          </c:dPt>
          <c:dPt>
            <c:idx val="20"/>
            <c:bubble3D val="0"/>
            <c:spPr>
              <a:ln w="12700">
                <a:noFill/>
                <a:prstDash val="dash"/>
              </a:ln>
            </c:spPr>
            <c:extLst>
              <c:ext xmlns:c16="http://schemas.microsoft.com/office/drawing/2014/chart" uri="{C3380CC4-5D6E-409C-BE32-E72D297353CC}">
                <c16:uniqueId val="{00000012-F8E6-4554-87BF-EDEB971DDE09}"/>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SS29_G!$T$23:$AQ$25</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lvl>
                <c:lvl>
                  <c:pt idx="0">
                    <c:v>16-44</c:v>
                  </c:pt>
                  <c:pt idx="8">
                    <c:v>45-64</c:v>
                  </c:pt>
                  <c:pt idx="16">
                    <c:v>65 o más</c:v>
                  </c:pt>
                </c:lvl>
              </c:multiLvlStrCache>
            </c:multiLvlStrRef>
          </c:cat>
          <c:val>
            <c:numRef>
              <c:f>(SS29_D!$J$43,SS29_D!$P$43,SS29_D!$V$43,SS29_D!$AB$43,SS29_D!$J$47,SS29_D!$P$47,SS29_D!$V$47,SS29_D!$AB$47,SS29_D!$J$44,SS29_D!$P$44,SS29_D!$V$44,SS29_D!$AB$44,SS29_D!$J$48,SS29_D!$P$48,SS29_D!$V$48,SS29_D!$AB$48,SS29_D!$J$45,SS29_D!$P$45,SS29_D!$V$45,SS29_D!$AB$45,SS29_D!$J$49,SS29_D!$P$49,SS29_D!$V$49,SS29_D!$AB$49)</c:f>
              <c:numCache>
                <c:formatCode>0.0</c:formatCode>
                <c:ptCount val="24"/>
                <c:pt idx="0">
                  <c:v>74.046738831215137</c:v>
                </c:pt>
                <c:pt idx="1">
                  <c:v>74.847292935245449</c:v>
                </c:pt>
                <c:pt idx="2">
                  <c:v>71.341646000370247</c:v>
                </c:pt>
                <c:pt idx="3">
                  <c:v>74.287874973530577</c:v>
                </c:pt>
                <c:pt idx="4">
                  <c:v>33.443860070492462</c:v>
                </c:pt>
                <c:pt idx="5">
                  <c:v>34.229143967651311</c:v>
                </c:pt>
                <c:pt idx="6">
                  <c:v>31.852769415704408</c:v>
                </c:pt>
                <c:pt idx="7">
                  <c:v>34.155703454477795</c:v>
                </c:pt>
                <c:pt idx="8">
                  <c:v>80.256580868154529</c:v>
                </c:pt>
                <c:pt idx="9">
                  <c:v>78.191709601892939</c:v>
                </c:pt>
                <c:pt idx="10">
                  <c:v>74.387914860823003</c:v>
                </c:pt>
                <c:pt idx="11">
                  <c:v>75.986200931166309</c:v>
                </c:pt>
                <c:pt idx="12">
                  <c:v>38.059095147681695</c:v>
                </c:pt>
                <c:pt idx="13">
                  <c:v>37.974767273834011</c:v>
                </c:pt>
                <c:pt idx="14">
                  <c:v>34.420773976569471</c:v>
                </c:pt>
                <c:pt idx="15">
                  <c:v>35.999743150986546</c:v>
                </c:pt>
                <c:pt idx="16">
                  <c:v>94.002068457216225</c:v>
                </c:pt>
                <c:pt idx="17">
                  <c:v>90.875553687477776</c:v>
                </c:pt>
                <c:pt idx="18">
                  <c:v>91.770810891821768</c:v>
                </c:pt>
                <c:pt idx="19">
                  <c:v>93.249531971373443</c:v>
                </c:pt>
                <c:pt idx="20">
                  <c:v>64.60985606340202</c:v>
                </c:pt>
                <c:pt idx="21">
                  <c:v>66.596632384692185</c:v>
                </c:pt>
                <c:pt idx="22">
                  <c:v>70.684408262477874</c:v>
                </c:pt>
                <c:pt idx="23">
                  <c:v>65.977436201199254</c:v>
                </c:pt>
              </c:numCache>
            </c:numRef>
          </c:val>
          <c:smooth val="0"/>
          <c:extLst xmlns:c15="http://schemas.microsoft.com/office/drawing/2012/chart">
            <c:ext xmlns:c16="http://schemas.microsoft.com/office/drawing/2014/chart" uri="{C3380CC4-5D6E-409C-BE32-E72D297353CC}">
              <c16:uniqueId val="{00000004-50B3-4E92-AA04-2CEAC8B65617}"/>
            </c:ext>
          </c:extLst>
        </c:ser>
        <c:ser>
          <c:idx val="4"/>
          <c:order val="1"/>
          <c:tx>
            <c:v>Hombres</c:v>
          </c:tx>
          <c:spPr>
            <a:ln w="9525">
              <a:solidFill>
                <a:srgbClr val="C4BD97"/>
              </a:solidFill>
              <a:prstDash val="lgDash"/>
            </a:ln>
          </c:spPr>
          <c:marker>
            <c:symbol val="circle"/>
            <c:size val="12"/>
            <c:spPr>
              <a:solidFill>
                <a:srgbClr val="9E9576"/>
              </a:solidFill>
              <a:ln w="9525">
                <a:solidFill>
                  <a:srgbClr val="C4BD97"/>
                </a:solidFill>
                <a:prstDash val="lgDash"/>
              </a:ln>
            </c:spPr>
          </c:marker>
          <c:dPt>
            <c:idx val="4"/>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0D-50B3-4E92-AA04-2CEAC8B65617}"/>
              </c:ext>
            </c:extLst>
          </c:dPt>
          <c:dPt>
            <c:idx val="8"/>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6-F8E6-4554-87BF-EDEB971DDE09}"/>
              </c:ext>
            </c:extLst>
          </c:dPt>
          <c:dPt>
            <c:idx val="12"/>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5-F8E6-4554-87BF-EDEB971DDE09}"/>
              </c:ext>
            </c:extLst>
          </c:dPt>
          <c:dPt>
            <c:idx val="16"/>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4-F8E6-4554-87BF-EDEB971DDE09}"/>
              </c:ext>
            </c:extLst>
          </c:dPt>
          <c:dPt>
            <c:idx val="20"/>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3-F8E6-4554-87BF-EDEB971DDE09}"/>
              </c:ext>
            </c:extLst>
          </c:dPt>
          <c:dLbls>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SS29_G!$T$23:$AQ$25</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lvl>
                <c:lvl>
                  <c:pt idx="0">
                    <c:v>16-44</c:v>
                  </c:pt>
                  <c:pt idx="8">
                    <c:v>45-64</c:v>
                  </c:pt>
                  <c:pt idx="16">
                    <c:v>65 o más</c:v>
                  </c:pt>
                </c:lvl>
              </c:multiLvlStrCache>
            </c:multiLvlStrRef>
          </c:cat>
          <c:val>
            <c:numRef>
              <c:f>(SS29_D!$H$43,SS29_D!$N$43,SS29_D!$T$43,SS29_D!$Z$43,SS29_D!$H$47,SS29_D!$N$47,SS29_D!$T$47,SS29_D!$Z$47,SS29_D!$H$44,SS29_D!$N$44,SS29_D!$T$44,SS29_D!$Z$44,SS29_D!$H$48,SS29_D!$N$48,SS29_D!$T$48,SS29_D!$Z$48,SS29_D!$H$45,SS29_D!$N$45,SS29_D!$T$45,SS29_D!$Z$45,SS29_D!$H$49,SS29_D!$N$49,SS29_D!$T$49,SS29_D!$Z$49)</c:f>
              <c:numCache>
                <c:formatCode>0.0</c:formatCode>
                <c:ptCount val="24"/>
                <c:pt idx="0">
                  <c:v>65.29306796425513</c:v>
                </c:pt>
                <c:pt idx="1">
                  <c:v>64.062481102142385</c:v>
                </c:pt>
                <c:pt idx="2">
                  <c:v>62.42210440289282</c:v>
                </c:pt>
                <c:pt idx="3">
                  <c:v>67.208256370306216</c:v>
                </c:pt>
                <c:pt idx="4">
                  <c:v>27.950965474345914</c:v>
                </c:pt>
                <c:pt idx="5">
                  <c:v>29.742363840035612</c:v>
                </c:pt>
                <c:pt idx="6">
                  <c:v>27.778949740630328</c:v>
                </c:pt>
                <c:pt idx="7">
                  <c:v>30.824906181023437</c:v>
                </c:pt>
                <c:pt idx="8">
                  <c:v>59.707543336080974</c:v>
                </c:pt>
                <c:pt idx="9">
                  <c:v>57.758011252198735</c:v>
                </c:pt>
                <c:pt idx="10">
                  <c:v>56.065301482312648</c:v>
                </c:pt>
                <c:pt idx="11">
                  <c:v>59.949844757582994</c:v>
                </c:pt>
                <c:pt idx="12">
                  <c:v>22.685810345302727</c:v>
                </c:pt>
                <c:pt idx="13">
                  <c:v>23.646013890293492</c:v>
                </c:pt>
                <c:pt idx="14">
                  <c:v>20.890948370312174</c:v>
                </c:pt>
                <c:pt idx="15">
                  <c:v>22.507192172991637</c:v>
                </c:pt>
                <c:pt idx="16">
                  <c:v>74.018788693972283</c:v>
                </c:pt>
                <c:pt idx="17">
                  <c:v>72.232920909008669</c:v>
                </c:pt>
                <c:pt idx="18">
                  <c:v>69.099051687665749</c:v>
                </c:pt>
                <c:pt idx="19">
                  <c:v>75.086069021075957</c:v>
                </c:pt>
                <c:pt idx="20">
                  <c:v>34.355881608113116</c:v>
                </c:pt>
                <c:pt idx="21">
                  <c:v>38.154039941252236</c:v>
                </c:pt>
                <c:pt idx="22">
                  <c:v>39.184509792081798</c:v>
                </c:pt>
                <c:pt idx="23">
                  <c:v>39.524344736554816</c:v>
                </c:pt>
              </c:numCache>
            </c:numRef>
          </c:val>
          <c:smooth val="0"/>
          <c:extLst>
            <c:ext xmlns:c16="http://schemas.microsoft.com/office/drawing/2014/chart" uri="{C3380CC4-5D6E-409C-BE32-E72D297353CC}">
              <c16:uniqueId val="{0000000E-50B3-4E92-AA04-2CEAC8B65617}"/>
            </c:ext>
          </c:extLst>
        </c:ser>
        <c:ser>
          <c:idx val="2"/>
          <c:order val="2"/>
          <c:tx>
            <c:v>Brecha</c:v>
          </c:tx>
          <c:spPr>
            <a:ln>
              <a:noFill/>
            </a:ln>
          </c:spPr>
          <c:marker>
            <c:spPr>
              <a:noFill/>
              <a:ln>
                <a:noFill/>
              </a:ln>
            </c:spPr>
          </c:marker>
          <c:dLbls>
            <c:dLbl>
              <c:idx val="0"/>
              <c:layout>
                <c:manualLayout>
                  <c:x val="-5.4383010119593376E-3"/>
                  <c:y val="0"/>
                </c:manualLayout>
              </c:layout>
              <c:tx>
                <c:rich>
                  <a:bodyPr/>
                  <a:lstStyle/>
                  <a:p>
                    <a:fld id="{75AE3E10-B68B-460F-B452-7458B53ABF1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F8E6-4554-87BF-EDEB971DDE09}"/>
                </c:ext>
              </c:extLst>
            </c:dLbl>
            <c:dLbl>
              <c:idx val="1"/>
              <c:layout>
                <c:manualLayout>
                  <c:x val="-5.4383010119593376E-3"/>
                  <c:y val="2.995947214712641E-3"/>
                </c:manualLayout>
              </c:layout>
              <c:tx>
                <c:rich>
                  <a:bodyPr/>
                  <a:lstStyle/>
                  <a:p>
                    <a:fld id="{74522531-B8D8-45B3-A897-2F996824C5A2}"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F8E6-4554-87BF-EDEB971DDE09}"/>
                </c:ext>
              </c:extLst>
            </c:dLbl>
            <c:dLbl>
              <c:idx val="2"/>
              <c:layout>
                <c:manualLayout>
                  <c:x val="-6.3446845139525608E-3"/>
                  <c:y val="-7.489868036781794E-3"/>
                </c:manualLayout>
              </c:layout>
              <c:tx>
                <c:rich>
                  <a:bodyPr/>
                  <a:lstStyle/>
                  <a:p>
                    <a:fld id="{D640DC96-0587-4BDE-A06E-3E95EE65068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F8E6-4554-87BF-EDEB971DDE09}"/>
                </c:ext>
              </c:extLst>
            </c:dLbl>
            <c:dLbl>
              <c:idx val="3"/>
              <c:layout>
                <c:manualLayout>
                  <c:x val="-5.4383010119593376E-3"/>
                  <c:y val="0"/>
                </c:manualLayout>
              </c:layout>
              <c:tx>
                <c:rich>
                  <a:bodyPr/>
                  <a:lstStyle/>
                  <a:p>
                    <a:fld id="{F22C5165-7911-4AC4-9AB4-A4FFF6F4FB0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F8E6-4554-87BF-EDEB971DDE09}"/>
                </c:ext>
              </c:extLst>
            </c:dLbl>
            <c:dLbl>
              <c:idx val="4"/>
              <c:layout>
                <c:manualLayout>
                  <c:x val="-6.3446845139525608E-3"/>
                  <c:y val="0"/>
                </c:manualLayout>
              </c:layout>
              <c:tx>
                <c:rich>
                  <a:bodyPr/>
                  <a:lstStyle/>
                  <a:p>
                    <a:fld id="{E9D394BD-3576-4EEB-AC1A-391CC7639FC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F8E6-4554-87BF-EDEB971DDE09}"/>
                </c:ext>
              </c:extLst>
            </c:dLbl>
            <c:dLbl>
              <c:idx val="5"/>
              <c:layout>
                <c:manualLayout>
                  <c:x val="-3.3233677821469376E-17"/>
                  <c:y val="1.4979736073563478E-3"/>
                </c:manualLayout>
              </c:layout>
              <c:tx>
                <c:rich>
                  <a:bodyPr/>
                  <a:lstStyle/>
                  <a:p>
                    <a:fld id="{52637B4D-9835-4F36-A6BF-ECB223FFA0C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F8E6-4554-87BF-EDEB971DDE09}"/>
                </c:ext>
              </c:extLst>
            </c:dLbl>
            <c:dLbl>
              <c:idx val="6"/>
              <c:layout>
                <c:manualLayout>
                  <c:x val="0"/>
                  <c:y val="-1.4979736073563478E-3"/>
                </c:manualLayout>
              </c:layout>
              <c:tx>
                <c:rich>
                  <a:bodyPr/>
                  <a:lstStyle/>
                  <a:p>
                    <a:fld id="{58203B1F-6990-4FAE-9BB2-7D4FF332D75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F8E6-4554-87BF-EDEB971DDE09}"/>
                </c:ext>
              </c:extLst>
            </c:dLbl>
            <c:dLbl>
              <c:idx val="7"/>
              <c:layout>
                <c:manualLayout>
                  <c:x val="1.8127670039863794E-3"/>
                  <c:y val="1.4979736073563478E-3"/>
                </c:manualLayout>
              </c:layout>
              <c:tx>
                <c:rich>
                  <a:bodyPr/>
                  <a:lstStyle/>
                  <a:p>
                    <a:fld id="{C97D9840-FE57-4E88-ACEF-7FB33BB83EE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F8E6-4554-87BF-EDEB971DDE09}"/>
                </c:ext>
              </c:extLst>
            </c:dLbl>
            <c:dLbl>
              <c:idx val="8"/>
              <c:layout>
                <c:manualLayout>
                  <c:x val="-1.631490303587808E-2"/>
                  <c:y val="4.4939208220690433E-3"/>
                </c:manualLayout>
              </c:layout>
              <c:tx>
                <c:rich>
                  <a:bodyPr rot="-5400000" vert="horz" wrap="square" lIns="38100" tIns="19050" rIns="38100" bIns="19050" anchor="ctr">
                    <a:noAutofit/>
                  </a:bodyPr>
                  <a:lstStyle/>
                  <a:p>
                    <a:pPr>
                      <a:defRPr sz="1100" b="0">
                        <a:solidFill>
                          <a:srgbClr val="002060"/>
                        </a:solidFill>
                      </a:defRPr>
                    </a:pPr>
                    <a:fld id="{1A92F982-33F9-4DEA-90E7-45AB2D45D07A}" type="CELLRANGE">
                      <a:rPr lang="en-US"/>
                      <a:pPr>
                        <a:defRPr sz="1100" b="0">
                          <a:solidFill>
                            <a:srgbClr val="002060"/>
                          </a:solidFill>
                        </a:defRPr>
                      </a:pPr>
                      <a:t>[CELLRANGE]</a:t>
                    </a:fld>
                    <a:endParaRPr lang="es-MX"/>
                  </a:p>
                </c:rich>
              </c:tx>
              <c:spPr>
                <a:noFill/>
                <a:ln>
                  <a:noFill/>
                </a:ln>
                <a:effectLst/>
              </c:spPr>
              <c:showLegendKey val="0"/>
              <c:showVal val="0"/>
              <c:showCatName val="0"/>
              <c:showSerName val="0"/>
              <c:showPercent val="0"/>
              <c:showBubbleSize val="0"/>
              <c:extLst>
                <c:ext xmlns:c15="http://schemas.microsoft.com/office/drawing/2012/chart" uri="{CE6537A1-D6FC-4f65-9D91-7224C49458BB}">
                  <c15:layout>
                    <c:manualLayout>
                      <c:w val="3.8770589982149953E-2"/>
                      <c:h val="2.1495921265563593E-2"/>
                    </c:manualLayout>
                  </c15:layout>
                  <c15:dlblFieldTable/>
                  <c15:showDataLabelsRange val="1"/>
                </c:ext>
                <c:ext xmlns:c16="http://schemas.microsoft.com/office/drawing/2014/chart" uri="{C3380CC4-5D6E-409C-BE32-E72D297353CC}">
                  <c16:uniqueId val="{00000020-F8E6-4554-87BF-EDEB971DDE09}"/>
                </c:ext>
              </c:extLst>
            </c:dLbl>
            <c:dLbl>
              <c:idx val="9"/>
              <c:layout>
                <c:manualLayout>
                  <c:x val="-3.625534007972892E-3"/>
                  <c:y val="-8.9878416441380865E-3"/>
                </c:manualLayout>
              </c:layout>
              <c:tx>
                <c:rich>
                  <a:bodyPr/>
                  <a:lstStyle/>
                  <a:p>
                    <a:fld id="{BD5599E0-60F6-498B-B41E-6256BFEAB0B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F8E6-4554-87BF-EDEB971DDE09}"/>
                </c:ext>
              </c:extLst>
            </c:dLbl>
            <c:dLbl>
              <c:idx val="10"/>
              <c:layout>
                <c:manualLayout>
                  <c:x val="-1.4048944280894956E-2"/>
                  <c:y val="-1.7226696484598E-2"/>
                </c:manualLayout>
              </c:layout>
              <c:tx>
                <c:rich>
                  <a:bodyPr rot="-5400000" vert="horz" wrap="square" lIns="38100" tIns="19050" rIns="38100" bIns="19050" anchor="ctr">
                    <a:noAutofit/>
                  </a:bodyPr>
                  <a:lstStyle/>
                  <a:p>
                    <a:pPr>
                      <a:defRPr sz="1100" b="0">
                        <a:solidFill>
                          <a:srgbClr val="002060"/>
                        </a:solidFill>
                      </a:defRPr>
                    </a:pPr>
                    <a:fld id="{C0B7C76D-9F3A-4200-81CE-671D970B13E6}" type="CELLRANGE">
                      <a:rPr lang="en-US"/>
                      <a:pPr>
                        <a:defRPr sz="1100" b="0">
                          <a:solidFill>
                            <a:srgbClr val="002060"/>
                          </a:solidFill>
                        </a:defRPr>
                      </a:pPr>
                      <a:t>[CELLRANGE]</a:t>
                    </a:fld>
                    <a:endParaRPr lang="es-MX"/>
                  </a:p>
                </c:rich>
              </c:tx>
              <c:spPr>
                <a:noFill/>
                <a:ln>
                  <a:noFill/>
                </a:ln>
                <a:effectLst/>
              </c:spPr>
              <c:showLegendKey val="0"/>
              <c:showVal val="0"/>
              <c:showCatName val="0"/>
              <c:showSerName val="0"/>
              <c:showPercent val="0"/>
              <c:showBubbleSize val="0"/>
              <c:extLst>
                <c:ext xmlns:c15="http://schemas.microsoft.com/office/drawing/2012/chart" uri="{CE6537A1-D6FC-4f65-9D91-7224C49458BB}">
                  <c15:layout>
                    <c:manualLayout>
                      <c:w val="2.9706754962217728E-2"/>
                      <c:h val="5.4451340627403248E-2"/>
                    </c:manualLayout>
                  </c15:layout>
                  <c15:dlblFieldTable/>
                  <c15:showDataLabelsRange val="1"/>
                </c:ext>
                <c:ext xmlns:c16="http://schemas.microsoft.com/office/drawing/2014/chart" uri="{C3380CC4-5D6E-409C-BE32-E72D297353CC}">
                  <c16:uniqueId val="{00000022-F8E6-4554-87BF-EDEB971DDE09}"/>
                </c:ext>
              </c:extLst>
            </c:dLbl>
            <c:dLbl>
              <c:idx val="11"/>
              <c:layout>
                <c:manualLayout>
                  <c:x val="-1.6768094786874625E-2"/>
                  <c:y val="2.246960411034467E-3"/>
                </c:manualLayout>
              </c:layout>
              <c:tx>
                <c:rich>
                  <a:bodyPr rot="-5400000" vert="horz" wrap="square" lIns="38100" tIns="19050" rIns="38100" bIns="19050" anchor="ctr">
                    <a:noAutofit/>
                  </a:bodyPr>
                  <a:lstStyle/>
                  <a:p>
                    <a:pPr>
                      <a:defRPr sz="1100" b="0">
                        <a:solidFill>
                          <a:srgbClr val="002060"/>
                        </a:solidFill>
                      </a:defRPr>
                    </a:pPr>
                    <a:fld id="{7DA0E85A-C8A1-44AA-85F7-FE3CC4E158B6}" type="CELLRANGE">
                      <a:rPr lang="en-US"/>
                      <a:pPr>
                        <a:defRPr sz="1100" b="0">
                          <a:solidFill>
                            <a:srgbClr val="002060"/>
                          </a:solidFill>
                        </a:defRPr>
                      </a:pPr>
                      <a:t>[CELLRANGE]</a:t>
                    </a:fld>
                    <a:endParaRPr lang="es-MX"/>
                  </a:p>
                </c:rich>
              </c:tx>
              <c:spPr>
                <a:noFill/>
                <a:ln>
                  <a:noFill/>
                </a:ln>
                <a:effectLst/>
              </c:spPr>
              <c:showLegendKey val="0"/>
              <c:showVal val="0"/>
              <c:showCatName val="0"/>
              <c:showSerName val="0"/>
              <c:showPercent val="0"/>
              <c:showBubbleSize val="0"/>
              <c:extLst>
                <c:ext xmlns:c15="http://schemas.microsoft.com/office/drawing/2012/chart" uri="{CE6537A1-D6FC-4f65-9D91-7224C49458BB}">
                  <c15:layout>
                    <c:manualLayout>
                      <c:w val="4.0583356986136403E-2"/>
                      <c:h val="3.6475657339127068E-2"/>
                    </c:manualLayout>
                  </c15:layout>
                  <c15:dlblFieldTable/>
                  <c15:showDataLabelsRange val="1"/>
                </c:ext>
                <c:ext xmlns:c16="http://schemas.microsoft.com/office/drawing/2014/chart" uri="{C3380CC4-5D6E-409C-BE32-E72D297353CC}">
                  <c16:uniqueId val="{00000023-F8E6-4554-87BF-EDEB971DDE09}"/>
                </c:ext>
              </c:extLst>
            </c:dLbl>
            <c:dLbl>
              <c:idx val="12"/>
              <c:layout>
                <c:manualLayout>
                  <c:x val="-6.3446845139526276E-3"/>
                  <c:y val="-1.098501288747362E-16"/>
                </c:manualLayout>
              </c:layout>
              <c:tx>
                <c:rich>
                  <a:bodyPr/>
                  <a:lstStyle/>
                  <a:p>
                    <a:fld id="{1ABA97D4-B368-4D01-9EF5-7332A8B2436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F8E6-4554-87BF-EDEB971DDE09}"/>
                </c:ext>
              </c:extLst>
            </c:dLbl>
            <c:dLbl>
              <c:idx val="13"/>
              <c:layout>
                <c:manualLayout>
                  <c:x val="-6.3446845139526276E-3"/>
                  <c:y val="4.4939208220690433E-3"/>
                </c:manualLayout>
              </c:layout>
              <c:tx>
                <c:rich>
                  <a:bodyPr/>
                  <a:lstStyle/>
                  <a:p>
                    <a:fld id="{EED5D13E-896E-4CD9-B9D4-46F0C787CDB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F8E6-4554-87BF-EDEB971DDE09}"/>
                </c:ext>
              </c:extLst>
            </c:dLbl>
            <c:dLbl>
              <c:idx val="14"/>
              <c:layout>
                <c:manualLayout>
                  <c:x val="-7.251068015945784E-3"/>
                  <c:y val="-4.4939208220690433E-3"/>
                </c:manualLayout>
              </c:layout>
              <c:tx>
                <c:rich>
                  <a:bodyPr/>
                  <a:lstStyle/>
                  <a:p>
                    <a:fld id="{71AADB4A-ACE5-4EE8-8D97-31F23348B43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F8E6-4554-87BF-EDEB971DDE09}"/>
                </c:ext>
              </c:extLst>
            </c:dLbl>
            <c:dLbl>
              <c:idx val="15"/>
              <c:layout>
                <c:manualLayout>
                  <c:x val="-4.5319175099661152E-3"/>
                  <c:y val="1.4979736073563478E-3"/>
                </c:manualLayout>
              </c:layout>
              <c:tx>
                <c:rich>
                  <a:bodyPr/>
                  <a:lstStyle/>
                  <a:p>
                    <a:fld id="{577B9B9A-AAF1-4694-894A-46618257CA7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F8E6-4554-87BF-EDEB971DDE09}"/>
                </c:ext>
              </c:extLst>
            </c:dLbl>
            <c:dLbl>
              <c:idx val="16"/>
              <c:layout>
                <c:manualLayout>
                  <c:x val="-4.5319175099661152E-3"/>
                  <c:y val="2.9959472147126956E-3"/>
                </c:manualLayout>
              </c:layout>
              <c:tx>
                <c:rich>
                  <a:bodyPr/>
                  <a:lstStyle/>
                  <a:p>
                    <a:fld id="{520E615F-08C5-4218-9E62-27F7BB512B5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F8E6-4554-87BF-EDEB971DDE09}"/>
                </c:ext>
              </c:extLst>
            </c:dLbl>
            <c:dLbl>
              <c:idx val="17"/>
              <c:layout>
                <c:manualLayout>
                  <c:x val="-5.4383010119594703E-3"/>
                  <c:y val="-1.1983788858850783E-2"/>
                </c:manualLayout>
              </c:layout>
              <c:tx>
                <c:rich>
                  <a:bodyPr/>
                  <a:lstStyle/>
                  <a:p>
                    <a:fld id="{C0A3378D-ADB1-4A5B-AF3A-C5DA46815BE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F8E6-4554-87BF-EDEB971DDE09}"/>
                </c:ext>
              </c:extLst>
            </c:dLbl>
            <c:dLbl>
              <c:idx val="18"/>
              <c:layout>
                <c:manualLayout>
                  <c:x val="-4.5319175099661152E-3"/>
                  <c:y val="-1.3481762466207158E-2"/>
                </c:manualLayout>
              </c:layout>
              <c:tx>
                <c:rich>
                  <a:bodyPr/>
                  <a:lstStyle/>
                  <a:p>
                    <a:fld id="{32FC4C09-1B57-4120-8DBE-94255CCFB51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F8E6-4554-87BF-EDEB971DDE09}"/>
                </c:ext>
              </c:extLst>
            </c:dLbl>
            <c:dLbl>
              <c:idx val="19"/>
              <c:layout>
                <c:manualLayout>
                  <c:x val="-4.5319175099661152E-3"/>
                  <c:y val="-2.9959472147127234E-3"/>
                </c:manualLayout>
              </c:layout>
              <c:tx>
                <c:rich>
                  <a:bodyPr/>
                  <a:lstStyle/>
                  <a:p>
                    <a:fld id="{7D3D22F5-5C5B-4C9D-A0B2-041DCC6FE1A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F8E6-4554-87BF-EDEB971DDE09}"/>
                </c:ext>
              </c:extLst>
            </c:dLbl>
            <c:dLbl>
              <c:idx val="20"/>
              <c:layout>
                <c:manualLayout>
                  <c:x val="-7.251068015945784E-3"/>
                  <c:y val="-2.0971630502988926E-2"/>
                </c:manualLayout>
              </c:layout>
              <c:tx>
                <c:rich>
                  <a:bodyPr/>
                  <a:lstStyle/>
                  <a:p>
                    <a:fld id="{584EB110-A095-4532-8A76-B1733E4D7F5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F8E6-4554-87BF-EDEB971DDE09}"/>
                </c:ext>
              </c:extLst>
            </c:dLbl>
            <c:dLbl>
              <c:idx val="21"/>
              <c:layout>
                <c:manualLayout>
                  <c:x val="-5.4383010119593376E-3"/>
                  <c:y val="5.4925064437368102E-17"/>
                </c:manualLayout>
              </c:layout>
              <c:tx>
                <c:rich>
                  <a:bodyPr/>
                  <a:lstStyle/>
                  <a:p>
                    <a:fld id="{3AF7AC25-D293-4B42-B1C4-5695359ECA0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F8E6-4554-87BF-EDEB971DDE09}"/>
                </c:ext>
              </c:extLst>
            </c:dLbl>
            <c:dLbl>
              <c:idx val="22"/>
              <c:layout>
                <c:manualLayout>
                  <c:x val="-6.3446845139525608E-3"/>
                  <c:y val="8.9878416441380865E-3"/>
                </c:manualLayout>
              </c:layout>
              <c:tx>
                <c:rich>
                  <a:bodyPr/>
                  <a:lstStyle/>
                  <a:p>
                    <a:fld id="{4913DE69-DDCC-4035-88AD-CE39E612C41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F8E6-4554-87BF-EDEB971DDE09}"/>
                </c:ext>
              </c:extLst>
            </c:dLbl>
            <c:dLbl>
              <c:idx val="23"/>
              <c:layout>
                <c:manualLayout>
                  <c:x val="-4.5319175099661152E-3"/>
                  <c:y val="-1.048581525149438E-2"/>
                </c:manualLayout>
              </c:layout>
              <c:tx>
                <c:rich>
                  <a:bodyPr/>
                  <a:lstStyle/>
                  <a:p>
                    <a:fld id="{BE3616F9-09F1-458C-9C15-0CFD61DED91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F8E6-4554-87BF-EDEB971DDE09}"/>
                </c:ext>
              </c:extLst>
            </c:dLbl>
            <c:spPr>
              <a:noFill/>
              <a:ln>
                <a:noFill/>
              </a:ln>
              <a:effectLst/>
            </c:spPr>
            <c:txPr>
              <a:bodyPr rot="-5400000" vert="horz" wrap="square" lIns="38100" tIns="19050" rIns="38100" bIns="19050" anchor="ctr">
                <a:spAutoFit/>
              </a:bodyPr>
              <a:lstStyle/>
              <a:p>
                <a:pPr>
                  <a:defRPr sz="1100" b="0">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SS29_G!$T$23:$AQ$25</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lvl>
                <c:lvl>
                  <c:pt idx="0">
                    <c:v>16-44</c:v>
                  </c:pt>
                  <c:pt idx="8">
                    <c:v>45-64</c:v>
                  </c:pt>
                  <c:pt idx="16">
                    <c:v>65 o más</c:v>
                  </c:pt>
                </c:lvl>
              </c:multiLvlStrCache>
            </c:multiLvlStrRef>
          </c:cat>
          <c:val>
            <c:numRef>
              <c:f>(SS29_D!$I$74:$L$74,SS29_D!$I$78:$L$78,SS29_D!$I$75:$L$75,SS29_D!$I$79:$L$79,SS29_D!$I$76:$L$76,SS29_D!$I$80:$L$80)</c:f>
              <c:numCache>
                <c:formatCode>0.0</c:formatCode>
                <c:ptCount val="24"/>
                <c:pt idx="0">
                  <c:v>69.669903397735141</c:v>
                </c:pt>
                <c:pt idx="1">
                  <c:v>69.45488701869391</c:v>
                </c:pt>
                <c:pt idx="2">
                  <c:v>66.88187520163153</c:v>
                </c:pt>
                <c:pt idx="3">
                  <c:v>70.748065671918397</c:v>
                </c:pt>
                <c:pt idx="4">
                  <c:v>30.697412772419188</c:v>
                </c:pt>
                <c:pt idx="5">
                  <c:v>31.98575390384346</c:v>
                </c:pt>
                <c:pt idx="6">
                  <c:v>29.81585957816737</c:v>
                </c:pt>
                <c:pt idx="7">
                  <c:v>32.490304817750612</c:v>
                </c:pt>
                <c:pt idx="8">
                  <c:v>69.982062102117752</c:v>
                </c:pt>
                <c:pt idx="9">
                  <c:v>67.97486042704584</c:v>
                </c:pt>
                <c:pt idx="10">
                  <c:v>65.226608171567818</c:v>
                </c:pt>
                <c:pt idx="11">
                  <c:v>67.968022844374644</c:v>
                </c:pt>
                <c:pt idx="12">
                  <c:v>30.372452746492211</c:v>
                </c:pt>
                <c:pt idx="13">
                  <c:v>30.810390582063754</c:v>
                </c:pt>
                <c:pt idx="14">
                  <c:v>27.655861173440822</c:v>
                </c:pt>
                <c:pt idx="15">
                  <c:v>29.253467661989092</c:v>
                </c:pt>
                <c:pt idx="16">
                  <c:v>84.010428575594261</c:v>
                </c:pt>
                <c:pt idx="17">
                  <c:v>81.554237298243223</c:v>
                </c:pt>
                <c:pt idx="18">
                  <c:v>80.434931289743758</c:v>
                </c:pt>
                <c:pt idx="19">
                  <c:v>84.1678004962247</c:v>
                </c:pt>
                <c:pt idx="20">
                  <c:v>49.482868835757571</c:v>
                </c:pt>
                <c:pt idx="21">
                  <c:v>52.375336162972211</c:v>
                </c:pt>
                <c:pt idx="22">
                  <c:v>54.934459027279836</c:v>
                </c:pt>
                <c:pt idx="23">
                  <c:v>52.750890468877031</c:v>
                </c:pt>
              </c:numCache>
            </c:numRef>
          </c:val>
          <c:smooth val="0"/>
          <c:extLst>
            <c:ext xmlns:c15="http://schemas.microsoft.com/office/drawing/2012/chart" uri="{02D57815-91ED-43cb-92C2-25804820EDAC}">
              <c15:datalabelsRange>
                <c15:f>(SS29_D!$E$22:$H$22,SS29_D!$E$26:$H$26,SS29_D!$E$23:$H$23,SS29_D!$E$27:$H$27,SS29_D!$E$24:$H$24,SS29_D!$E$28:$H$28)</c15:f>
                <c15:dlblRangeCache>
                  <c:ptCount val="24"/>
                  <c:pt idx="0">
                    <c:v>8.8</c:v>
                  </c:pt>
                  <c:pt idx="1">
                    <c:v>10.8</c:v>
                  </c:pt>
                  <c:pt idx="2">
                    <c:v>8.9</c:v>
                  </c:pt>
                  <c:pt idx="3">
                    <c:v>7.1</c:v>
                  </c:pt>
                  <c:pt idx="4">
                    <c:v>5.5</c:v>
                  </c:pt>
                  <c:pt idx="5">
                    <c:v>4.5</c:v>
                  </c:pt>
                  <c:pt idx="6">
                    <c:v>4.1</c:v>
                  </c:pt>
                  <c:pt idx="7">
                    <c:v>3.3</c:v>
                  </c:pt>
                  <c:pt idx="8">
                    <c:v>20.5</c:v>
                  </c:pt>
                  <c:pt idx="9">
                    <c:v>20.4</c:v>
                  </c:pt>
                  <c:pt idx="10">
                    <c:v>18.3</c:v>
                  </c:pt>
                  <c:pt idx="11">
                    <c:v>16.0</c:v>
                  </c:pt>
                  <c:pt idx="12">
                    <c:v>15.4</c:v>
                  </c:pt>
                  <c:pt idx="13">
                    <c:v>14.3</c:v>
                  </c:pt>
                  <c:pt idx="14">
                    <c:v>13.5</c:v>
                  </c:pt>
                  <c:pt idx="15">
                    <c:v>13.5</c:v>
                  </c:pt>
                  <c:pt idx="16">
                    <c:v>20.0</c:v>
                  </c:pt>
                  <c:pt idx="17">
                    <c:v>18.6</c:v>
                  </c:pt>
                  <c:pt idx="18">
                    <c:v>22.7</c:v>
                  </c:pt>
                  <c:pt idx="19">
                    <c:v>18.2</c:v>
                  </c:pt>
                  <c:pt idx="20">
                    <c:v>30.3</c:v>
                  </c:pt>
                  <c:pt idx="21">
                    <c:v>28.4</c:v>
                  </c:pt>
                  <c:pt idx="22">
                    <c:v>31.5</c:v>
                  </c:pt>
                  <c:pt idx="23">
                    <c:v>26.5</c:v>
                  </c:pt>
                </c15:dlblRangeCache>
              </c15:datalabelsRange>
            </c:ext>
            <c:ext xmlns:c16="http://schemas.microsoft.com/office/drawing/2014/chart" uri="{C3380CC4-5D6E-409C-BE32-E72D297353CC}">
              <c16:uniqueId val="{00000030-50B3-4E92-AA04-2CEAC8B65617}"/>
            </c:ext>
          </c:extLst>
        </c:ser>
        <c:dLbls>
          <c:showLegendKey val="0"/>
          <c:showVal val="1"/>
          <c:showCatName val="0"/>
          <c:showSerName val="0"/>
          <c:showPercent val="0"/>
          <c:showBubbleSize val="0"/>
        </c:dLbls>
        <c:hiLowLines>
          <c:spPr>
            <a:ln>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6.5789642148389995E-3"/>
              <c:y val="0.44186020117704128"/>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ln w="9525"/>
      </c:spPr>
    </c:plotArea>
    <c:legend>
      <c:legendPos val="t"/>
      <c:legendEntry>
        <c:idx val="2"/>
        <c:txPr>
          <a:bodyPr/>
          <a:lstStyle/>
          <a:p>
            <a:pPr>
              <a:defRPr sz="1200">
                <a:solidFill>
                  <a:schemeClr val="bg1">
                    <a:lumMod val="95000"/>
                  </a:schemeClr>
                </a:solidFill>
              </a:defRPr>
            </a:pPr>
            <a:endParaRPr lang="es-MX"/>
          </a:p>
        </c:txPr>
      </c:legendEntry>
      <c:layout>
        <c:manualLayout>
          <c:xMode val="edge"/>
          <c:yMode val="edge"/>
          <c:x val="0.78764412300580466"/>
          <c:y val="0.10036423169287531"/>
          <c:w val="0.19748868965421754"/>
          <c:h val="2.9653272187701991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816671144719257E-2"/>
          <c:y val="0.15267507713441208"/>
          <c:w val="0.93864047605558709"/>
          <c:h val="0.69854074874322891"/>
        </c:manualLayout>
      </c:layout>
      <c:lineChart>
        <c:grouping val="standard"/>
        <c:varyColors val="0"/>
        <c:ser>
          <c:idx val="3"/>
          <c:order val="2"/>
          <c:tx>
            <c:v>Mujeres de 65 o más</c:v>
          </c:tx>
          <c:spPr>
            <a:ln w="6350">
              <a:solidFill>
                <a:srgbClr val="CB6BF1"/>
              </a:solidFill>
              <a:prstDash val="dashDot"/>
            </a:ln>
          </c:spPr>
          <c:marker>
            <c:symbol val="star"/>
            <c:size val="10"/>
            <c:spPr>
              <a:solidFill>
                <a:srgbClr val="CC99FF"/>
              </a:solidFill>
              <a:ln w="6350">
                <a:solidFill>
                  <a:srgbClr val="CB6BF1"/>
                </a:solidFill>
                <a:prstDash val="dashDot"/>
              </a:ln>
            </c:spPr>
          </c:marker>
          <c:dPt>
            <c:idx val="4"/>
            <c:marker>
              <c:spPr>
                <a:solidFill>
                  <a:srgbClr val="CC99FF"/>
                </a:solidFill>
                <a:ln w="6350">
                  <a:noFill/>
                  <a:prstDash val="dashDot"/>
                </a:ln>
              </c:spPr>
            </c:marker>
            <c:bubble3D val="0"/>
            <c:spPr>
              <a:ln w="6350">
                <a:noFill/>
                <a:prstDash val="dashDot"/>
              </a:ln>
            </c:spPr>
            <c:extLst xmlns:c15="http://schemas.microsoft.com/office/drawing/2012/chart">
              <c:ext xmlns:c16="http://schemas.microsoft.com/office/drawing/2014/chart" uri="{C3380CC4-5D6E-409C-BE32-E72D297353CC}">
                <c16:uniqueId val="{00000016-73BC-436B-A394-0C4E8809A4C9}"/>
              </c:ext>
            </c:extLst>
          </c:dPt>
          <c:dLbls>
            <c:spPr>
              <a:noFill/>
              <a:ln>
                <a:noFill/>
              </a:ln>
              <a:effectLst/>
            </c:spPr>
            <c:txPr>
              <a:bodyPr wrap="square" lIns="38100" tIns="19050" rIns="38100" bIns="19050" anchor="ctr">
                <a:spAutoFit/>
              </a:bodyPr>
              <a:lstStyle/>
              <a:p>
                <a:pPr>
                  <a:defRPr sz="1200" b="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VIV31_G!$S$170:$Z$171</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extLst xmlns:c15="http://schemas.microsoft.com/office/drawing/2012/chart"/>
            </c:multiLvlStrRef>
          </c:cat>
          <c:val>
            <c:numRef>
              <c:f>(SS29_D!$J$45,SS29_D!$P$45,SS29_D!$V$45,SS29_D!$AB$45,SS29_D!$J$49,SS29_D!$P$49,SS29_D!$V$49,SS29_D!$AB$49)</c:f>
              <c:numCache>
                <c:formatCode>0.0</c:formatCode>
                <c:ptCount val="8"/>
                <c:pt idx="0">
                  <c:v>94.002068457216225</c:v>
                </c:pt>
                <c:pt idx="1">
                  <c:v>90.875553687477776</c:v>
                </c:pt>
                <c:pt idx="2">
                  <c:v>91.770810891821768</c:v>
                </c:pt>
                <c:pt idx="3">
                  <c:v>93.249531971373443</c:v>
                </c:pt>
                <c:pt idx="4">
                  <c:v>64.60985606340202</c:v>
                </c:pt>
                <c:pt idx="5">
                  <c:v>66.596632384692185</c:v>
                </c:pt>
                <c:pt idx="6">
                  <c:v>70.684408262477874</c:v>
                </c:pt>
                <c:pt idx="7">
                  <c:v>65.977436201199254</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17-73BC-436B-A394-0C4E8809A4C9}"/>
            </c:ext>
          </c:extLst>
        </c:ser>
        <c:ser>
          <c:idx val="6"/>
          <c:order val="5"/>
          <c:tx>
            <c:v>Hombres de 65 o más</c:v>
          </c:tx>
          <c:spPr>
            <a:ln w="19050">
              <a:solidFill>
                <a:srgbClr val="D0E6A4"/>
              </a:solidFill>
              <a:prstDash val="sysDot"/>
            </a:ln>
          </c:spPr>
          <c:marker>
            <c:symbol val="square"/>
            <c:size val="10"/>
            <c:spPr>
              <a:solidFill>
                <a:srgbClr val="9BBB59">
                  <a:lumMod val="60000"/>
                  <a:lumOff val="40000"/>
                </a:srgbClr>
              </a:solidFill>
              <a:ln w="19050">
                <a:solidFill>
                  <a:srgbClr val="D0E6A4"/>
                </a:solidFill>
                <a:prstDash val="sysDot"/>
              </a:ln>
            </c:spPr>
          </c:marker>
          <c:dPt>
            <c:idx val="4"/>
            <c:marker>
              <c:spPr>
                <a:solidFill>
                  <a:srgbClr val="9BBB59">
                    <a:lumMod val="60000"/>
                    <a:lumOff val="40000"/>
                  </a:srgbClr>
                </a:solidFill>
                <a:ln w="19050">
                  <a:noFill/>
                  <a:prstDash val="sysDot"/>
                </a:ln>
              </c:spPr>
            </c:marker>
            <c:bubble3D val="0"/>
            <c:spPr>
              <a:ln w="19050">
                <a:noFill/>
                <a:prstDash val="sysDot"/>
              </a:ln>
            </c:spPr>
            <c:extLst xmlns:c15="http://schemas.microsoft.com/office/drawing/2012/chart">
              <c:ext xmlns:c16="http://schemas.microsoft.com/office/drawing/2014/chart" uri="{C3380CC4-5D6E-409C-BE32-E72D297353CC}">
                <c16:uniqueId val="{0000001C-73BC-436B-A394-0C4E8809A4C9}"/>
              </c:ext>
            </c:extLst>
          </c:dPt>
          <c:dLbls>
            <c:spPr>
              <a:noFill/>
              <a:ln>
                <a:noFill/>
              </a:ln>
              <a:effectLst/>
            </c:spPr>
            <c:txPr>
              <a:bodyPr wrap="square" lIns="38100" tIns="19050" rIns="38100" bIns="19050" anchor="ctr">
                <a:spAutoFit/>
              </a:bodyPr>
              <a:lstStyle/>
              <a:p>
                <a:pPr>
                  <a:defRPr sz="1200" b="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VIV31_G!$S$170:$Z$171</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extLst xmlns:c15="http://schemas.microsoft.com/office/drawing/2012/chart"/>
            </c:multiLvlStrRef>
          </c:cat>
          <c:val>
            <c:numRef>
              <c:f>(SS29_D!$H$45,SS29_D!$N$45,SS29_D!$T$45,SS29_D!$Z$45,SS29_D!$H$49,SS29_D!$N$49,SS29_D!$T$49,SS29_D!$Z$49)</c:f>
              <c:numCache>
                <c:formatCode>0.0</c:formatCode>
                <c:ptCount val="8"/>
                <c:pt idx="0">
                  <c:v>74.018788693972283</c:v>
                </c:pt>
                <c:pt idx="1">
                  <c:v>72.232920909008669</c:v>
                </c:pt>
                <c:pt idx="2">
                  <c:v>69.099051687665749</c:v>
                </c:pt>
                <c:pt idx="3">
                  <c:v>75.086069021075957</c:v>
                </c:pt>
                <c:pt idx="4">
                  <c:v>34.355881608113116</c:v>
                </c:pt>
                <c:pt idx="5">
                  <c:v>38.154039941252236</c:v>
                </c:pt>
                <c:pt idx="6">
                  <c:v>39.184509792081798</c:v>
                </c:pt>
                <c:pt idx="7">
                  <c:v>39.524344736554816</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1D-73BC-436B-A394-0C4E8809A4C9}"/>
            </c:ext>
          </c:extLst>
        </c:ser>
        <c:ser>
          <c:idx val="2"/>
          <c:order val="6"/>
          <c:tx>
            <c:v>Brecha</c:v>
          </c:tx>
          <c:spPr>
            <a:ln>
              <a:noFill/>
            </a:ln>
          </c:spPr>
          <c:marker>
            <c:spPr>
              <a:noFill/>
              <a:ln>
                <a:noFill/>
              </a:ln>
            </c:spPr>
          </c:marker>
          <c:dLbls>
            <c:dLbl>
              <c:idx val="0"/>
              <c:tx>
                <c:rich>
                  <a:bodyPr/>
                  <a:lstStyle/>
                  <a:p>
                    <a:fld id="{735AB7E5-FAD5-417B-836A-81D6CD9D1A5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73BC-436B-A394-0C4E8809A4C9}"/>
                </c:ext>
              </c:extLst>
            </c:dLbl>
            <c:dLbl>
              <c:idx val="1"/>
              <c:tx>
                <c:rich>
                  <a:bodyPr/>
                  <a:lstStyle/>
                  <a:p>
                    <a:fld id="{80A807BE-E36C-466C-BCF6-FCDAECD5CAF6}"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73BC-436B-A394-0C4E8809A4C9}"/>
                </c:ext>
              </c:extLst>
            </c:dLbl>
            <c:dLbl>
              <c:idx val="2"/>
              <c:tx>
                <c:rich>
                  <a:bodyPr/>
                  <a:lstStyle/>
                  <a:p>
                    <a:fld id="{F2E97C1F-6513-4688-BC67-FCFD5E6729DE}"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73BC-436B-A394-0C4E8809A4C9}"/>
                </c:ext>
              </c:extLst>
            </c:dLbl>
            <c:dLbl>
              <c:idx val="3"/>
              <c:tx>
                <c:rich>
                  <a:bodyPr/>
                  <a:lstStyle/>
                  <a:p>
                    <a:fld id="{FA72BEF5-A39D-4F9F-A670-E6144699A7F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73BC-436B-A394-0C4E8809A4C9}"/>
                </c:ext>
              </c:extLst>
            </c:dLbl>
            <c:dLbl>
              <c:idx val="4"/>
              <c:tx>
                <c:rich>
                  <a:bodyPr/>
                  <a:lstStyle/>
                  <a:p>
                    <a:fld id="{15A2C381-0CE3-4C90-9D50-72FA4C9B6D62}"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73BC-436B-A394-0C4E8809A4C9}"/>
                </c:ext>
              </c:extLst>
            </c:dLbl>
            <c:dLbl>
              <c:idx val="5"/>
              <c:tx>
                <c:rich>
                  <a:bodyPr/>
                  <a:lstStyle/>
                  <a:p>
                    <a:fld id="{9434B5C0-434A-41DF-B5D7-30B3C4C0147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73BC-436B-A394-0C4E8809A4C9}"/>
                </c:ext>
              </c:extLst>
            </c:dLbl>
            <c:dLbl>
              <c:idx val="6"/>
              <c:tx>
                <c:rich>
                  <a:bodyPr/>
                  <a:lstStyle/>
                  <a:p>
                    <a:fld id="{8E3BFF5D-9DEF-4CC1-AC4E-944ED744B07F}"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73BC-436B-A394-0C4E8809A4C9}"/>
                </c:ext>
              </c:extLst>
            </c:dLbl>
            <c:dLbl>
              <c:idx val="7"/>
              <c:tx>
                <c:rich>
                  <a:bodyPr/>
                  <a:lstStyle/>
                  <a:p>
                    <a:fld id="{2673F7AA-E420-4C0F-99E9-9AA7F71F19F0}"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73BC-436B-A394-0C4E8809A4C9}"/>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val>
            <c:numRef>
              <c:f>(SS29_D!$I$76:$L$76,SS29_D!$I$80:$L$80)</c:f>
              <c:numCache>
                <c:formatCode>0.0</c:formatCode>
                <c:ptCount val="8"/>
                <c:pt idx="0">
                  <c:v>84.010428575594261</c:v>
                </c:pt>
                <c:pt idx="1">
                  <c:v>81.554237298243223</c:v>
                </c:pt>
                <c:pt idx="2">
                  <c:v>80.434931289743758</c:v>
                </c:pt>
                <c:pt idx="3">
                  <c:v>84.1678004962247</c:v>
                </c:pt>
                <c:pt idx="4">
                  <c:v>49.482868835757571</c:v>
                </c:pt>
                <c:pt idx="5">
                  <c:v>52.375336162972211</c:v>
                </c:pt>
                <c:pt idx="6">
                  <c:v>54.934459027279836</c:v>
                </c:pt>
                <c:pt idx="7">
                  <c:v>52.750890468877031</c:v>
                </c:pt>
              </c:numCache>
            </c:numRef>
          </c:val>
          <c:smooth val="0"/>
          <c:extLst>
            <c:ext xmlns:c15="http://schemas.microsoft.com/office/drawing/2012/chart" uri="{02D57815-91ED-43cb-92C2-25804820EDAC}">
              <c15:datalabelsRange>
                <c15:f>(SS29_D!$E$24:$H$24,SS29_D!$E$28:$H$28)</c15:f>
                <c15:dlblRangeCache>
                  <c:ptCount val="8"/>
                  <c:pt idx="0">
                    <c:v>20.0</c:v>
                  </c:pt>
                  <c:pt idx="1">
                    <c:v>18.6</c:v>
                  </c:pt>
                  <c:pt idx="2">
                    <c:v>22.7</c:v>
                  </c:pt>
                  <c:pt idx="3">
                    <c:v>18.2</c:v>
                  </c:pt>
                  <c:pt idx="4">
                    <c:v>30.3</c:v>
                  </c:pt>
                  <c:pt idx="5">
                    <c:v>28.4</c:v>
                  </c:pt>
                  <c:pt idx="6">
                    <c:v>31.5</c:v>
                  </c:pt>
                  <c:pt idx="7">
                    <c:v>26.5</c:v>
                  </c:pt>
                </c15:dlblRangeCache>
              </c15:datalabelsRange>
            </c:ext>
            <c:ext xmlns:c16="http://schemas.microsoft.com/office/drawing/2014/chart" uri="{C3380CC4-5D6E-409C-BE32-E72D297353CC}">
              <c16:uniqueId val="{0000000F-73BC-436B-A394-0C4E8809A4C9}"/>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extLst>
          <c:ext xmlns:c15="http://schemas.microsoft.com/office/drawing/2012/chart" uri="{02D57815-91ED-43cb-92C2-25804820EDAC}">
            <c15:filteredLineSeries>
              <c15:ser>
                <c:idx val="0"/>
                <c:order val="0"/>
                <c:tx>
                  <c:v>Mujeres de 16 a 44</c:v>
                </c:tx>
                <c:spPr>
                  <a:ln w="12700">
                    <a:solidFill>
                      <a:srgbClr val="7030A0"/>
                    </a:solidFill>
                    <a:prstDash val="dash"/>
                  </a:ln>
                </c:spPr>
                <c:marker>
                  <c:symbol val="circle"/>
                  <c:size val="8"/>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11-73BC-436B-A394-0C4E8809A4C9}"/>
                    </c:ext>
                  </c:extLst>
                </c:dPt>
                <c:dPt>
                  <c:idx val="4"/>
                  <c:bubble3D val="0"/>
                  <c:spPr>
                    <a:ln w="12700">
                      <a:noFill/>
                      <a:prstDash val="dash"/>
                    </a:ln>
                  </c:spPr>
                  <c:extLst>
                    <c:ext xmlns:c16="http://schemas.microsoft.com/office/drawing/2014/chart" uri="{C3380CC4-5D6E-409C-BE32-E72D297353CC}">
                      <c16:uniqueId val="{00000013-73BC-436B-A394-0C4E8809A4C9}"/>
                    </c:ext>
                  </c:extLst>
                </c:dPt>
                <c:dLbls>
                  <c:spPr>
                    <a:noFill/>
                    <a:ln>
                      <a:noFill/>
                    </a:ln>
                    <a:effectLst/>
                  </c:spPr>
                  <c:txPr>
                    <a:bodyPr wrap="square" lIns="38100" tIns="19050" rIns="38100" bIns="19050" anchor="ctr">
                      <a:spAutoFit/>
                    </a:bodyPr>
                    <a:lstStyle/>
                    <a:p>
                      <a:pPr>
                        <a:defRPr sz="1200">
                          <a:solidFill>
                            <a:srgbClr val="7030A0"/>
                          </a:solidFill>
                        </a:defRPr>
                      </a:pPr>
                      <a:endParaRPr lang="es-MX"/>
                    </a:p>
                  </c:txPr>
                  <c:dLblPos val="t"/>
                  <c:showLegendKey val="0"/>
                  <c:showVal val="1"/>
                  <c:showCatName val="0"/>
                  <c:showSerName val="0"/>
                  <c:showPercent val="0"/>
                  <c:showBubbleSize val="0"/>
                  <c:showLeaderLines val="0"/>
                  <c:extLst>
                    <c:ext uri="{CE6537A1-D6FC-4f65-9D91-7224C49458BB}">
                      <c15:showLeaderLines val="1"/>
                    </c:ext>
                  </c:extLst>
                </c:dLbls>
                <c:cat>
                  <c:multiLvlStrRef>
                    <c:extLst>
                      <c:ext uri="{02D57815-91ED-43cb-92C2-25804820EDAC}">
                        <c15:formulaRef>
                          <c15:sqref>VIV31_G!$S$170:$Z$171</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extLst>
                      <c:ext uri="{02D57815-91ED-43cb-92C2-25804820EDAC}">
                        <c15:formulaRef>
                          <c15:sqref>(SS29_D!$J$43,SS29_D!$P$43,SS29_D!$V$43,SS29_D!$AB$43,SS29_D!$J$47,SS29_D!$P$47,SS29_D!$V$47,SS29_D!$AB$47)</c15:sqref>
                        </c15:formulaRef>
                      </c:ext>
                    </c:extLst>
                    <c:numCache>
                      <c:formatCode>0.0</c:formatCode>
                      <c:ptCount val="8"/>
                      <c:pt idx="0">
                        <c:v>74.046738831215137</c:v>
                      </c:pt>
                      <c:pt idx="1">
                        <c:v>74.847292935245449</c:v>
                      </c:pt>
                      <c:pt idx="2">
                        <c:v>71.341646000370247</c:v>
                      </c:pt>
                      <c:pt idx="3">
                        <c:v>74.287874973530577</c:v>
                      </c:pt>
                      <c:pt idx="4">
                        <c:v>33.443860070492462</c:v>
                      </c:pt>
                      <c:pt idx="5">
                        <c:v>34.229143967651311</c:v>
                      </c:pt>
                      <c:pt idx="6">
                        <c:v>31.852769415704408</c:v>
                      </c:pt>
                      <c:pt idx="7">
                        <c:v>34.155703454477795</c:v>
                      </c:pt>
                    </c:numCache>
                  </c:numRef>
                </c:val>
                <c:smooth val="0"/>
                <c:extLst>
                  <c:ext xmlns:c16="http://schemas.microsoft.com/office/drawing/2014/chart" uri="{C3380CC4-5D6E-409C-BE32-E72D297353CC}">
                    <c16:uniqueId val="{00000014-73BC-436B-A394-0C4E8809A4C9}"/>
                  </c:ext>
                </c:extLst>
              </c15:ser>
            </c15:filteredLineSeries>
            <c15:filteredLineSeries>
              <c15:ser>
                <c:idx val="1"/>
                <c:order val="1"/>
                <c:tx>
                  <c:v>Mujeres de 45 a 64</c:v>
                </c:tx>
                <c:spPr>
                  <a:ln w="12700">
                    <a:solidFill>
                      <a:srgbClr val="BBA1CB"/>
                    </a:solidFill>
                    <a:prstDash val="lgDashDot"/>
                  </a:ln>
                </c:spPr>
                <c:marker>
                  <c:symbol val="triangle"/>
                  <c:size val="10"/>
                  <c:spPr>
                    <a:solidFill>
                      <a:srgbClr val="8064A2">
                        <a:lumMod val="60000"/>
                        <a:lumOff val="40000"/>
                      </a:srgbClr>
                    </a:solidFill>
                    <a:ln>
                      <a:solidFill>
                        <a:srgbClr val="BBA1CB"/>
                      </a:solidFill>
                      <a:prstDash val="lgDashDot"/>
                    </a:ln>
                  </c:spPr>
                </c:marker>
                <c:dPt>
                  <c:idx val="3"/>
                  <c:bubble3D val="0"/>
                  <c:extLst xmlns:c15="http://schemas.microsoft.com/office/drawing/2012/chart">
                    <c:ext xmlns:c16="http://schemas.microsoft.com/office/drawing/2014/chart" uri="{C3380CC4-5D6E-409C-BE32-E72D297353CC}">
                      <c16:uniqueId val="{00000000-73BC-436B-A394-0C4E8809A4C9}"/>
                    </c:ext>
                  </c:extLst>
                </c:dPt>
                <c:dPt>
                  <c:idx val="4"/>
                  <c:marker>
                    <c:spPr>
                      <a:solidFill>
                        <a:srgbClr val="8064A2">
                          <a:lumMod val="60000"/>
                          <a:lumOff val="40000"/>
                        </a:srgbClr>
                      </a:solidFill>
                      <a:ln>
                        <a:noFill/>
                        <a:prstDash val="lgDashDot"/>
                      </a:ln>
                    </c:spPr>
                  </c:marker>
                  <c:bubble3D val="0"/>
                  <c:spPr>
                    <a:ln w="12700">
                      <a:noFill/>
                      <a:prstDash val="lgDashDot"/>
                    </a:ln>
                  </c:spPr>
                  <c:extLst xmlns:c15="http://schemas.microsoft.com/office/drawing/2012/chart">
                    <c:ext xmlns:c16="http://schemas.microsoft.com/office/drawing/2014/chart" uri="{C3380CC4-5D6E-409C-BE32-E72D297353CC}">
                      <c16:uniqueId val="{00000002-73BC-436B-A394-0C4E8809A4C9}"/>
                    </c:ext>
                  </c:extLst>
                </c:dPt>
                <c:dLbls>
                  <c:spPr>
                    <a:noFill/>
                    <a:ln>
                      <a:noFill/>
                    </a:ln>
                    <a:effectLst/>
                  </c:spPr>
                  <c:txPr>
                    <a:bodyPr wrap="square" lIns="38100" tIns="19050" rIns="38100" bIns="19050" anchor="ctr">
                      <a:spAutoFit/>
                    </a:bodyPr>
                    <a:lstStyle/>
                    <a:p>
                      <a:pPr>
                        <a:defRPr sz="1100">
                          <a:solidFill>
                            <a:schemeClr val="accent4">
                              <a:lumMod val="75000"/>
                            </a:schemeClr>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VIV31_G!$S$170:$Z$171</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extLst xmlns:c15="http://schemas.microsoft.com/office/drawing/2012/chart">
                      <c:ext xmlns:c15="http://schemas.microsoft.com/office/drawing/2012/chart" uri="{02D57815-91ED-43cb-92C2-25804820EDAC}">
                        <c15:formulaRef>
                          <c15:sqref>(SS29_D!$J$44,SS29_D!$P$44,SS29_D!$V$44,SS29_D!$AB$44,SS29_D!$J$48,SS29_D!$P$48,SS29_D!$V$48,SS29_D!$AB$48)</c15:sqref>
                        </c15:formulaRef>
                      </c:ext>
                    </c:extLst>
                    <c:numCache>
                      <c:formatCode>0.0</c:formatCode>
                      <c:ptCount val="8"/>
                      <c:pt idx="0">
                        <c:v>80.256580868154529</c:v>
                      </c:pt>
                      <c:pt idx="1">
                        <c:v>78.191709601892939</c:v>
                      </c:pt>
                      <c:pt idx="2">
                        <c:v>74.387914860823003</c:v>
                      </c:pt>
                      <c:pt idx="3">
                        <c:v>75.986200931166309</c:v>
                      </c:pt>
                      <c:pt idx="4">
                        <c:v>38.059095147681695</c:v>
                      </c:pt>
                      <c:pt idx="5">
                        <c:v>37.974767273834011</c:v>
                      </c:pt>
                      <c:pt idx="6">
                        <c:v>34.420773976569471</c:v>
                      </c:pt>
                      <c:pt idx="7">
                        <c:v>35.999743150986546</c:v>
                      </c:pt>
                    </c:numCache>
                  </c:numRef>
                </c:val>
                <c:smooth val="0"/>
                <c:extLst xmlns:c15="http://schemas.microsoft.com/office/drawing/2012/chart">
                  <c:ext xmlns:c16="http://schemas.microsoft.com/office/drawing/2014/chart" uri="{C3380CC4-5D6E-409C-BE32-E72D297353CC}">
                    <c16:uniqueId val="{00000003-73BC-436B-A394-0C4E8809A4C9}"/>
                  </c:ext>
                </c:extLst>
              </c15:ser>
            </c15:filteredLineSeries>
            <c15:filteredLineSeries>
              <c15:ser>
                <c:idx val="4"/>
                <c:order val="3"/>
                <c:tx>
                  <c:v>Hombres de 16 a 44</c:v>
                </c:tx>
                <c:spPr>
                  <a:ln w="9525">
                    <a:solidFill>
                      <a:srgbClr val="C4BD97"/>
                    </a:solidFill>
                    <a:prstDash val="lgDash"/>
                  </a:ln>
                </c:spPr>
                <c:marker>
                  <c:symbol val="circle"/>
                  <c:size val="8"/>
                  <c:spPr>
                    <a:solidFill>
                      <a:srgbClr val="9E9576"/>
                    </a:solidFill>
                    <a:ln w="9525">
                      <a:solidFill>
                        <a:srgbClr val="C4BD97"/>
                      </a:solidFill>
                      <a:prstDash val="lgDash"/>
                    </a:ln>
                  </c:spPr>
                </c:marker>
                <c:dPt>
                  <c:idx val="4"/>
                  <c:marker>
                    <c:spPr>
                      <a:solidFill>
                        <a:srgbClr val="9E9576"/>
                      </a:solidFill>
                      <a:ln w="9525">
                        <a:noFill/>
                        <a:prstDash val="lgDash"/>
                      </a:ln>
                    </c:spPr>
                  </c:marker>
                  <c:bubble3D val="0"/>
                  <c:spPr>
                    <a:ln w="9525">
                      <a:noFill/>
                      <a:prstDash val="lgDash"/>
                    </a:ln>
                  </c:spPr>
                  <c:extLst xmlns:c15="http://schemas.microsoft.com/office/drawing/2012/chart">
                    <c:ext xmlns:c16="http://schemas.microsoft.com/office/drawing/2014/chart" uri="{C3380CC4-5D6E-409C-BE32-E72D297353CC}">
                      <c16:uniqueId val="{00000019-73BC-436B-A394-0C4E8809A4C9}"/>
                    </c:ext>
                  </c:extLst>
                </c:dPt>
                <c:dLbls>
                  <c:spPr>
                    <a:noFill/>
                    <a:ln>
                      <a:noFill/>
                    </a:ln>
                    <a:effectLst/>
                  </c:spPr>
                  <c:txPr>
                    <a:bodyPr wrap="square" lIns="38100" tIns="19050" rIns="38100" bIns="19050" anchor="ctr">
                      <a:spAutoFit/>
                    </a:bodyPr>
                    <a:lstStyle/>
                    <a:p>
                      <a:pPr>
                        <a:defRPr b="1">
                          <a:solidFill>
                            <a:srgbClr val="9E9576"/>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VIV31_G!$S$170:$Z$171</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extLst xmlns:c15="http://schemas.microsoft.com/office/drawing/2012/chart">
                      <c:ext xmlns:c15="http://schemas.microsoft.com/office/drawing/2012/chart" uri="{02D57815-91ED-43cb-92C2-25804820EDAC}">
                        <c15:formulaRef>
                          <c15:sqref>(SS29_D!$H$43,SS29_D!$N$43,SS29_D!$T$43,SS29_D!$Z$43,SS29_D!$H$47,SS29_D!$N$47,SS29_D!$T$47,SS29_D!$Z$47)</c15:sqref>
                        </c15:formulaRef>
                      </c:ext>
                    </c:extLst>
                    <c:numCache>
                      <c:formatCode>0.0</c:formatCode>
                      <c:ptCount val="8"/>
                      <c:pt idx="0">
                        <c:v>65.29306796425513</c:v>
                      </c:pt>
                      <c:pt idx="1">
                        <c:v>64.062481102142385</c:v>
                      </c:pt>
                      <c:pt idx="2">
                        <c:v>62.42210440289282</c:v>
                      </c:pt>
                      <c:pt idx="3">
                        <c:v>67.208256370306216</c:v>
                      </c:pt>
                      <c:pt idx="4">
                        <c:v>27.950965474345914</c:v>
                      </c:pt>
                      <c:pt idx="5">
                        <c:v>29.742363840035612</c:v>
                      </c:pt>
                      <c:pt idx="6">
                        <c:v>27.778949740630328</c:v>
                      </c:pt>
                      <c:pt idx="7">
                        <c:v>30.824906181023437</c:v>
                      </c:pt>
                    </c:numCache>
                  </c:numRef>
                </c:val>
                <c:smooth val="0"/>
                <c:extLst xmlns:c15="http://schemas.microsoft.com/office/drawing/2012/chart">
                  <c:ext xmlns:c16="http://schemas.microsoft.com/office/drawing/2014/chart" uri="{C3380CC4-5D6E-409C-BE32-E72D297353CC}">
                    <c16:uniqueId val="{0000001A-73BC-436B-A394-0C4E8809A4C9}"/>
                  </c:ext>
                </c:extLst>
              </c15:ser>
            </c15:filteredLineSeries>
            <c15:filteredLineSeries>
              <c15:ser>
                <c:idx val="5"/>
                <c:order val="4"/>
                <c:tx>
                  <c:v>Hombres de 45 a 64</c:v>
                </c:tx>
                <c:spPr>
                  <a:ln w="9525">
                    <a:solidFill>
                      <a:srgbClr val="C4BD97"/>
                    </a:solidFill>
                    <a:prstDash val="lgDashDotDot"/>
                  </a:ln>
                </c:spPr>
                <c:marker>
                  <c:symbol val="triangle"/>
                  <c:size val="8"/>
                  <c:spPr>
                    <a:solidFill>
                      <a:srgbClr val="C4BD97"/>
                    </a:solidFill>
                    <a:ln w="9525">
                      <a:solidFill>
                        <a:srgbClr val="C4BD97"/>
                      </a:solidFill>
                      <a:prstDash val="lgDashDotDot"/>
                    </a:ln>
                  </c:spPr>
                </c:marker>
                <c:dPt>
                  <c:idx val="4"/>
                  <c:marker>
                    <c:spPr>
                      <a:solidFill>
                        <a:srgbClr val="C4BD97"/>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05-73BC-436B-A394-0C4E8809A4C9}"/>
                    </c:ext>
                  </c:extLst>
                </c:dPt>
                <c:dLbls>
                  <c:spPr>
                    <a:noFill/>
                    <a:ln>
                      <a:noFill/>
                    </a:ln>
                    <a:effectLst/>
                  </c:spPr>
                  <c:txPr>
                    <a:bodyPr wrap="square" lIns="38100" tIns="19050" rIns="38100" bIns="19050" anchor="ctr">
                      <a:spAutoFit/>
                    </a:bodyPr>
                    <a:lstStyle/>
                    <a:p>
                      <a:pPr>
                        <a:defRPr sz="1100">
                          <a:solidFill>
                            <a:srgbClr val="9E9576"/>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extLst xmlns:c15="http://schemas.microsoft.com/office/drawing/2012/chart">
                      <c:ext xmlns:c15="http://schemas.microsoft.com/office/drawing/2012/chart" uri="{02D57815-91ED-43cb-92C2-25804820EDAC}">
                        <c15:formulaRef>
                          <c15:sqref>VIV31_G!$S$170:$Z$171</c15:sqref>
                        </c15:formulaRef>
                      </c:ext>
                    </c:extLst>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extLst xmlns:c15="http://schemas.microsoft.com/office/drawing/2012/chart">
                      <c:ext xmlns:c15="http://schemas.microsoft.com/office/drawing/2012/chart" uri="{02D57815-91ED-43cb-92C2-25804820EDAC}">
                        <c15:formulaRef>
                          <c15:sqref>(SS29_D!$H$44,SS29_D!$N$44,SS29_D!$T$44,SS29_D!$Z$44,SS29_D!$H$48,SS29_D!$N$48,SS29_D!$T$48,SS29_D!$Z$48)</c15:sqref>
                        </c15:formulaRef>
                      </c:ext>
                    </c:extLst>
                    <c:numCache>
                      <c:formatCode>0.0</c:formatCode>
                      <c:ptCount val="8"/>
                      <c:pt idx="0">
                        <c:v>59.707543336080974</c:v>
                      </c:pt>
                      <c:pt idx="1">
                        <c:v>57.758011252198735</c:v>
                      </c:pt>
                      <c:pt idx="2">
                        <c:v>56.065301482312648</c:v>
                      </c:pt>
                      <c:pt idx="3">
                        <c:v>59.949844757582994</c:v>
                      </c:pt>
                      <c:pt idx="4">
                        <c:v>22.685810345302727</c:v>
                      </c:pt>
                      <c:pt idx="5">
                        <c:v>23.646013890293492</c:v>
                      </c:pt>
                      <c:pt idx="6">
                        <c:v>20.890948370312174</c:v>
                      </c:pt>
                      <c:pt idx="7">
                        <c:v>22.507192172991637</c:v>
                      </c:pt>
                    </c:numCache>
                  </c:numRef>
                </c:val>
                <c:smooth val="0"/>
                <c:extLst xmlns:c15="http://schemas.microsoft.com/office/drawing/2012/chart">
                  <c:ext xmlns:c16="http://schemas.microsoft.com/office/drawing/2014/chart" uri="{C3380CC4-5D6E-409C-BE32-E72D297353CC}">
                    <c16:uniqueId val="{00000006-73BC-436B-A394-0C4E8809A4C9}"/>
                  </c:ext>
                </c:extLst>
              </c15:ser>
            </c15:filteredLineSeries>
          </c:ext>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200" b="1">
                    <a:solidFill>
                      <a:srgbClr val="002060"/>
                    </a:solidFill>
                  </a:defRPr>
                </a:pPr>
                <a:r>
                  <a:rPr lang="en-US" sz="1200" b="1">
                    <a:solidFill>
                      <a:srgbClr val="002060"/>
                    </a:solidFill>
                  </a:rPr>
                  <a:t>Porcentaje</a:t>
                </a:r>
              </a:p>
            </c:rich>
          </c:tx>
          <c:layout>
            <c:manualLayout>
              <c:xMode val="edge"/>
              <c:yMode val="edge"/>
              <c:x val="6.5789642148389995E-3"/>
              <c:y val="0.44186020117704128"/>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spPr>
        <a:ln w="9525"/>
      </c:spPr>
    </c:plotArea>
    <c:legend>
      <c:legendPos val="t"/>
      <c:legendEntry>
        <c:idx val="2"/>
        <c:delete val="1"/>
      </c:legendEntry>
      <c:layout>
        <c:manualLayout>
          <c:xMode val="edge"/>
          <c:yMode val="edge"/>
          <c:x val="0.63260542077053072"/>
          <c:y val="0.1067817895772747"/>
          <c:w val="0.32988690226111339"/>
          <c:h val="3.0324928733329547E-2"/>
        </c:manualLayout>
      </c:layout>
      <c:overlay val="0"/>
      <c:spPr>
        <a:noFill/>
      </c:spPr>
      <c:txPr>
        <a:bodyPr/>
        <a:lstStyle/>
        <a:p>
          <a:pPr>
            <a:defRPr sz="1200" b="0">
              <a:solidFill>
                <a:sysClr val="windowText" lastClr="000000"/>
              </a:solidFill>
              <a:latin typeface="+mn-lt"/>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9014278849317361E-2"/>
          <c:y val="0.16854246171658091"/>
          <c:w val="0.93430549897366921"/>
          <c:h val="0.65572512988398735"/>
        </c:manualLayout>
      </c:layout>
      <c:lineChart>
        <c:grouping val="standard"/>
        <c:varyColors val="0"/>
        <c:ser>
          <c:idx val="0"/>
          <c:order val="0"/>
          <c:tx>
            <c:strRef>
              <c:f>VIV30_D!$J$40</c:f>
              <c:strCache>
                <c:ptCount val="1"/>
                <c:pt idx="0">
                  <c:v>Mujeres</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2A-A81A-4ECD-A45B-DBAF0E26C333}"/>
              </c:ext>
            </c:extLst>
          </c:dPt>
          <c:dPt>
            <c:idx val="4"/>
            <c:bubble3D val="0"/>
            <c:spPr>
              <a:ln w="12700">
                <a:noFill/>
                <a:prstDash val="dash"/>
              </a:ln>
            </c:spPr>
            <c:extLst>
              <c:ext xmlns:c16="http://schemas.microsoft.com/office/drawing/2014/chart" uri="{C3380CC4-5D6E-409C-BE32-E72D297353CC}">
                <c16:uniqueId val="{0000002A-C760-44FA-A22E-EB5B25859652}"/>
              </c:ext>
            </c:extLst>
          </c:dPt>
          <c:dLbls>
            <c:dLbl>
              <c:idx val="5"/>
              <c:layout>
                <c:manualLayout>
                  <c:x val="-1.6839480898969004E-2"/>
                  <c:y val="-3.31512331619704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81A-4ECD-A45B-DBAF0E26C333}"/>
                </c:ext>
              </c:extLst>
            </c:dLbl>
            <c:spPr>
              <a:noFill/>
              <a:ln>
                <a:noFill/>
              </a:ln>
              <a:effectLst/>
            </c:spPr>
            <c:txPr>
              <a:bodyPr wrap="square" lIns="38100" tIns="19050" rIns="38100" bIns="19050" anchor="ctr">
                <a:spAutoFit/>
              </a:bodyPr>
              <a:lstStyle/>
              <a:p>
                <a:pPr>
                  <a:defRPr sz="110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VIV30_D!$T$61:$V$100</c15:sqref>
                  </c15:fullRef>
                </c:ext>
              </c:extLst>
              <c:f>(VIV30_D!$T$65:$V$65,VIV30_D!$T$70:$V$70,VIV30_D!$T$75:$V$75,VIV30_D!$T$80:$V$80,VIV30_D!$T$85:$V$85,VIV30_D!$T$90:$V$90,VIV30_D!$T$95:$V$95,VIV30_D!$T$100:$V$100)</c:f>
              <c:multiLvlStrCache>
                <c:ptCount val="8"/>
                <c:lvl>
                  <c:pt idx="2">
                    <c:v> </c:v>
                  </c:pt>
                  <c:pt idx="6">
                    <c:v> </c:v>
                  </c:pt>
                  <c:pt idx="7">
                    <c:v> </c:v>
                  </c:pt>
                </c:lvl>
                <c:lvl/>
                <c:lvl/>
              </c:multiLvlStrCache>
            </c:multiLvlStrRef>
          </c:cat>
          <c:val>
            <c:numRef>
              <c:extLst>
                <c:ext xmlns:c15="http://schemas.microsoft.com/office/drawing/2012/chart" uri="{02D57815-91ED-43cb-92C2-25804820EDAC}">
                  <c15:fullRef>
                    <c15:sqref>(VIV30_D!$G$46:$G$50,VIV30_D!$J$46:$J$50,VIV30_D!$M$46:$M$50,VIV30_D!$P$46:$P$50,VIV30_D!$G$51:$G$55,VIV30_D!$J$51:$J$55,VIV30_D!$M$51:$M$55,VIV30_D!$P$51:$P$55)</c15:sqref>
                  </c15:fullRef>
                </c:ext>
              </c:extLst>
              <c:f>(VIV30_D!$G$50,VIV30_D!$J$50,VIV30_D!$M$50,VIV30_D!$P$50,VIV30_D!$G$55,VIV30_D!$J$55,VIV30_D!$M$55,VIV30_D!$P$55)</c:f>
              <c:numCache>
                <c:formatCode>#,##0.0</c:formatCode>
                <c:ptCount val="8"/>
                <c:pt idx="0">
                  <c:v>6.6136967999999996</c:v>
                </c:pt>
                <c:pt idx="1">
                  <c:v>6.5355638000000003</c:v>
                </c:pt>
                <c:pt idx="2">
                  <c:v>6.7040778999999997</c:v>
                </c:pt>
                <c:pt idx="3">
                  <c:v>7.2971364000000003</c:v>
                </c:pt>
                <c:pt idx="4">
                  <c:v>8.3618615999999992</c:v>
                </c:pt>
                <c:pt idx="5">
                  <c:v>8.9756830000000001</c:v>
                </c:pt>
                <c:pt idx="6">
                  <c:v>9.1807625999999996</c:v>
                </c:pt>
                <c:pt idx="7">
                  <c:v>9.2813339999999993</c:v>
                </c:pt>
              </c:numCache>
            </c:numRef>
          </c:val>
          <c:smooth val="0"/>
          <c:extLst>
            <c:ext xmlns:c15="http://schemas.microsoft.com/office/drawing/2012/chart" uri="{02D57815-91ED-43cb-92C2-25804820EDAC}">
              <c15:categoryFilterExceptions>
                <c15:categoryFilterException>
                  <c15:sqref>VIV30_D!$G$49</c15:sqref>
                  <c15:spPr xmlns:c15="http://schemas.microsoft.com/office/drawing/2012/chart">
                    <a:ln w="12700">
                      <a:noFill/>
                      <a:prstDash val="dash"/>
                    </a:ln>
                  </c15:spPr>
                  <c15:bubble3D val="0"/>
                </c15:categoryFilterException>
              </c15:categoryFilterExceptions>
            </c:ext>
            <c:ext xmlns:c16="http://schemas.microsoft.com/office/drawing/2014/chart" uri="{C3380CC4-5D6E-409C-BE32-E72D297353CC}">
              <c16:uniqueId val="{00000002-A81A-4ECD-A45B-DBAF0E26C333}"/>
            </c:ext>
          </c:extLst>
        </c:ser>
        <c:ser>
          <c:idx val="1"/>
          <c:order val="1"/>
          <c:tx>
            <c:strRef>
              <c:f>VIV30_D!$I$40</c:f>
              <c:strCache>
                <c:ptCount val="1"/>
                <c:pt idx="0">
                  <c:v>Hombres</c:v>
                </c:pt>
              </c:strCache>
            </c:strRef>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29-A81A-4ECD-A45B-DBAF0E26C333}"/>
              </c:ext>
            </c:extLst>
          </c:dPt>
          <c:dPt>
            <c:idx val="4"/>
            <c:bubble3D val="0"/>
            <c:spPr>
              <a:ln w="12700">
                <a:noFill/>
                <a:prstDash val="dash"/>
              </a:ln>
            </c:spPr>
            <c:extLst>
              <c:ext xmlns:c16="http://schemas.microsoft.com/office/drawing/2014/chart" uri="{C3380CC4-5D6E-409C-BE32-E72D297353CC}">
                <c16:uniqueId val="{00000029-C760-44FA-A22E-EB5B25859652}"/>
              </c:ext>
            </c:extLst>
          </c:dPt>
          <c:dLbls>
            <c:dLbl>
              <c:idx val="0"/>
              <c:layout>
                <c:manualLayout>
                  <c:x val="-3.5055016181229776E-2"/>
                  <c:y val="1.205267651584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81A-4ECD-A45B-DBAF0E26C333}"/>
                </c:ext>
              </c:extLst>
            </c:dLbl>
            <c:spPr>
              <a:noFill/>
              <a:ln>
                <a:noFill/>
              </a:ln>
              <a:effectLst/>
            </c:spPr>
            <c:txPr>
              <a:bodyPr wrap="square" lIns="38100" tIns="19050" rIns="38100" bIns="19050" anchor="ctr">
                <a:spAutoFit/>
              </a:bodyPr>
              <a:lstStyle/>
              <a:p>
                <a:pPr>
                  <a:defRPr sz="110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extLst>
                <c:ext xmlns:c15="http://schemas.microsoft.com/office/drawing/2012/chart" uri="{02D57815-91ED-43cb-92C2-25804820EDAC}">
                  <c15:fullRef>
                    <c15:sqref>VIV30_D!$T$61:$V$100</c15:sqref>
                  </c15:fullRef>
                </c:ext>
              </c:extLst>
              <c:f>(VIV30_D!$T$65:$V$65,VIV30_D!$T$70:$V$70,VIV30_D!$T$75:$V$75,VIV30_D!$T$80:$V$80,VIV30_D!$T$85:$V$85,VIV30_D!$T$90:$V$90,VIV30_D!$T$95:$V$95,VIV30_D!$T$100:$V$100)</c:f>
              <c:multiLvlStrCache>
                <c:ptCount val="8"/>
                <c:lvl>
                  <c:pt idx="2">
                    <c:v> </c:v>
                  </c:pt>
                  <c:pt idx="6">
                    <c:v> </c:v>
                  </c:pt>
                  <c:pt idx="7">
                    <c:v> </c:v>
                  </c:pt>
                </c:lvl>
                <c:lvl/>
                <c:lvl/>
              </c:multiLvlStrCache>
            </c:multiLvlStrRef>
          </c:cat>
          <c:val>
            <c:numRef>
              <c:extLst>
                <c:ext xmlns:c15="http://schemas.microsoft.com/office/drawing/2012/chart" uri="{02D57815-91ED-43cb-92C2-25804820EDAC}">
                  <c15:fullRef>
                    <c15:sqref>(VIV30_D!$F$46:$F$50,VIV30_D!$I$46:$I$50,VIV30_D!$L$46:$L$50,VIV30_D!$O$46:$O$50,VIV30_D!$F$51:$F$55,VIV30_D!$I$51:$I$55,VIV30_D!$L$51:$L$55,VIV30_D!$O$51:$O$55)</c15:sqref>
                  </c15:fullRef>
                </c:ext>
              </c:extLst>
              <c:f>(VIV30_D!$F$50,VIV30_D!$I$50,VIV30_D!$L$50,VIV30_D!$O$50,VIV30_D!$F$55,VIV30_D!$I$55,VIV30_D!$L$55,VIV30_D!$O$55)</c:f>
              <c:numCache>
                <c:formatCode>#,##0.0</c:formatCode>
                <c:ptCount val="8"/>
                <c:pt idx="0">
                  <c:v>5.3689935000000002</c:v>
                </c:pt>
                <c:pt idx="1">
                  <c:v>5.4300009999999999</c:v>
                </c:pt>
                <c:pt idx="2">
                  <c:v>5.5507907000000003</c:v>
                </c:pt>
                <c:pt idx="3">
                  <c:v>5.9121777</c:v>
                </c:pt>
                <c:pt idx="4">
                  <c:v>5.0413626000000002</c:v>
                </c:pt>
                <c:pt idx="5">
                  <c:v>4.8926575999999997</c:v>
                </c:pt>
                <c:pt idx="6">
                  <c:v>5.1332819000000001</c:v>
                </c:pt>
                <c:pt idx="7">
                  <c:v>5.2385200000000003</c:v>
                </c:pt>
              </c:numCache>
            </c:numRef>
          </c:val>
          <c:smooth val="0"/>
          <c:extLst>
            <c:ext xmlns:c15="http://schemas.microsoft.com/office/drawing/2012/chart" uri="{02D57815-91ED-43cb-92C2-25804820EDAC}">
              <c15:categoryFilterExceptions>
                <c15:categoryFilterException>
                  <c15:sqref>VIV30_D!$F$49</c15:sqref>
                  <c15:spPr xmlns:c15="http://schemas.microsoft.com/office/drawing/2012/chart">
                    <a:ln w="12700">
                      <a:noFill/>
                      <a:prstDash val="dash"/>
                    </a:ln>
                  </c15:spPr>
                  <c15:bubble3D val="0"/>
                  <c15:dLbl>
                    <c:idx val="-1"/>
                    <c:layout>
                      <c:manualLayout>
                        <c:x val="-4.4116504854368931E-2"/>
                        <c:y val="5.0351333024696073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A-1E40-4BB4-BBCF-142D97FEE70A}"/>
                      </c:ext>
                    </c:extLst>
                  </c15:dLbl>
                </c15:categoryFilterException>
              </c15:categoryFilterExceptions>
            </c:ext>
            <c:ext xmlns:c16="http://schemas.microsoft.com/office/drawing/2014/chart" uri="{C3380CC4-5D6E-409C-BE32-E72D297353CC}">
              <c16:uniqueId val="{00000006-A81A-4ECD-A45B-DBAF0E26C333}"/>
            </c:ext>
          </c:extLst>
        </c:ser>
        <c:ser>
          <c:idx val="2"/>
          <c:order val="2"/>
          <c:tx>
            <c:v>Brecha</c:v>
          </c:tx>
          <c:spPr>
            <a:ln>
              <a:noFill/>
            </a:ln>
          </c:spPr>
          <c:marker>
            <c:spPr>
              <a:noFill/>
              <a:ln>
                <a:noFill/>
              </a:ln>
            </c:spPr>
          </c:marker>
          <c:dLbls>
            <c:dLbl>
              <c:idx val="0"/>
              <c:tx>
                <c:rich>
                  <a:bodyPr/>
                  <a:lstStyle/>
                  <a:p>
                    <a:fld id="{726D73FF-FEC6-4E65-869E-714C9217DFF4}"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A81A-4ECD-A45B-DBAF0E26C333}"/>
                </c:ext>
              </c:extLst>
            </c:dLbl>
            <c:dLbl>
              <c:idx val="1"/>
              <c:tx>
                <c:rich>
                  <a:bodyPr/>
                  <a:lstStyle/>
                  <a:p>
                    <a:fld id="{7D43D078-EB32-41A6-A778-075E251B231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A81A-4ECD-A45B-DBAF0E26C333}"/>
                </c:ext>
              </c:extLst>
            </c:dLbl>
            <c:dLbl>
              <c:idx val="2"/>
              <c:tx>
                <c:rich>
                  <a:bodyPr/>
                  <a:lstStyle/>
                  <a:p>
                    <a:fld id="{9C89974C-76F1-46A9-A382-4CD49C6E821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A81A-4ECD-A45B-DBAF0E26C333}"/>
                </c:ext>
              </c:extLst>
            </c:dLbl>
            <c:dLbl>
              <c:idx val="3"/>
              <c:layout>
                <c:manualLayout>
                  <c:x val="-6.0776333918897089E-3"/>
                  <c:y val="0"/>
                </c:manualLayout>
              </c:layout>
              <c:tx>
                <c:rich>
                  <a:bodyPr/>
                  <a:lstStyle/>
                  <a:p>
                    <a:fld id="{CA68A8D3-6564-4A40-B2E2-B94D797D706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A81A-4ECD-A45B-DBAF0E26C333}"/>
                </c:ext>
              </c:extLst>
            </c:dLbl>
            <c:dLbl>
              <c:idx val="4"/>
              <c:layout>
                <c:manualLayout>
                  <c:x val="-6.0776333918897089E-3"/>
                  <c:y val="0"/>
                </c:manualLayout>
              </c:layout>
              <c:tx>
                <c:rich>
                  <a:bodyPr/>
                  <a:lstStyle/>
                  <a:p>
                    <a:fld id="{8FEEC256-7358-413E-8E43-52E5307D60C4}"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A81A-4ECD-A45B-DBAF0E26C333}"/>
                </c:ext>
              </c:extLst>
            </c:dLbl>
            <c:dLbl>
              <c:idx val="5"/>
              <c:layout>
                <c:manualLayout>
                  <c:x val="-5.9618036344925669E-3"/>
                  <c:y val="-3.9537188609448225E-3"/>
                </c:manualLayout>
              </c:layout>
              <c:tx>
                <c:rich>
                  <a:bodyPr/>
                  <a:lstStyle/>
                  <a:p>
                    <a:fld id="{AE6BD7E4-123F-4420-A927-FB135A2DD0B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A81A-4ECD-A45B-DBAF0E26C333}"/>
                </c:ext>
              </c:extLst>
            </c:dLbl>
            <c:dLbl>
              <c:idx val="6"/>
              <c:layout>
                <c:manualLayout>
                  <c:x val="-7.0036897535504525E-3"/>
                  <c:y val="1.9120456012336358E-3"/>
                </c:manualLayout>
              </c:layout>
              <c:tx>
                <c:rich>
                  <a:bodyPr/>
                  <a:lstStyle/>
                  <a:p>
                    <a:fld id="{AE1AB30D-BEAA-45D6-B087-9F71BE4D650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21FC-4623-BF9F-53D76427A7DF}"/>
                </c:ext>
              </c:extLst>
            </c:dLbl>
            <c:dLbl>
              <c:idx val="7"/>
              <c:layout>
                <c:manualLayout>
                  <c:x val="-5.0646944932414241E-3"/>
                  <c:y val="0"/>
                </c:manualLayout>
              </c:layout>
              <c:tx>
                <c:rich>
                  <a:bodyPr/>
                  <a:lstStyle/>
                  <a:p>
                    <a:fld id="{AB10AA55-5483-4941-BE84-99175A66E02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C760-44FA-A22E-EB5B25859652}"/>
                </c:ext>
              </c:extLst>
            </c:dLbl>
            <c:spPr>
              <a:noFill/>
              <a:ln>
                <a:noFill/>
              </a:ln>
              <a:effectLst/>
            </c:spPr>
            <c:txPr>
              <a:bodyPr rot="-5400000" vert="horz" wrap="square" lIns="38100" tIns="19050" rIns="38100" bIns="19050" anchor="ctr">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extLst>
                <c:ext xmlns:c15="http://schemas.microsoft.com/office/drawing/2012/chart" uri="{02D57815-91ED-43cb-92C2-25804820EDAC}">
                  <c15:fullRef>
                    <c15:sqref>VIV30_D!$T$61:$V$100</c15:sqref>
                  </c15:fullRef>
                </c:ext>
              </c:extLst>
              <c:f>(VIV30_D!$T$65:$V$65,VIV30_D!$T$70:$V$70,VIV30_D!$T$75:$V$75,VIV30_D!$T$80:$V$80,VIV30_D!$T$85:$V$85,VIV30_D!$T$90:$V$90,VIV30_D!$T$95:$V$95,VIV30_D!$T$100:$V$100)</c:f>
              <c:multiLvlStrCache>
                <c:ptCount val="8"/>
                <c:lvl>
                  <c:pt idx="2">
                    <c:v> </c:v>
                  </c:pt>
                  <c:pt idx="6">
                    <c:v> </c:v>
                  </c:pt>
                  <c:pt idx="7">
                    <c:v> </c:v>
                  </c:pt>
                </c:lvl>
                <c:lvl/>
                <c:lvl/>
              </c:multiLvlStrCache>
            </c:multiLvlStrRef>
          </c:cat>
          <c:val>
            <c:numRef>
              <c:extLst>
                <c:ext xmlns:c15="http://schemas.microsoft.com/office/drawing/2012/chart" uri="{02D57815-91ED-43cb-92C2-25804820EDAC}">
                  <c15:fullRef>
                    <c15:sqref>(VIV30_D!$F$60:$F$64,VIV30_D!$G$60:$G$64,VIV30_D!$H$60:$H$64,VIV30_D!$I$60:$I$64,VIV30_D!$F$65:$F$69,VIV30_D!$G$65:$G$69,VIV30_D!$H$65:$H$69,VIV30_D!$I$65:$I$69)</c15:sqref>
                  </c15:fullRef>
                </c:ext>
              </c:extLst>
              <c:f>(VIV30_D!$F$64,VIV30_D!$G$64,VIV30_D!$H$64,VIV30_D!$I$64,VIV30_D!$F$69,VIV30_D!$G$69,VIV30_D!$H$69,VIV30_D!$I$69)</c:f>
              <c:numCache>
                <c:formatCode>#,##0.0</c:formatCode>
                <c:ptCount val="8"/>
                <c:pt idx="0">
                  <c:v>5.9913451499999999</c:v>
                </c:pt>
                <c:pt idx="1">
                  <c:v>5.9827823999999996</c:v>
                </c:pt>
                <c:pt idx="2">
                  <c:v>6.1274343</c:v>
                </c:pt>
                <c:pt idx="3">
                  <c:v>6.6046570500000001</c:v>
                </c:pt>
                <c:pt idx="4">
                  <c:v>6.7016121000000002</c:v>
                </c:pt>
                <c:pt idx="5">
                  <c:v>6.9341702999999999</c:v>
                </c:pt>
                <c:pt idx="6">
                  <c:v>7.1570222499999998</c:v>
                </c:pt>
                <c:pt idx="7">
                  <c:v>7.2599269999999994</c:v>
                </c:pt>
              </c:numCache>
            </c:numRef>
          </c:val>
          <c:smooth val="0"/>
          <c:extLst>
            <c:ext xmlns:c15="http://schemas.microsoft.com/office/drawing/2012/chart" uri="{02D57815-91ED-43cb-92C2-25804820EDAC}">
              <c15:datalabelsRange>
                <c15:f>(VIV30_D!$E$23:$E$27,VIV30_D!$F$23:$F$27,VIV30_D!$G$23:$G$27,VIV30_D!$H$23:$H$27,VIV30_D!$E$28:$E$32,VIV30_D!$F$28:$F$32,VIV30_D!$G$28:$G$32,VIV30_D!$H$28:$H$32)</c15:f>
                <c15:dlblRangeCache>
                  <c:ptCount val="40"/>
                  <c:pt idx="0">
                    <c:v>0.2</c:v>
                  </c:pt>
                  <c:pt idx="1">
                    <c:v>1.6</c:v>
                  </c:pt>
                  <c:pt idx="2">
                    <c:v>1.1</c:v>
                  </c:pt>
                  <c:pt idx="3">
                    <c:v>0.3</c:v>
                  </c:pt>
                  <c:pt idx="4">
                    <c:v>1.2</c:v>
                  </c:pt>
                  <c:pt idx="5">
                    <c:v>0.2</c:v>
                  </c:pt>
                  <c:pt idx="6">
                    <c:v>1.3</c:v>
                  </c:pt>
                  <c:pt idx="7">
                    <c:v>0.7</c:v>
                  </c:pt>
                  <c:pt idx="8">
                    <c:v>1.7</c:v>
                  </c:pt>
                  <c:pt idx="9">
                    <c:v>1.1</c:v>
                  </c:pt>
                  <c:pt idx="10">
                    <c:v>0.0</c:v>
                  </c:pt>
                  <c:pt idx="11">
                    <c:v>1.3</c:v>
                  </c:pt>
                  <c:pt idx="12">
                    <c:v>1.1</c:v>
                  </c:pt>
                  <c:pt idx="13">
                    <c:v>2.3</c:v>
                  </c:pt>
                  <c:pt idx="14">
                    <c:v>1.2</c:v>
                  </c:pt>
                  <c:pt idx="15">
                    <c:v>0.6</c:v>
                  </c:pt>
                  <c:pt idx="16">
                    <c:v>1.5</c:v>
                  </c:pt>
                  <c:pt idx="17">
                    <c:v>1.4</c:v>
                  </c:pt>
                  <c:pt idx="18">
                    <c:v>1.9</c:v>
                  </c:pt>
                  <c:pt idx="19">
                    <c:v>1.4</c:v>
                  </c:pt>
                  <c:pt idx="20">
                    <c:v>1.4</c:v>
                  </c:pt>
                  <c:pt idx="21">
                    <c:v>3.2</c:v>
                  </c:pt>
                  <c:pt idx="22">
                    <c:v>4.3</c:v>
                  </c:pt>
                  <c:pt idx="23">
                    <c:v>4.5</c:v>
                  </c:pt>
                  <c:pt idx="24">
                    <c:v>3.3</c:v>
                  </c:pt>
                  <c:pt idx="25">
                    <c:v>1.5</c:v>
                  </c:pt>
                  <c:pt idx="26">
                    <c:v>3.9</c:v>
                  </c:pt>
                  <c:pt idx="27">
                    <c:v>5.3</c:v>
                  </c:pt>
                  <c:pt idx="28">
                    <c:v>4.4</c:v>
                  </c:pt>
                  <c:pt idx="29">
                    <c:v>4.1</c:v>
                  </c:pt>
                  <c:pt idx="30">
                    <c:v>1.8</c:v>
                  </c:pt>
                  <c:pt idx="31">
                    <c:v>3.9</c:v>
                  </c:pt>
                  <c:pt idx="32">
                    <c:v>5.4</c:v>
                  </c:pt>
                  <c:pt idx="33">
                    <c:v>3.4</c:v>
                  </c:pt>
                  <c:pt idx="34">
                    <c:v>4.0</c:v>
                  </c:pt>
                  <c:pt idx="35">
                    <c:v>1.4</c:v>
                  </c:pt>
                  <c:pt idx="36">
                    <c:v>3.3</c:v>
                  </c:pt>
                  <c:pt idx="37">
                    <c:v>5.3</c:v>
                  </c:pt>
                  <c:pt idx="38">
                    <c:v>5.7</c:v>
                  </c:pt>
                  <c:pt idx="39">
                    <c:v>4.0</c:v>
                  </c:pt>
                </c15:dlblRangeCache>
              </c15:datalabelsRange>
            </c:ext>
            <c:ext xmlns:c15="http://schemas.microsoft.com/office/drawing/2012/chart" uri="{02D57815-91ED-43cb-92C2-25804820EDAC}">
              <c15:categoryFilterExceptions>
                <c15:categoryFilterException>
                  <c15:sqref>VIV30_D!$F$62</c15:sqref>
                  <c15:dLbl>
                    <c:idx val="-1"/>
                    <c:tx>
                      <c:rich>
                        <a:bodyPr/>
                        <a:lstStyle/>
                        <a:p>
                          <a:fld id="{A688FE4C-75DC-41E5-839B-C0C5F18CE7BD}" type="CELLRANGE">
                            <a:rPr lang="en-US"/>
                            <a:pPr/>
                            <a:t>[CELLRANGE]</a:t>
                          </a:fld>
                          <a:endParaRPr lang="es-MX"/>
                        </a:p>
                      </c:rich>
                    </c:tx>
                    <c:dLblPos val="r"/>
                    <c:showLegendKey val="0"/>
                    <c:showVal val="0"/>
                    <c:showCatName val="0"/>
                    <c:showSerName val="0"/>
                    <c:showPercent val="0"/>
                    <c:showBubbleSize val="0"/>
                    <c:extLst>
                      <c:ext uri="{CE6537A1-D6FC-4f65-9D91-7224C49458BB}">
                        <c15:dlblFieldTable/>
                        <c15:showDataLabelsRange val="1"/>
                      </c:ext>
                      <c:ext xmlns:c16="http://schemas.microsoft.com/office/drawing/2014/chart" uri="{C3380CC4-5D6E-409C-BE32-E72D297353CC}">
                        <c16:uniqueId val="{0000000B-1E40-4BB4-BBCF-142D97FEE70A}"/>
                      </c:ext>
                    </c:extLst>
                  </c15:dLbl>
                </c15:categoryFilterException>
              </c15:categoryFilterExceptions>
            </c:ext>
            <c:ext xmlns:c16="http://schemas.microsoft.com/office/drawing/2014/chart" uri="{C3380CC4-5D6E-409C-BE32-E72D297353CC}">
              <c16:uniqueId val="{0000000D-A81A-4ECD-A45B-DBAF0E26C333}"/>
            </c:ext>
          </c:extLst>
        </c:ser>
        <c:dLbls>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5"/>
          <c:min val="0"/>
        </c:scaling>
        <c:delete val="0"/>
        <c:axPos val="l"/>
        <c:title>
          <c:tx>
            <c:rich>
              <a:bodyPr rot="-5400000" vert="horz"/>
              <a:lstStyle/>
              <a:p>
                <a:pPr>
                  <a:defRPr sz="1100" b="0">
                    <a:solidFill>
                      <a:srgbClr val="002060"/>
                    </a:solidFill>
                  </a:defRPr>
                </a:pPr>
                <a:r>
                  <a:rPr lang="en-US" sz="1100" b="0">
                    <a:solidFill>
                      <a:srgbClr val="002060"/>
                    </a:solidFill>
                  </a:rPr>
                  <a:t>Horas promedio semanales</a:t>
                </a:r>
              </a:p>
            </c:rich>
          </c:tx>
          <c:layout>
            <c:manualLayout>
              <c:xMode val="edge"/>
              <c:yMode val="edge"/>
              <c:x val="7.3695008217850655E-3"/>
              <c:y val="0.33311651159552147"/>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933434321748073"/>
          <c:y val="0.11892918768870682"/>
          <c:w val="0.21782713576987847"/>
          <c:h val="5.1274484284505768E-2"/>
        </c:manualLayout>
      </c:layout>
      <c:overlay val="0"/>
      <c:spPr>
        <a:noFill/>
      </c:spPr>
      <c:txPr>
        <a:bodyPr/>
        <a:lstStyle/>
        <a:p>
          <a:pPr>
            <a:defRPr sz="1200" b="0">
              <a:solidFill>
                <a:sysClr val="windowText" lastClr="000000"/>
              </a:solidFill>
              <a:latin typeface="Trebuchet MS" panose="020B0603020202020204" pitchFamily="34" charset="0"/>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3742930021071316E-2"/>
          <c:y val="0.12677980936593453"/>
          <c:w val="0.96427935638479978"/>
          <c:h val="0.63349894736842105"/>
        </c:manualLayout>
      </c:layout>
      <c:lineChart>
        <c:grouping val="standard"/>
        <c:varyColors val="0"/>
        <c:ser>
          <c:idx val="0"/>
          <c:order val="0"/>
          <c:tx>
            <c:v>Mujeres</c:v>
          </c:tx>
          <c:spPr>
            <a:ln w="12700">
              <a:solidFill>
                <a:srgbClr val="7030A0"/>
              </a:solidFill>
              <a:prstDash val="dash"/>
            </a:ln>
          </c:spPr>
          <c:marker>
            <c:symbol val="circle"/>
            <c:size val="12"/>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xmlns:c15="http://schemas.microsoft.com/office/drawing/2012/chart">
              <c:ext xmlns:c16="http://schemas.microsoft.com/office/drawing/2014/chart" uri="{C3380CC4-5D6E-409C-BE32-E72D297353CC}">
                <c16:uniqueId val="{00000010-8A32-4A3C-9778-119781807916}"/>
              </c:ext>
            </c:extLst>
          </c:dPt>
          <c:dPt>
            <c:idx val="4"/>
            <c:bubble3D val="0"/>
            <c:spPr>
              <a:ln w="12700">
                <a:noFill/>
                <a:prstDash val="dash"/>
              </a:ln>
            </c:spPr>
            <c:extLst xmlns:c15="http://schemas.microsoft.com/office/drawing/2012/chart">
              <c:ext xmlns:c16="http://schemas.microsoft.com/office/drawing/2014/chart" uri="{C3380CC4-5D6E-409C-BE32-E72D297353CC}">
                <c16:uniqueId val="{00000012-8A32-4A3C-9778-119781807916}"/>
              </c:ext>
            </c:extLst>
          </c:dPt>
          <c:dPt>
            <c:idx val="8"/>
            <c:bubble3D val="0"/>
            <c:spPr>
              <a:ln w="12700">
                <a:noFill/>
                <a:prstDash val="dash"/>
              </a:ln>
            </c:spPr>
            <c:extLst>
              <c:ext xmlns:c16="http://schemas.microsoft.com/office/drawing/2014/chart" uri="{C3380CC4-5D6E-409C-BE32-E72D297353CC}">
                <c16:uniqueId val="{00000012-26D1-4CAD-8AC7-C0483C4B3E3E}"/>
              </c:ext>
            </c:extLst>
          </c:dPt>
          <c:dPt>
            <c:idx val="12"/>
            <c:bubble3D val="0"/>
            <c:spPr>
              <a:ln w="12700">
                <a:noFill/>
                <a:prstDash val="dash"/>
              </a:ln>
            </c:spPr>
            <c:extLst>
              <c:ext xmlns:c16="http://schemas.microsoft.com/office/drawing/2014/chart" uri="{C3380CC4-5D6E-409C-BE32-E72D297353CC}">
                <c16:uniqueId val="{00000013-26D1-4CAD-8AC7-C0483C4B3E3E}"/>
              </c:ext>
            </c:extLst>
          </c:dPt>
          <c:dPt>
            <c:idx val="16"/>
            <c:bubble3D val="0"/>
            <c:spPr>
              <a:ln w="12700">
                <a:noFill/>
                <a:prstDash val="dash"/>
              </a:ln>
            </c:spPr>
            <c:extLst>
              <c:ext xmlns:c16="http://schemas.microsoft.com/office/drawing/2014/chart" uri="{C3380CC4-5D6E-409C-BE32-E72D297353CC}">
                <c16:uniqueId val="{00000014-26D1-4CAD-8AC7-C0483C4B3E3E}"/>
              </c:ext>
            </c:extLst>
          </c:dPt>
          <c:dPt>
            <c:idx val="20"/>
            <c:bubble3D val="0"/>
            <c:spPr>
              <a:ln w="12700">
                <a:noFill/>
                <a:prstDash val="dash"/>
              </a:ln>
            </c:spPr>
            <c:extLst>
              <c:ext xmlns:c16="http://schemas.microsoft.com/office/drawing/2014/chart" uri="{C3380CC4-5D6E-409C-BE32-E72D297353CC}">
                <c16:uniqueId val="{00000015-26D1-4CAD-8AC7-C0483C4B3E3E}"/>
              </c:ext>
            </c:extLst>
          </c:dPt>
          <c:dPt>
            <c:idx val="24"/>
            <c:bubble3D val="0"/>
            <c:spPr>
              <a:ln w="12700">
                <a:noFill/>
                <a:prstDash val="dash"/>
              </a:ln>
            </c:spPr>
            <c:extLst>
              <c:ext xmlns:c16="http://schemas.microsoft.com/office/drawing/2014/chart" uri="{C3380CC4-5D6E-409C-BE32-E72D297353CC}">
                <c16:uniqueId val="{00000016-26D1-4CAD-8AC7-C0483C4B3E3E}"/>
              </c:ext>
            </c:extLst>
          </c:dPt>
          <c:dPt>
            <c:idx val="28"/>
            <c:bubble3D val="0"/>
            <c:spPr>
              <a:ln w="12700">
                <a:noFill/>
                <a:prstDash val="dash"/>
              </a:ln>
            </c:spPr>
            <c:extLst>
              <c:ext xmlns:c16="http://schemas.microsoft.com/office/drawing/2014/chart" uri="{C3380CC4-5D6E-409C-BE32-E72D297353CC}">
                <c16:uniqueId val="{00000017-26D1-4CAD-8AC7-C0483C4B3E3E}"/>
              </c:ext>
            </c:extLst>
          </c:dPt>
          <c:dLbls>
            <c:dLbl>
              <c:idx val="8"/>
              <c:layout>
                <c:manualLayout>
                  <c:x val="-2.8651632560400014E-2"/>
                  <c:y val="7.7114574205553081E-3"/>
                </c:manualLayout>
              </c:layout>
              <c:spPr>
                <a:noFill/>
                <a:ln>
                  <a:noFill/>
                </a:ln>
                <a:effectLst/>
              </c:spPr>
              <c:txPr>
                <a:bodyPr wrap="square" lIns="38100" tIns="19050" rIns="38100" bIns="19050" anchor="ctr">
                  <a:noAutofit/>
                </a:bodyPr>
                <a:lstStyle/>
                <a:p>
                  <a:pPr>
                    <a:defRPr sz="1050">
                      <a:solidFill>
                        <a:sysClr val="windowText" lastClr="000000"/>
                      </a:solidFill>
                    </a:defRPr>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1.6871935461257391E-2"/>
                      <c:h val="1.2890348989506471E-2"/>
                    </c:manualLayout>
                  </c15:layout>
                </c:ext>
                <c:ext xmlns:c16="http://schemas.microsoft.com/office/drawing/2014/chart" uri="{C3380CC4-5D6E-409C-BE32-E72D297353CC}">
                  <c16:uniqueId val="{00000012-26D1-4CAD-8AC7-C0483C4B3E3E}"/>
                </c:ext>
              </c:extLst>
            </c:dLbl>
            <c:spPr>
              <a:noFill/>
              <a:ln>
                <a:noFill/>
              </a:ln>
              <a:effectLst/>
            </c:spPr>
            <c:txPr>
              <a:bodyPr wrap="square" lIns="38100" tIns="19050" rIns="38100" bIns="19050" anchor="ctr">
                <a:spAutoFit/>
              </a:bodyPr>
              <a:lstStyle/>
              <a:p>
                <a:pPr>
                  <a:defRPr sz="1050">
                    <a:solidFill>
                      <a:sysClr val="windowText" lastClr="000000"/>
                    </a:solidFill>
                  </a:defRPr>
                </a:pPr>
                <a:endParaRPr lang="es-MX"/>
              </a:p>
            </c:txPr>
            <c:dLblPos val="t"/>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VIV30_G!$B$90:$D$121</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(VIV30_D!$G$46:$G$49,VIV30_D!$J$46:$J$49,VIV30_D!$M$46:$M$49,VIV30_D!$P$46:$P$49,VIV30_D!$G$51:$G$54,VIV30_D!$J$51:$J$54,VIV30_D!$M$51:$M$54,VIV30_D!$P$51:$P$54)</c:f>
              <c:numCache>
                <c:formatCode>#,##0.0</c:formatCode>
                <c:ptCount val="32"/>
                <c:pt idx="0">
                  <c:v>4.3864979999999996</c:v>
                </c:pt>
                <c:pt idx="1">
                  <c:v>6.8450990999999997</c:v>
                </c:pt>
                <c:pt idx="2">
                  <c:v>7.2418905999999996</c:v>
                </c:pt>
                <c:pt idx="3">
                  <c:v>6.7434044999999996</c:v>
                </c:pt>
                <c:pt idx="4">
                  <c:v>4.3280307000000002</c:v>
                </c:pt>
                <c:pt idx="5">
                  <c:v>6.7465165000000002</c:v>
                </c:pt>
                <c:pt idx="6">
                  <c:v>6.6592677</c:v>
                </c:pt>
                <c:pt idx="7">
                  <c:v>7.9910391000000001</c:v>
                </c:pt>
                <c:pt idx="8">
                  <c:v>4.6451171999999996</c:v>
                </c:pt>
                <c:pt idx="9">
                  <c:v>6.7112477000000004</c:v>
                </c:pt>
                <c:pt idx="10">
                  <c:v>7.0678134000000004</c:v>
                </c:pt>
                <c:pt idx="11">
                  <c:v>8.7112578999999997</c:v>
                </c:pt>
                <c:pt idx="12">
                  <c:v>5.6912123000000001</c:v>
                </c:pt>
                <c:pt idx="13">
                  <c:v>7.3029361000000002</c:v>
                </c:pt>
                <c:pt idx="14">
                  <c:v>7.5447012999999998</c:v>
                </c:pt>
                <c:pt idx="15">
                  <c:v>8.7333029999999994</c:v>
                </c:pt>
                <c:pt idx="16">
                  <c:v>5.5680877999999998</c:v>
                </c:pt>
                <c:pt idx="17">
                  <c:v>7.8030185999999997</c:v>
                </c:pt>
                <c:pt idx="18">
                  <c:v>9.7828421999999993</c:v>
                </c:pt>
                <c:pt idx="19">
                  <c:v>11.078707</c:v>
                </c:pt>
                <c:pt idx="20">
                  <c:v>5.5737449000000003</c:v>
                </c:pt>
                <c:pt idx="21">
                  <c:v>8.3741500999999996</c:v>
                </c:pt>
                <c:pt idx="22">
                  <c:v>10.493392999999999</c:v>
                </c:pt>
                <c:pt idx="23">
                  <c:v>10.78797</c:v>
                </c:pt>
                <c:pt idx="24">
                  <c:v>6.2361959999999996</c:v>
                </c:pt>
                <c:pt idx="25">
                  <c:v>8.6130873999999995</c:v>
                </c:pt>
                <c:pt idx="26">
                  <c:v>10.701506999999999</c:v>
                </c:pt>
                <c:pt idx="27">
                  <c:v>9.9590709999999998</c:v>
                </c:pt>
                <c:pt idx="28">
                  <c:v>5.6348979999999997</c:v>
                </c:pt>
                <c:pt idx="29">
                  <c:v>8.3932722000000002</c:v>
                </c:pt>
                <c:pt idx="30">
                  <c:v>10.799875</c:v>
                </c:pt>
                <c:pt idx="31">
                  <c:v>11.587730000000001</c:v>
                </c:pt>
              </c:numCache>
            </c:numRef>
          </c:val>
          <c:smooth val="0"/>
          <c:extLst xmlns:c15="http://schemas.microsoft.com/office/drawing/2012/chart">
            <c:ext xmlns:c16="http://schemas.microsoft.com/office/drawing/2014/chart" uri="{C3380CC4-5D6E-409C-BE32-E72D297353CC}">
              <c16:uniqueId val="{00000013-8A32-4A3C-9778-119781807916}"/>
            </c:ext>
          </c:extLst>
        </c:ser>
        <c:ser>
          <c:idx val="5"/>
          <c:order val="1"/>
          <c:tx>
            <c:v>Hombres</c:v>
          </c:tx>
          <c:spPr>
            <a:ln w="9525">
              <a:solidFill>
                <a:srgbClr val="C4BD97"/>
              </a:solidFill>
              <a:prstDash val="lgDashDotDot"/>
            </a:ln>
          </c:spPr>
          <c:marker>
            <c:symbol val="circle"/>
            <c:size val="12"/>
            <c:spPr>
              <a:solidFill>
                <a:srgbClr val="C4BD97"/>
              </a:solidFill>
              <a:ln w="9525">
                <a:solidFill>
                  <a:srgbClr val="C4BD97"/>
                </a:solidFill>
                <a:prstDash val="lgDashDotDot"/>
              </a:ln>
            </c:spPr>
          </c:marker>
          <c:dPt>
            <c:idx val="4"/>
            <c:marker>
              <c:spPr>
                <a:solidFill>
                  <a:srgbClr val="C4BD97"/>
                </a:solidFill>
                <a:ln w="9525">
                  <a:noFill/>
                  <a:prstDash val="lgDashDotDot"/>
                </a:ln>
              </c:spPr>
            </c:marker>
            <c:bubble3D val="0"/>
            <c:spPr>
              <a:ln w="9525">
                <a:noFill/>
                <a:prstDash val="lgDashDotDot"/>
              </a:ln>
            </c:spPr>
            <c:extLst xmlns:c15="http://schemas.microsoft.com/office/drawing/2012/chart">
              <c:ext xmlns:c16="http://schemas.microsoft.com/office/drawing/2014/chart" uri="{C3380CC4-5D6E-409C-BE32-E72D297353CC}">
                <c16:uniqueId val="{00000025-8A32-4A3C-9778-119781807916}"/>
              </c:ext>
            </c:extLst>
          </c:dPt>
          <c:dPt>
            <c:idx val="8"/>
            <c:marker>
              <c:spPr>
                <a:solidFill>
                  <a:srgbClr val="C4BD97"/>
                </a:solidFill>
                <a:ln w="9525">
                  <a:noFill/>
                  <a:prstDash val="lgDashDotDot"/>
                </a:ln>
              </c:spPr>
            </c:marker>
            <c:bubble3D val="0"/>
            <c:spPr>
              <a:ln w="9525">
                <a:noFill/>
                <a:prstDash val="lgDashDotDot"/>
              </a:ln>
            </c:spPr>
            <c:extLst>
              <c:ext xmlns:c16="http://schemas.microsoft.com/office/drawing/2014/chart" uri="{C3380CC4-5D6E-409C-BE32-E72D297353CC}">
                <c16:uniqueId val="{0000001D-26D1-4CAD-8AC7-C0483C4B3E3E}"/>
              </c:ext>
            </c:extLst>
          </c:dPt>
          <c:dPt>
            <c:idx val="12"/>
            <c:marker>
              <c:spPr>
                <a:solidFill>
                  <a:srgbClr val="C4BD97"/>
                </a:solidFill>
                <a:ln w="9525">
                  <a:noFill/>
                  <a:prstDash val="lgDashDotDot"/>
                </a:ln>
              </c:spPr>
            </c:marker>
            <c:bubble3D val="0"/>
            <c:spPr>
              <a:ln w="9525">
                <a:noFill/>
                <a:prstDash val="lgDashDotDot"/>
              </a:ln>
            </c:spPr>
            <c:extLst>
              <c:ext xmlns:c16="http://schemas.microsoft.com/office/drawing/2014/chart" uri="{C3380CC4-5D6E-409C-BE32-E72D297353CC}">
                <c16:uniqueId val="{0000001C-26D1-4CAD-8AC7-C0483C4B3E3E}"/>
              </c:ext>
            </c:extLst>
          </c:dPt>
          <c:dPt>
            <c:idx val="16"/>
            <c:marker>
              <c:spPr>
                <a:solidFill>
                  <a:srgbClr val="C4BD97"/>
                </a:solidFill>
                <a:ln w="9525">
                  <a:noFill/>
                  <a:prstDash val="lgDashDotDot"/>
                </a:ln>
              </c:spPr>
            </c:marker>
            <c:bubble3D val="0"/>
            <c:spPr>
              <a:ln w="9525">
                <a:noFill/>
                <a:prstDash val="lgDashDotDot"/>
              </a:ln>
            </c:spPr>
            <c:extLst>
              <c:ext xmlns:c16="http://schemas.microsoft.com/office/drawing/2014/chart" uri="{C3380CC4-5D6E-409C-BE32-E72D297353CC}">
                <c16:uniqueId val="{00000019-26D1-4CAD-8AC7-C0483C4B3E3E}"/>
              </c:ext>
            </c:extLst>
          </c:dPt>
          <c:dPt>
            <c:idx val="20"/>
            <c:marker>
              <c:spPr>
                <a:solidFill>
                  <a:srgbClr val="C4BD97"/>
                </a:solidFill>
                <a:ln w="9525">
                  <a:noFill/>
                  <a:prstDash val="lgDashDotDot"/>
                </a:ln>
              </c:spPr>
            </c:marker>
            <c:bubble3D val="0"/>
            <c:spPr>
              <a:ln w="9525">
                <a:noFill/>
                <a:prstDash val="lgDashDotDot"/>
              </a:ln>
            </c:spPr>
            <c:extLst>
              <c:ext xmlns:c16="http://schemas.microsoft.com/office/drawing/2014/chart" uri="{C3380CC4-5D6E-409C-BE32-E72D297353CC}">
                <c16:uniqueId val="{00000018-26D1-4CAD-8AC7-C0483C4B3E3E}"/>
              </c:ext>
            </c:extLst>
          </c:dPt>
          <c:dPt>
            <c:idx val="24"/>
            <c:marker>
              <c:spPr>
                <a:solidFill>
                  <a:srgbClr val="C4BD97"/>
                </a:solidFill>
                <a:ln w="9525">
                  <a:noFill/>
                  <a:prstDash val="lgDashDotDot"/>
                </a:ln>
              </c:spPr>
            </c:marker>
            <c:bubble3D val="0"/>
            <c:spPr>
              <a:ln w="9525">
                <a:noFill/>
                <a:prstDash val="lgDashDotDot"/>
              </a:ln>
            </c:spPr>
            <c:extLst>
              <c:ext xmlns:c16="http://schemas.microsoft.com/office/drawing/2014/chart" uri="{C3380CC4-5D6E-409C-BE32-E72D297353CC}">
                <c16:uniqueId val="{0000001A-26D1-4CAD-8AC7-C0483C4B3E3E}"/>
              </c:ext>
            </c:extLst>
          </c:dPt>
          <c:dPt>
            <c:idx val="28"/>
            <c:marker>
              <c:spPr>
                <a:solidFill>
                  <a:srgbClr val="C4BD97"/>
                </a:solidFill>
                <a:ln w="9525">
                  <a:noFill/>
                  <a:prstDash val="lgDashDotDot"/>
                </a:ln>
              </c:spPr>
            </c:marker>
            <c:bubble3D val="0"/>
            <c:spPr>
              <a:ln w="9525">
                <a:noFill/>
                <a:prstDash val="lgDashDotDot"/>
              </a:ln>
            </c:spPr>
            <c:extLst>
              <c:ext xmlns:c16="http://schemas.microsoft.com/office/drawing/2014/chart" uri="{C3380CC4-5D6E-409C-BE32-E72D297353CC}">
                <c16:uniqueId val="{0000001B-26D1-4CAD-8AC7-C0483C4B3E3E}"/>
              </c:ext>
            </c:extLst>
          </c:dPt>
          <c:dLbls>
            <c:dLbl>
              <c:idx val="8"/>
              <c:layout>
                <c:manualLayout>
                  <c:x val="-1.7619945717682668E-2"/>
                  <c:y val="-1.90522075420871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26D1-4CAD-8AC7-C0483C4B3E3E}"/>
                </c:ext>
              </c:extLst>
            </c:dLbl>
            <c:spPr>
              <a:noFill/>
              <a:ln w="9525">
                <a:noFill/>
                <a:prstDash val="sysDot"/>
              </a:ln>
              <a:effectLst/>
            </c:spPr>
            <c:txPr>
              <a:bodyPr wrap="square" lIns="38100" tIns="19050" rIns="38100" bIns="19050" anchor="ctr">
                <a:spAutoFit/>
              </a:bodyPr>
              <a:lstStyle/>
              <a:p>
                <a:pPr>
                  <a:defRPr sz="1100">
                    <a:solidFill>
                      <a:sysClr val="windowText" lastClr="000000"/>
                    </a:solidFill>
                  </a:defRPr>
                </a:pPr>
                <a:endParaRPr lang="es-MX"/>
              </a:p>
            </c:txPr>
            <c:dLblPos val="b"/>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ext>
            </c:extLst>
          </c:dLbls>
          <c:cat>
            <c:multiLvlStrRef>
              <c:f>VIV30_G!$B$90:$D$121</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(VIV30_D!$F$46:$F$49,VIV30_D!$I$46:$I$49,VIV30_D!$L$46:$L$49,VIV30_D!$O$46:$O$49,VIV30_D!$F$51:$F$54,VIV30_D!$I$51:$I$54,VIV30_D!$L$51:$L$54,VIV30_D!$O$51:$O$54)</c:f>
              <c:numCache>
                <c:formatCode>#,##0.0</c:formatCode>
                <c:ptCount val="32"/>
                <c:pt idx="0">
                  <c:v>4.2158264000000001</c:v>
                </c:pt>
                <c:pt idx="1">
                  <c:v>5.1956442999999997</c:v>
                </c:pt>
                <c:pt idx="2">
                  <c:v>6.0971962</c:v>
                </c:pt>
                <c:pt idx="3">
                  <c:v>6.4808041999999997</c:v>
                </c:pt>
                <c:pt idx="4">
                  <c:v>4.1105822999999999</c:v>
                </c:pt>
                <c:pt idx="5">
                  <c:v>5.4152445</c:v>
                </c:pt>
                <c:pt idx="6">
                  <c:v>6.0004618000000001</c:v>
                </c:pt>
                <c:pt idx="7">
                  <c:v>6.2635325000000002</c:v>
                </c:pt>
                <c:pt idx="8">
                  <c:v>4.6903179000000002</c:v>
                </c:pt>
                <c:pt idx="9">
                  <c:v>5.4042957999999999</c:v>
                </c:pt>
                <c:pt idx="10">
                  <c:v>6.0166978000000002</c:v>
                </c:pt>
                <c:pt idx="11">
                  <c:v>6.3683785999999998</c:v>
                </c:pt>
                <c:pt idx="12">
                  <c:v>5.1395888000000003</c:v>
                </c:pt>
                <c:pt idx="13">
                  <c:v>5.7775911999999998</c:v>
                </c:pt>
                <c:pt idx="14">
                  <c:v>6.1815433999999998</c:v>
                </c:pt>
                <c:pt idx="15">
                  <c:v>6.8198559999999997</c:v>
                </c:pt>
                <c:pt idx="16">
                  <c:v>4.1274921999999998</c:v>
                </c:pt>
                <c:pt idx="17">
                  <c:v>4.6420415999999998</c:v>
                </c:pt>
                <c:pt idx="18">
                  <c:v>5.5194536000000003</c:v>
                </c:pt>
                <c:pt idx="19">
                  <c:v>6.5620377000000003</c:v>
                </c:pt>
                <c:pt idx="20">
                  <c:v>4.0513839999999997</c:v>
                </c:pt>
                <c:pt idx="21">
                  <c:v>4.5235741000000003</c:v>
                </c:pt>
                <c:pt idx="22">
                  <c:v>5.2264828000000003</c:v>
                </c:pt>
                <c:pt idx="23">
                  <c:v>6.3823315999999997</c:v>
                </c:pt>
                <c:pt idx="24">
                  <c:v>4.4310128000000004</c:v>
                </c:pt>
                <c:pt idx="25">
                  <c:v>4.7362928000000002</c:v>
                </c:pt>
                <c:pt idx="26">
                  <c:v>5.3366515999999997</c:v>
                </c:pt>
                <c:pt idx="27">
                  <c:v>6.5236270000000003</c:v>
                </c:pt>
                <c:pt idx="28">
                  <c:v>4.2360872000000001</c:v>
                </c:pt>
                <c:pt idx="29">
                  <c:v>5.0876432999999999</c:v>
                </c:pt>
                <c:pt idx="30">
                  <c:v>5.5260797000000004</c:v>
                </c:pt>
                <c:pt idx="31">
                  <c:v>5.8922376999999999</c:v>
                </c:pt>
              </c:numCache>
            </c:numRef>
          </c:val>
          <c:smooth val="0"/>
          <c:extLst xmlns:c15="http://schemas.microsoft.com/office/drawing/2012/chart">
            <c:ext xmlns:c16="http://schemas.microsoft.com/office/drawing/2014/chart" uri="{C3380CC4-5D6E-409C-BE32-E72D297353CC}">
              <c16:uniqueId val="{00000026-8A32-4A3C-9778-119781807916}"/>
            </c:ext>
          </c:extLst>
        </c:ser>
        <c:ser>
          <c:idx val="8"/>
          <c:order val="2"/>
          <c:tx>
            <c:v>brecha</c:v>
          </c:tx>
          <c:spPr>
            <a:ln>
              <a:noFill/>
            </a:ln>
          </c:spPr>
          <c:marker>
            <c:spPr>
              <a:noFill/>
              <a:ln>
                <a:noFill/>
              </a:ln>
            </c:spPr>
          </c:marker>
          <c:dLbls>
            <c:dLbl>
              <c:idx val="0"/>
              <c:tx>
                <c:rich>
                  <a:bodyPr/>
                  <a:lstStyle/>
                  <a:p>
                    <a:fld id="{3D077104-86F1-4F18-9104-264F7AE6EF2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8A32-4A3C-9778-119781807916}"/>
                </c:ext>
              </c:extLst>
            </c:dLbl>
            <c:dLbl>
              <c:idx val="1"/>
              <c:layout>
                <c:manualLayout>
                  <c:x val="-5.520504731861213E-3"/>
                  <c:y val="-6.6170388751033912E-3"/>
                </c:manualLayout>
              </c:layout>
              <c:tx>
                <c:rich>
                  <a:bodyPr/>
                  <a:lstStyle/>
                  <a:p>
                    <a:fld id="{A4462546-8F60-4C5B-B990-9E872EE4AC1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8A32-4A3C-9778-119781807916}"/>
                </c:ext>
              </c:extLst>
            </c:dLbl>
            <c:dLbl>
              <c:idx val="2"/>
              <c:layout>
                <c:manualLayout>
                  <c:x val="-3.9432176656151417E-3"/>
                  <c:y val="0"/>
                </c:manualLayout>
              </c:layout>
              <c:tx>
                <c:rich>
                  <a:bodyPr/>
                  <a:lstStyle/>
                  <a:p>
                    <a:fld id="{6D68AB50-66A2-4DD0-9ED7-BA3AD0F5A13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8A32-4A3C-9778-119781807916}"/>
                </c:ext>
              </c:extLst>
            </c:dLbl>
            <c:dLbl>
              <c:idx val="3"/>
              <c:tx>
                <c:rich>
                  <a:bodyPr/>
                  <a:lstStyle/>
                  <a:p>
                    <a:fld id="{34DCE850-9313-4D56-9162-B93D698A366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E-8A32-4A3C-9778-119781807916}"/>
                </c:ext>
              </c:extLst>
            </c:dLbl>
            <c:dLbl>
              <c:idx val="4"/>
              <c:layout>
                <c:manualLayout>
                  <c:x val="-1.5772870662460567E-3"/>
                  <c:y val="-1.1579818031430995E-2"/>
                </c:manualLayout>
              </c:layout>
              <c:tx>
                <c:rich>
                  <a:bodyPr/>
                  <a:lstStyle/>
                  <a:p>
                    <a:fld id="{2E93B51B-4ED4-48B6-AC8A-77EBF0391F1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8A32-4A3C-9778-119781807916}"/>
                </c:ext>
              </c:extLst>
            </c:dLbl>
            <c:dLbl>
              <c:idx val="5"/>
              <c:layout>
                <c:manualLayout>
                  <c:x val="-7.8864353312302835E-3"/>
                  <c:y val="6.0655488991062995E-17"/>
                </c:manualLayout>
              </c:layout>
              <c:tx>
                <c:rich>
                  <a:bodyPr/>
                  <a:lstStyle/>
                  <a:p>
                    <a:fld id="{5E5CFF03-713E-4121-9981-F069290A380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8A32-4A3C-9778-119781807916}"/>
                </c:ext>
              </c:extLst>
            </c:dLbl>
            <c:dLbl>
              <c:idx val="6"/>
              <c:layout>
                <c:manualLayout>
                  <c:x val="-4.731861198738199E-3"/>
                  <c:y val="1.6542597187758478E-3"/>
                </c:manualLayout>
              </c:layout>
              <c:tx>
                <c:rich>
                  <a:bodyPr/>
                  <a:lstStyle/>
                  <a:p>
                    <a:fld id="{CCB27FCB-DC74-4D11-A5FB-56C074039569}"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8A32-4A3C-9778-119781807916}"/>
                </c:ext>
              </c:extLst>
            </c:dLbl>
            <c:dLbl>
              <c:idx val="7"/>
              <c:layout>
                <c:manualLayout>
                  <c:x val="-7.0977917981072843E-3"/>
                  <c:y val="0"/>
                </c:manualLayout>
              </c:layout>
              <c:tx>
                <c:rich>
                  <a:bodyPr/>
                  <a:lstStyle/>
                  <a:p>
                    <a:fld id="{EA84FA31-66C9-4948-BB31-7340C8306A4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8A32-4A3C-9778-119781807916}"/>
                </c:ext>
              </c:extLst>
            </c:dLbl>
            <c:dLbl>
              <c:idx val="8"/>
              <c:tx>
                <c:rich>
                  <a:bodyPr/>
                  <a:lstStyle/>
                  <a:p>
                    <a:fld id="{A0738658-B9E9-4218-8EE2-F4DD61CBB29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7-26D1-4CAD-8AC7-C0483C4B3E3E}"/>
                </c:ext>
              </c:extLst>
            </c:dLbl>
            <c:dLbl>
              <c:idx val="9"/>
              <c:layout>
                <c:manualLayout>
                  <c:x val="-6.3091482649842269E-3"/>
                  <c:y val="-6.0655488991062995E-17"/>
                </c:manualLayout>
              </c:layout>
              <c:tx>
                <c:rich>
                  <a:bodyPr/>
                  <a:lstStyle/>
                  <a:p>
                    <a:fld id="{F222941E-65B2-44EB-89A9-30032A01CFF6}"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26D1-4CAD-8AC7-C0483C4B3E3E}"/>
                </c:ext>
              </c:extLst>
            </c:dLbl>
            <c:dLbl>
              <c:idx val="10"/>
              <c:layout>
                <c:manualLayout>
                  <c:x val="-4.7318611987382285E-3"/>
                  <c:y val="-4.9627791563276041E-3"/>
                </c:manualLayout>
              </c:layout>
              <c:tx>
                <c:rich>
                  <a:bodyPr/>
                  <a:lstStyle/>
                  <a:p>
                    <a:fld id="{5DD586E5-82F3-41F2-804B-DD7CD7419C1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26D1-4CAD-8AC7-C0483C4B3E3E}"/>
                </c:ext>
              </c:extLst>
            </c:dLbl>
            <c:dLbl>
              <c:idx val="11"/>
              <c:layout>
                <c:manualLayout>
                  <c:x val="-7.0977917981072556E-3"/>
                  <c:y val="-6.6170388751034519E-3"/>
                </c:manualLayout>
              </c:layout>
              <c:tx>
                <c:rich>
                  <a:bodyPr/>
                  <a:lstStyle/>
                  <a:p>
                    <a:fld id="{3D5F11CF-F381-4492-9FAA-FDB2F603DC0B}"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26D1-4CAD-8AC7-C0483C4B3E3E}"/>
                </c:ext>
              </c:extLst>
            </c:dLbl>
            <c:dLbl>
              <c:idx val="12"/>
              <c:layout>
                <c:manualLayout>
                  <c:x val="-4.7318611987381704E-3"/>
                  <c:y val="-1.6542597187759085E-3"/>
                </c:manualLayout>
              </c:layout>
              <c:tx>
                <c:rich>
                  <a:bodyPr/>
                  <a:lstStyle/>
                  <a:p>
                    <a:fld id="{2A2149AA-0522-4818-8BB9-87004DE2C7DE}"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26D1-4CAD-8AC7-C0483C4B3E3E}"/>
                </c:ext>
              </c:extLst>
            </c:dLbl>
            <c:dLbl>
              <c:idx val="13"/>
              <c:layout>
                <c:manualLayout>
                  <c:x val="-3.1545741324921135E-3"/>
                  <c:y val="-1.6542597187759085E-3"/>
                </c:manualLayout>
              </c:layout>
              <c:tx>
                <c:rich>
                  <a:bodyPr/>
                  <a:lstStyle/>
                  <a:p>
                    <a:fld id="{7EFA6B32-57FE-4BD3-9592-F1B336F960EC}"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26D1-4CAD-8AC7-C0483C4B3E3E}"/>
                </c:ext>
              </c:extLst>
            </c:dLbl>
            <c:dLbl>
              <c:idx val="14"/>
              <c:layout>
                <c:manualLayout>
                  <c:x val="-5.539043535051134E-3"/>
                  <c:y val="-8.2713302942395359E-3"/>
                </c:manualLayout>
              </c:layout>
              <c:tx>
                <c:rich>
                  <a:bodyPr/>
                  <a:lstStyle/>
                  <a:p>
                    <a:fld id="{8F828C30-445A-4685-B554-4BBE2DE95C8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26D1-4CAD-8AC7-C0483C4B3E3E}"/>
                </c:ext>
              </c:extLst>
            </c:dLbl>
            <c:dLbl>
              <c:idx val="15"/>
              <c:layout>
                <c:manualLayout>
                  <c:x val="-8.4420785429990266E-4"/>
                  <c:y val="-1.5644591794447364E-3"/>
                </c:manualLayout>
              </c:layout>
              <c:tx>
                <c:rich>
                  <a:bodyPr/>
                  <a:lstStyle/>
                  <a:p>
                    <a:fld id="{3B70D0AB-AD22-4063-9029-056E8D98124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26D1-4CAD-8AC7-C0483C4B3E3E}"/>
                </c:ext>
              </c:extLst>
            </c:dLbl>
            <c:dLbl>
              <c:idx val="16"/>
              <c:layout>
                <c:manualLayout>
                  <c:x val="-7.8247261345852897E-4"/>
                  <c:y val="-5.0526315789474301E-3"/>
                </c:manualLayout>
              </c:layout>
              <c:tx>
                <c:rich>
                  <a:bodyPr/>
                  <a:lstStyle/>
                  <a:p>
                    <a:fld id="{8C22C71D-D117-492E-A959-C7085C259F95}"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26D1-4CAD-8AC7-C0483C4B3E3E}"/>
                </c:ext>
              </c:extLst>
            </c:dLbl>
            <c:dLbl>
              <c:idx val="17"/>
              <c:layout>
                <c:manualLayout>
                  <c:x val="-5.5390435350511913E-3"/>
                  <c:y val="-2.5053493576460837E-2"/>
                </c:manualLayout>
              </c:layout>
              <c:tx>
                <c:rich>
                  <a:bodyPr/>
                  <a:lstStyle/>
                  <a:p>
                    <a:fld id="{785277B4-7BC7-4A56-9824-8C49CA0B7F9F}"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26D1-4CAD-8AC7-C0483C4B3E3E}"/>
                </c:ext>
              </c:extLst>
            </c:dLbl>
            <c:dLbl>
              <c:idx val="18"/>
              <c:layout>
                <c:manualLayout>
                  <c:x val="-4.7318611987381704E-3"/>
                  <c:y val="0"/>
                </c:manualLayout>
              </c:layout>
              <c:tx>
                <c:rich>
                  <a:bodyPr/>
                  <a:lstStyle/>
                  <a:p>
                    <a:fld id="{950C9ABF-E3B1-4963-BD57-1093FB3F3AA3}"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26D1-4CAD-8AC7-C0483C4B3E3E}"/>
                </c:ext>
              </c:extLst>
            </c:dLbl>
            <c:dLbl>
              <c:idx val="19"/>
              <c:layout>
                <c:manualLayout>
                  <c:x val="-3.9432176656151417E-3"/>
                  <c:y val="8.271298593879239E-3"/>
                </c:manualLayout>
              </c:layout>
              <c:tx>
                <c:rich>
                  <a:bodyPr/>
                  <a:lstStyle/>
                  <a:p>
                    <a:fld id="{A8875FFD-992C-4537-AABA-FE29A029ADE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26D1-4CAD-8AC7-C0483C4B3E3E}"/>
                </c:ext>
              </c:extLst>
            </c:dLbl>
            <c:dLbl>
              <c:idx val="20"/>
              <c:tx>
                <c:rich>
                  <a:bodyPr/>
                  <a:lstStyle/>
                  <a:p>
                    <a:fld id="{1D4BA2DF-2033-4170-BEDB-80917A8393B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9-26D1-4CAD-8AC7-C0483C4B3E3E}"/>
                </c:ext>
              </c:extLst>
            </c:dLbl>
            <c:dLbl>
              <c:idx val="21"/>
              <c:tx>
                <c:rich>
                  <a:bodyPr/>
                  <a:lstStyle/>
                  <a:p>
                    <a:fld id="{C60D5987-5A7A-451E-8963-418612169B04}"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26D1-4CAD-8AC7-C0483C4B3E3E}"/>
                </c:ext>
              </c:extLst>
            </c:dLbl>
            <c:dLbl>
              <c:idx val="22"/>
              <c:tx>
                <c:rich>
                  <a:bodyPr/>
                  <a:lstStyle/>
                  <a:p>
                    <a:fld id="{03449453-9DE7-4BC0-BB30-5C96CA5EEC05}"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B-26D1-4CAD-8AC7-C0483C4B3E3E}"/>
                </c:ext>
              </c:extLst>
            </c:dLbl>
            <c:dLbl>
              <c:idx val="23"/>
              <c:layout>
                <c:manualLayout>
                  <c:x val="-4.7318611987382858E-3"/>
                  <c:y val="-3.3085194375516956E-3"/>
                </c:manualLayout>
              </c:layout>
              <c:tx>
                <c:rich>
                  <a:bodyPr/>
                  <a:lstStyle/>
                  <a:p>
                    <a:fld id="{A0955568-F634-493E-B3DB-1DEBDCF7E931}"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26D1-4CAD-8AC7-C0483C4B3E3E}"/>
                </c:ext>
              </c:extLst>
            </c:dLbl>
            <c:dLbl>
              <c:idx val="24"/>
              <c:layout>
                <c:manualLayout>
                  <c:x val="-6.3091482649842269E-3"/>
                  <c:y val="-9.9255583126551476E-3"/>
                </c:manualLayout>
              </c:layout>
              <c:tx>
                <c:rich>
                  <a:bodyPr/>
                  <a:lstStyle/>
                  <a:p>
                    <a:fld id="{77B46722-B9B0-4C49-9E36-4FA8939D6A6A}"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26D1-4CAD-8AC7-C0483C4B3E3E}"/>
                </c:ext>
              </c:extLst>
            </c:dLbl>
            <c:dLbl>
              <c:idx val="25"/>
              <c:tx>
                <c:rich>
                  <a:bodyPr/>
                  <a:lstStyle/>
                  <a:p>
                    <a:fld id="{BBC5C8E3-F245-4876-821E-BEA748DED821}"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26D1-4CAD-8AC7-C0483C4B3E3E}"/>
                </c:ext>
              </c:extLst>
            </c:dLbl>
            <c:dLbl>
              <c:idx val="26"/>
              <c:layout>
                <c:manualLayout>
                  <c:x val="-1.5772870662461725E-3"/>
                  <c:y val="-6.0655488991062995E-17"/>
                </c:manualLayout>
              </c:layout>
              <c:tx>
                <c:rich>
                  <a:bodyPr/>
                  <a:lstStyle/>
                  <a:p>
                    <a:fld id="{9DF99C23-D736-4372-8BFC-0438B5C4A507}"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26D1-4CAD-8AC7-C0483C4B3E3E}"/>
                </c:ext>
              </c:extLst>
            </c:dLbl>
            <c:dLbl>
              <c:idx val="27"/>
              <c:layout>
                <c:manualLayout>
                  <c:x val="-7.8864353312303997E-3"/>
                  <c:y val="-4.9627791563276041E-3"/>
                </c:manualLayout>
              </c:layout>
              <c:tx>
                <c:rich>
                  <a:bodyPr/>
                  <a:lstStyle/>
                  <a:p>
                    <a:fld id="{CB4733FC-35B7-48FB-B1A3-8335E1867C90}"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26D1-4CAD-8AC7-C0483C4B3E3E}"/>
                </c:ext>
              </c:extLst>
            </c:dLbl>
            <c:dLbl>
              <c:idx val="28"/>
              <c:layout>
                <c:manualLayout>
                  <c:x val="-4.7318611987382858E-3"/>
                  <c:y val="-9.9255583126551476E-3"/>
                </c:manualLayout>
              </c:layout>
              <c:tx>
                <c:rich>
                  <a:bodyPr/>
                  <a:lstStyle/>
                  <a:p>
                    <a:fld id="{3F55A8E4-F977-4A9D-BF69-E8B8F28B8448}"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26D1-4CAD-8AC7-C0483C4B3E3E}"/>
                </c:ext>
              </c:extLst>
            </c:dLbl>
            <c:dLbl>
              <c:idx val="29"/>
              <c:layout>
                <c:manualLayout>
                  <c:x val="-5.5205047318610829E-3"/>
                  <c:y val="-1.8196856906534328E-2"/>
                </c:manualLayout>
              </c:layout>
              <c:tx>
                <c:rich>
                  <a:bodyPr/>
                  <a:lstStyle/>
                  <a:p>
                    <a:fld id="{F9C03710-E31A-4420-9E67-52FAEEE59124}"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26D1-4CAD-8AC7-C0483C4B3E3E}"/>
                </c:ext>
              </c:extLst>
            </c:dLbl>
            <c:dLbl>
              <c:idx val="30"/>
              <c:tx>
                <c:rich>
                  <a:bodyPr/>
                  <a:lstStyle/>
                  <a:p>
                    <a:fld id="{CCF2471D-32CA-4FEF-9644-055787F171C8}" type="CELLRANGE">
                      <a:rPr lang="es-MX"/>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E-26D1-4CAD-8AC7-C0483C4B3E3E}"/>
                </c:ext>
              </c:extLst>
            </c:dLbl>
            <c:dLbl>
              <c:idx val="31"/>
              <c:layout>
                <c:manualLayout>
                  <c:x val="-3.1545741324922293E-3"/>
                  <c:y val="1.9851116625310115E-2"/>
                </c:manualLayout>
              </c:layout>
              <c:tx>
                <c:rich>
                  <a:bodyPr/>
                  <a:lstStyle/>
                  <a:p>
                    <a:fld id="{33A21D83-3C7D-478B-A81D-B30C756E9F1D}" type="CELLRANGE">
                      <a:rPr lang="en-US"/>
                      <a:pPr/>
                      <a:t>[CELLRANGE]</a:t>
                    </a:fld>
                    <a:endParaRPr lang="es-MX"/>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26D1-4CAD-8AC7-C0483C4B3E3E}"/>
                </c:ext>
              </c:extLst>
            </c:dLbl>
            <c:spPr>
              <a:noFill/>
              <a:ln>
                <a:noFill/>
              </a:ln>
              <a:effectLst/>
            </c:spPr>
            <c:txPr>
              <a:bodyPr rot="-5400000" vert="horz" wrap="square" lIns="38100" tIns="19050" rIns="38100" bIns="19050" anchor="ctr">
                <a:spAutoFit/>
              </a:bodyPr>
              <a:lstStyle/>
              <a:p>
                <a:pPr>
                  <a:defRPr sz="1100" b="1">
                    <a:solidFill>
                      <a:srgbClr val="002060"/>
                    </a:solidFill>
                  </a:defRPr>
                </a:pPr>
                <a:endParaRPr lang="es-MX"/>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multiLvlStrRef>
              <c:f>VIV30_G!$B$90:$D$121</c:f>
              <c:multiLvlStrCache>
                <c:ptCount val="32"/>
                <c:lvl>
                  <c:pt idx="0">
                    <c:v>12-17</c:v>
                  </c:pt>
                  <c:pt idx="1">
                    <c:v>18-44</c:v>
                  </c:pt>
                  <c:pt idx="2">
                    <c:v>45-64</c:v>
                  </c:pt>
                  <c:pt idx="3">
                    <c:v>65 o más </c:v>
                  </c:pt>
                  <c:pt idx="4">
                    <c:v>12-17</c:v>
                  </c:pt>
                  <c:pt idx="5">
                    <c:v>18-44</c:v>
                  </c:pt>
                  <c:pt idx="6">
                    <c:v>45-64</c:v>
                  </c:pt>
                  <c:pt idx="7">
                    <c:v>65 o más </c:v>
                  </c:pt>
                  <c:pt idx="8">
                    <c:v>12-17</c:v>
                  </c:pt>
                  <c:pt idx="9">
                    <c:v>18-44</c:v>
                  </c:pt>
                  <c:pt idx="10">
                    <c:v>45-64</c:v>
                  </c:pt>
                  <c:pt idx="11">
                    <c:v>65 o más </c:v>
                  </c:pt>
                  <c:pt idx="12">
                    <c:v>12-17</c:v>
                  </c:pt>
                  <c:pt idx="13">
                    <c:v>18-44</c:v>
                  </c:pt>
                  <c:pt idx="14">
                    <c:v>45-64</c:v>
                  </c:pt>
                  <c:pt idx="15">
                    <c:v>65 o más </c:v>
                  </c:pt>
                  <c:pt idx="16">
                    <c:v>12-17</c:v>
                  </c:pt>
                  <c:pt idx="17">
                    <c:v>18-44</c:v>
                  </c:pt>
                  <c:pt idx="18">
                    <c:v>45-64</c:v>
                  </c:pt>
                  <c:pt idx="19">
                    <c:v>65 o más </c:v>
                  </c:pt>
                  <c:pt idx="20">
                    <c:v>12-17</c:v>
                  </c:pt>
                  <c:pt idx="21">
                    <c:v>18-44</c:v>
                  </c:pt>
                  <c:pt idx="22">
                    <c:v>45-64</c:v>
                  </c:pt>
                  <c:pt idx="23">
                    <c:v>65 o más </c:v>
                  </c:pt>
                  <c:pt idx="24">
                    <c:v>12-17</c:v>
                  </c:pt>
                  <c:pt idx="25">
                    <c:v>18-44</c:v>
                  </c:pt>
                  <c:pt idx="26">
                    <c:v>45-64</c:v>
                  </c:pt>
                  <c:pt idx="27">
                    <c:v>65 o más </c:v>
                  </c:pt>
                  <c:pt idx="28">
                    <c:v>12-17</c:v>
                  </c:pt>
                  <c:pt idx="29">
                    <c:v>18-44</c:v>
                  </c:pt>
                  <c:pt idx="30">
                    <c:v>45-64</c:v>
                  </c:pt>
                  <c:pt idx="31">
                    <c:v>65 o más </c:v>
                  </c:pt>
                </c:lvl>
                <c:lvl>
                  <c:pt idx="0">
                    <c:v>2016</c:v>
                  </c:pt>
                  <c:pt idx="4">
                    <c:v>2018</c:v>
                  </c:pt>
                  <c:pt idx="8">
                    <c:v>2020</c:v>
                  </c:pt>
                  <c:pt idx="12">
                    <c:v>2022</c:v>
                  </c:pt>
                  <c:pt idx="16">
                    <c:v>2016</c:v>
                  </c:pt>
                  <c:pt idx="20">
                    <c:v>2018</c:v>
                  </c:pt>
                  <c:pt idx="24">
                    <c:v>2020</c:v>
                  </c:pt>
                  <c:pt idx="28">
                    <c:v>2022</c:v>
                  </c:pt>
                </c:lvl>
                <c:lvl>
                  <c:pt idx="0">
                    <c:v>En situación de pobreza </c:v>
                  </c:pt>
                  <c:pt idx="16">
                    <c:v>En situación de no pobreza </c:v>
                  </c:pt>
                </c:lvl>
              </c:multiLvlStrCache>
            </c:multiLvlStrRef>
          </c:cat>
          <c:val>
            <c:numRef>
              <c:f>(VIV30_D!$F$60:$F$63,VIV30_D!$G$60:$G$63,VIV30_D!$H$60:$H$63,VIV30_D!$I$60:$I$63,VIV30_D!$F$65:$F$68,VIV30_D!$G$65:$G$68,VIV30_D!$H$65:$H$68,VIV30_D!$I$65:$I$68)</c:f>
              <c:numCache>
                <c:formatCode>#,##0.0</c:formatCode>
                <c:ptCount val="32"/>
                <c:pt idx="0">
                  <c:v>4.3011622000000003</c:v>
                </c:pt>
                <c:pt idx="1">
                  <c:v>6.0203717000000001</c:v>
                </c:pt>
                <c:pt idx="2">
                  <c:v>6.6695434000000002</c:v>
                </c:pt>
                <c:pt idx="3">
                  <c:v>6.6121043499999992</c:v>
                </c:pt>
                <c:pt idx="4">
                  <c:v>4.2193065000000001</c:v>
                </c:pt>
                <c:pt idx="5">
                  <c:v>6.0808805000000001</c:v>
                </c:pt>
                <c:pt idx="6">
                  <c:v>6.3298647500000005</c:v>
                </c:pt>
                <c:pt idx="7">
                  <c:v>7.1272858000000001</c:v>
                </c:pt>
                <c:pt idx="8">
                  <c:v>4.6677175499999999</c:v>
                </c:pt>
                <c:pt idx="9">
                  <c:v>6.0577717500000006</c:v>
                </c:pt>
                <c:pt idx="10">
                  <c:v>6.5422556000000007</c:v>
                </c:pt>
                <c:pt idx="11">
                  <c:v>7.5398182499999997</c:v>
                </c:pt>
                <c:pt idx="12">
                  <c:v>5.4154005500000002</c:v>
                </c:pt>
                <c:pt idx="13">
                  <c:v>6.54026365</c:v>
                </c:pt>
                <c:pt idx="14">
                  <c:v>6.8631223499999994</c:v>
                </c:pt>
                <c:pt idx="15">
                  <c:v>7.7765794999999995</c:v>
                </c:pt>
                <c:pt idx="16">
                  <c:v>4.8477899999999998</c:v>
                </c:pt>
                <c:pt idx="17">
                  <c:v>6.2225301000000002</c:v>
                </c:pt>
                <c:pt idx="18">
                  <c:v>7.6511478999999998</c:v>
                </c:pt>
                <c:pt idx="19">
                  <c:v>8.8203723499999995</c:v>
                </c:pt>
                <c:pt idx="20">
                  <c:v>4.81256445</c:v>
                </c:pt>
                <c:pt idx="21">
                  <c:v>6.4488620999999995</c:v>
                </c:pt>
                <c:pt idx="22">
                  <c:v>7.8599379000000003</c:v>
                </c:pt>
                <c:pt idx="23">
                  <c:v>8.5851507999999992</c:v>
                </c:pt>
                <c:pt idx="24">
                  <c:v>5.3336044000000005</c:v>
                </c:pt>
                <c:pt idx="25">
                  <c:v>6.6746900999999994</c:v>
                </c:pt>
                <c:pt idx="26">
                  <c:v>8.0190792999999996</c:v>
                </c:pt>
                <c:pt idx="27">
                  <c:v>8.2413489999999996</c:v>
                </c:pt>
                <c:pt idx="28">
                  <c:v>4.9354925999999999</c:v>
                </c:pt>
                <c:pt idx="29">
                  <c:v>6.74045775</c:v>
                </c:pt>
                <c:pt idx="30">
                  <c:v>8.1629773500000002</c:v>
                </c:pt>
                <c:pt idx="31">
                  <c:v>8.7399838499999998</c:v>
                </c:pt>
              </c:numCache>
            </c:numRef>
          </c:val>
          <c:smooth val="0"/>
          <c:extLst>
            <c:ext xmlns:c15="http://schemas.microsoft.com/office/drawing/2012/chart" uri="{02D57815-91ED-43cb-92C2-25804820EDAC}">
              <c15:datalabelsRange>
                <c15:f>(VIV30_D!$E$23:$E$26,VIV30_D!$F$23:$F$26,VIV30_D!$G$23:$G$26,VIV30_D!$H$23:$H$26,VIV30_D!$E$28:$E$31,VIV30_D!$F$28:$F$31,VIV30_D!$G$28:$G$31,VIV30_D!$H$28:$H$31)</c15:f>
                <c15:dlblRangeCache>
                  <c:ptCount val="32"/>
                  <c:pt idx="0">
                    <c:v>0.2</c:v>
                  </c:pt>
                  <c:pt idx="1">
                    <c:v>1.6</c:v>
                  </c:pt>
                  <c:pt idx="2">
                    <c:v>1.1</c:v>
                  </c:pt>
                  <c:pt idx="3">
                    <c:v>0.3</c:v>
                  </c:pt>
                  <c:pt idx="4">
                    <c:v>0.2</c:v>
                  </c:pt>
                  <c:pt idx="5">
                    <c:v>1.3</c:v>
                  </c:pt>
                  <c:pt idx="6">
                    <c:v>0.7</c:v>
                  </c:pt>
                  <c:pt idx="7">
                    <c:v>1.7</c:v>
                  </c:pt>
                  <c:pt idx="8">
                    <c:v>0.0</c:v>
                  </c:pt>
                  <c:pt idx="9">
                    <c:v>1.3</c:v>
                  </c:pt>
                  <c:pt idx="10">
                    <c:v>1.1</c:v>
                  </c:pt>
                  <c:pt idx="11">
                    <c:v>2.3</c:v>
                  </c:pt>
                  <c:pt idx="12">
                    <c:v>0.6</c:v>
                  </c:pt>
                  <c:pt idx="13">
                    <c:v>1.5</c:v>
                  </c:pt>
                  <c:pt idx="14">
                    <c:v>1.4</c:v>
                  </c:pt>
                  <c:pt idx="15">
                    <c:v>1.9</c:v>
                  </c:pt>
                  <c:pt idx="16">
                    <c:v>1.4</c:v>
                  </c:pt>
                  <c:pt idx="17">
                    <c:v>3.2</c:v>
                  </c:pt>
                  <c:pt idx="18">
                    <c:v>4.3</c:v>
                  </c:pt>
                  <c:pt idx="19">
                    <c:v>4.5</c:v>
                  </c:pt>
                  <c:pt idx="20">
                    <c:v>1.5</c:v>
                  </c:pt>
                  <c:pt idx="21">
                    <c:v>3.9</c:v>
                  </c:pt>
                  <c:pt idx="22">
                    <c:v>5.3</c:v>
                  </c:pt>
                  <c:pt idx="23">
                    <c:v>4.4</c:v>
                  </c:pt>
                  <c:pt idx="24">
                    <c:v>1.8</c:v>
                  </c:pt>
                  <c:pt idx="25">
                    <c:v>3.9</c:v>
                  </c:pt>
                  <c:pt idx="26">
                    <c:v>5.4</c:v>
                  </c:pt>
                  <c:pt idx="27">
                    <c:v>3.4</c:v>
                  </c:pt>
                  <c:pt idx="28">
                    <c:v>1.4</c:v>
                  </c:pt>
                  <c:pt idx="29">
                    <c:v>3.3</c:v>
                  </c:pt>
                  <c:pt idx="30">
                    <c:v>5.3</c:v>
                  </c:pt>
                  <c:pt idx="31">
                    <c:v>5.7</c:v>
                  </c:pt>
                </c15:dlblRangeCache>
              </c15:datalabelsRange>
            </c:ext>
            <c:ext xmlns:c16="http://schemas.microsoft.com/office/drawing/2014/chart" uri="{C3380CC4-5D6E-409C-BE32-E72D297353CC}">
              <c16:uniqueId val="{0000003A-8A32-4A3C-9778-119781807916}"/>
            </c:ext>
          </c:extLst>
        </c:ser>
        <c:dLbls>
          <c:showLegendKey val="0"/>
          <c:showVal val="1"/>
          <c:showCatName val="0"/>
          <c:showSerName val="0"/>
          <c:showPercent val="0"/>
          <c:showBubbleSize val="0"/>
        </c:dLbls>
        <c:hiLowLines>
          <c:spPr>
            <a:ln>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rot="-5400000" vert="horz"/>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1.8594506672581423E-3"/>
              <c:y val="0.35933387484459184"/>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ln w="9525"/>
      </c:spPr>
    </c:plotArea>
    <c:legend>
      <c:legendPos val="t"/>
      <c:legendEntry>
        <c:idx val="2"/>
        <c:delete val="1"/>
      </c:legendEntry>
      <c:layout>
        <c:manualLayout>
          <c:xMode val="edge"/>
          <c:yMode val="edge"/>
          <c:x val="0.84414346974233856"/>
          <c:y val="9.0947368421052638E-2"/>
          <c:w val="0.14345594828095246"/>
          <c:h val="3.2044662972369249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5927362680073645E-2"/>
          <c:y val="0.1620350366413256"/>
          <c:w val="0.92826723576924552"/>
          <c:h val="0.68417779486287678"/>
        </c:manualLayout>
      </c:layout>
      <c:lineChart>
        <c:grouping val="standard"/>
        <c:varyColors val="0"/>
        <c:ser>
          <c:idx val="0"/>
          <c:order val="0"/>
          <c:tx>
            <c:v>Mujeres</c:v>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01-8337-47C6-B3E8-77E42252CB33}"/>
              </c:ext>
            </c:extLst>
          </c:dPt>
          <c:dPt>
            <c:idx val="4"/>
            <c:bubble3D val="0"/>
            <c:spPr>
              <a:ln w="12700">
                <a:noFill/>
                <a:prstDash val="dash"/>
              </a:ln>
            </c:spPr>
            <c:extLst>
              <c:ext xmlns:c16="http://schemas.microsoft.com/office/drawing/2014/chart" uri="{C3380CC4-5D6E-409C-BE32-E72D297353CC}">
                <c16:uniqueId val="{00000003-8337-47C6-B3E8-77E42252CB33}"/>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En situación de pobreza 2016</c:v>
              </c:pt>
              <c:pt idx="1">
                <c:v>En situación de pobreza 2018</c:v>
              </c:pt>
              <c:pt idx="2">
                <c:v>En situación de pobreza 2020</c:v>
              </c:pt>
              <c:pt idx="3">
                <c:v>En situación de pobreza 2022</c:v>
              </c:pt>
              <c:pt idx="4">
                <c:v>En situación de no pobreza 2016</c:v>
              </c:pt>
              <c:pt idx="5">
                <c:v>En situación de no pobreza 2018</c:v>
              </c:pt>
              <c:pt idx="6">
                <c:v>En situación de no pobreza 2020</c:v>
              </c:pt>
              <c:pt idx="7">
                <c:v>En situación de no pobreza 2022</c:v>
              </c:pt>
            </c:strLit>
          </c:cat>
          <c:val>
            <c:numRef>
              <c:f>(VIV31_D!$F$27,VIV31_D!$H$27,VIV31_D!$J$27,VIV31_D!$L$27,VIV31_D!$F$31,VIV31_D!$H$31,VIV31_D!$J$31,VIV31_D!$L$31)</c:f>
              <c:numCache>
                <c:formatCode>0.0</c:formatCode>
                <c:ptCount val="8"/>
                <c:pt idx="0">
                  <c:v>11.090089468449623</c:v>
                </c:pt>
                <c:pt idx="1">
                  <c:v>11.374045099777149</c:v>
                </c:pt>
                <c:pt idx="2">
                  <c:v>11.524273080439867</c:v>
                </c:pt>
                <c:pt idx="3">
                  <c:v>11.850043098062645</c:v>
                </c:pt>
                <c:pt idx="4">
                  <c:v>17.797576837277639</c:v>
                </c:pt>
                <c:pt idx="5">
                  <c:v>17.68186653098315</c:v>
                </c:pt>
                <c:pt idx="6">
                  <c:v>18.295670825698121</c:v>
                </c:pt>
                <c:pt idx="7">
                  <c:v>18.526891428772444</c:v>
                </c:pt>
              </c:numCache>
            </c:numRef>
          </c:val>
          <c:smooth val="0"/>
          <c:extLst>
            <c:ext xmlns:c16="http://schemas.microsoft.com/office/drawing/2014/chart" uri="{C3380CC4-5D6E-409C-BE32-E72D297353CC}">
              <c16:uniqueId val="{00000004-8337-47C6-B3E8-77E42252CB33}"/>
            </c:ext>
          </c:extLst>
        </c:ser>
        <c:ser>
          <c:idx val="1"/>
          <c:order val="1"/>
          <c:tx>
            <c:v>Hombres</c:v>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05-8337-47C6-B3E8-77E42252CB33}"/>
              </c:ext>
            </c:extLst>
          </c:dPt>
          <c:dPt>
            <c:idx val="4"/>
            <c:bubble3D val="0"/>
            <c:spPr>
              <a:ln w="12700">
                <a:noFill/>
                <a:prstDash val="dash"/>
              </a:ln>
            </c:spPr>
            <c:extLst>
              <c:ext xmlns:c16="http://schemas.microsoft.com/office/drawing/2014/chart" uri="{C3380CC4-5D6E-409C-BE32-E72D297353CC}">
                <c16:uniqueId val="{00000007-8337-47C6-B3E8-77E42252CB33}"/>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En situación de pobreza 2016</c:v>
              </c:pt>
              <c:pt idx="1">
                <c:v>En situación de pobreza 2018</c:v>
              </c:pt>
              <c:pt idx="2">
                <c:v>En situación de pobreza 2020</c:v>
              </c:pt>
              <c:pt idx="3">
                <c:v>En situación de pobreza 2022</c:v>
              </c:pt>
              <c:pt idx="4">
                <c:v>En situación de no pobreza 2016</c:v>
              </c:pt>
              <c:pt idx="5">
                <c:v>En situación de no pobreza 2018</c:v>
              </c:pt>
              <c:pt idx="6">
                <c:v>En situación de no pobreza 2020</c:v>
              </c:pt>
              <c:pt idx="7">
                <c:v>En situación de no pobreza 2022</c:v>
              </c:pt>
            </c:strLit>
          </c:cat>
          <c:val>
            <c:numRef>
              <c:f>(VIV31_D!$E$27,VIV31_D!$G$27,VIV31_D!$I$27,VIV31_D!$K$27,VIV31_D!$E$31,VIV31_D!$G$31,VIV31_D!$I$31,VIV31_D!$K$31)</c:f>
              <c:numCache>
                <c:formatCode>0.0</c:formatCode>
                <c:ptCount val="8"/>
                <c:pt idx="0">
                  <c:v>21.099253519343126</c:v>
                </c:pt>
                <c:pt idx="1">
                  <c:v>21.427849123241472</c:v>
                </c:pt>
                <c:pt idx="2">
                  <c:v>20.428834508632846</c:v>
                </c:pt>
                <c:pt idx="3">
                  <c:v>21.986882601207789</c:v>
                </c:pt>
                <c:pt idx="4">
                  <c:v>27.666813316107199</c:v>
                </c:pt>
                <c:pt idx="5">
                  <c:v>27.345599900779803</c:v>
                </c:pt>
                <c:pt idx="6">
                  <c:v>27.709233636570573</c:v>
                </c:pt>
                <c:pt idx="7">
                  <c:v>27.810663965036696</c:v>
                </c:pt>
              </c:numCache>
            </c:numRef>
          </c:val>
          <c:smooth val="0"/>
          <c:extLst>
            <c:ext xmlns:c16="http://schemas.microsoft.com/office/drawing/2014/chart" uri="{C3380CC4-5D6E-409C-BE32-E72D297353CC}">
              <c16:uniqueId val="{00000008-8337-47C6-B3E8-77E42252CB33}"/>
            </c:ext>
          </c:extLst>
        </c:ser>
        <c:ser>
          <c:idx val="2"/>
          <c:order val="2"/>
          <c:tx>
            <c:v>Brecha</c:v>
          </c:tx>
          <c:spPr>
            <a:ln>
              <a:noFill/>
            </a:ln>
          </c:spPr>
          <c:marker>
            <c:spPr>
              <a:noFill/>
              <a:ln>
                <a:noFill/>
              </a:ln>
            </c:spPr>
          </c:marker>
          <c:dLbls>
            <c:dLbl>
              <c:idx val="0"/>
              <c:layout>
                <c:manualLayout>
                  <c:x val="-6.0516275304261062E-3"/>
                  <c:y val="-3.0317599533634153E-3"/>
                </c:manualLayout>
              </c:layout>
              <c:tx>
                <c:rich>
                  <a:bodyPr/>
                  <a:lstStyle/>
                  <a:p>
                    <a:fld id="{5E994C9F-3BEA-4FCD-A5F1-8343753D038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8337-47C6-B3E8-77E42252CB33}"/>
                </c:ext>
              </c:extLst>
            </c:dLbl>
            <c:dLbl>
              <c:idx val="1"/>
              <c:layout>
                <c:manualLayout>
                  <c:x val="-8.0688367072348447E-3"/>
                  <c:y val="0"/>
                </c:manualLayout>
              </c:layout>
              <c:tx>
                <c:rich>
                  <a:bodyPr/>
                  <a:lstStyle/>
                  <a:p>
                    <a:fld id="{7EE2CDDD-E199-4133-B134-C4B81AD64A9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8337-47C6-B3E8-77E42252CB33}"/>
                </c:ext>
              </c:extLst>
            </c:dLbl>
            <c:dLbl>
              <c:idx val="2"/>
              <c:layout>
                <c:manualLayout>
                  <c:x val="-6.0516275304261799E-3"/>
                  <c:y val="-6.0635199067268306E-3"/>
                </c:manualLayout>
              </c:layout>
              <c:tx>
                <c:rich>
                  <a:bodyPr/>
                  <a:lstStyle/>
                  <a:p>
                    <a:fld id="{3C849593-4243-40B8-877E-EA17B01C27C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8337-47C6-B3E8-77E42252CB33}"/>
                </c:ext>
              </c:extLst>
            </c:dLbl>
            <c:dLbl>
              <c:idx val="3"/>
              <c:layout>
                <c:manualLayout>
                  <c:x val="-5.0430229420218289E-3"/>
                  <c:y val="-1.5158799766817077E-3"/>
                </c:manualLayout>
              </c:layout>
              <c:tx>
                <c:rich>
                  <a:bodyPr/>
                  <a:lstStyle/>
                  <a:p>
                    <a:fld id="{38C3A2F2-DB2A-48D3-A923-6ED42606425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8337-47C6-B3E8-77E42252CB33}"/>
                </c:ext>
              </c:extLst>
            </c:dLbl>
            <c:dLbl>
              <c:idx val="4"/>
              <c:layout>
                <c:manualLayout>
                  <c:x val="-8.1026936671387915E-3"/>
                  <c:y val="-1.2398900451839908E-2"/>
                </c:manualLayout>
              </c:layout>
              <c:tx>
                <c:rich>
                  <a:bodyPr/>
                  <a:lstStyle/>
                  <a:p>
                    <a:fld id="{63599B0E-9C5A-4B57-82FE-990D2828143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8337-47C6-B3E8-77E42252CB33}"/>
                </c:ext>
              </c:extLst>
            </c:dLbl>
            <c:dLbl>
              <c:idx val="5"/>
              <c:layout>
                <c:manualLayout>
                  <c:x val="-5.0641835419617453E-3"/>
                  <c:y val="-1.084903789535987E-2"/>
                </c:manualLayout>
              </c:layout>
              <c:tx>
                <c:rich>
                  <a:bodyPr/>
                  <a:lstStyle/>
                  <a:p>
                    <a:fld id="{00739023-4E76-41FE-9DBC-CA84D139807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8337-47C6-B3E8-77E42252CB33}"/>
                </c:ext>
              </c:extLst>
            </c:dLbl>
            <c:dLbl>
              <c:idx val="6"/>
              <c:layout>
                <c:manualLayout>
                  <c:x val="-1.2154040500708188E-2"/>
                  <c:y val="3.0996640947490777E-3"/>
                </c:manualLayout>
              </c:layout>
              <c:tx>
                <c:rich>
                  <a:bodyPr rot="-5400000" vert="horz" wrap="square" lIns="38100" tIns="19050" rIns="38100" bIns="19050" anchor="b" anchorCtr="0">
                    <a:noAutofit/>
                  </a:bodyPr>
                  <a:lstStyle/>
                  <a:p>
                    <a:pPr>
                      <a:defRPr sz="1200" b="1">
                        <a:solidFill>
                          <a:srgbClr val="002060"/>
                        </a:solidFill>
                      </a:defRPr>
                    </a:pPr>
                    <a:fld id="{4D5A0573-02AD-4E3F-97C9-67767C025271}" type="CELLRANGE">
                      <a:rPr lang="en-US"/>
                      <a:pPr>
                        <a:defRPr sz="1200" b="1">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3.9434837116717074E-2"/>
                      <c:h val="3.2345631553737209E-2"/>
                    </c:manualLayout>
                  </c15:layout>
                  <c15:dlblFieldTable/>
                  <c15:showDataLabelsRange val="1"/>
                </c:ext>
                <c:ext xmlns:c16="http://schemas.microsoft.com/office/drawing/2014/chart" uri="{C3380CC4-5D6E-409C-BE32-E72D297353CC}">
                  <c16:uniqueId val="{0000000F-8337-47C6-B3E8-77E42252CB33}"/>
                </c:ext>
              </c:extLst>
            </c:dLbl>
            <c:dLbl>
              <c:idx val="7"/>
              <c:layout>
                <c:manualLayout>
                  <c:x val="-8.1026936671389407E-3"/>
                  <c:y val="6.1994502259199256E-3"/>
                </c:manualLayout>
              </c:layout>
              <c:tx>
                <c:rich>
                  <a:bodyPr/>
                  <a:lstStyle/>
                  <a:p>
                    <a:fld id="{59DC3FD4-6D2B-4619-B852-3471D879717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8337-47C6-B3E8-77E42252CB33}"/>
                </c:ext>
              </c:extLst>
            </c:dLbl>
            <c:spPr>
              <a:noFill/>
              <a:ln>
                <a:noFill/>
              </a:ln>
              <a:effectLst/>
            </c:spPr>
            <c:txPr>
              <a:bodyPr rot="-5400000" vert="horz" wrap="square" lIns="38100" tIns="19050" rIns="38100" bIns="19050" anchor="b" anchorCtr="0">
                <a:spAutoFit/>
              </a:bodyPr>
              <a:lstStyle/>
              <a:p>
                <a:pPr>
                  <a:defRPr sz="1200" b="1">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Lit>
              <c:ptCount val="9"/>
              <c:pt idx="0">
                <c:v>En situación de pobreza 2016</c:v>
              </c:pt>
              <c:pt idx="1">
                <c:v>En situación de pobreza 2018</c:v>
              </c:pt>
              <c:pt idx="2">
                <c:v>En situación de pobreza 2020</c:v>
              </c:pt>
              <c:pt idx="3">
                <c:v>En situación de pobreza 2022</c:v>
              </c:pt>
              <c:pt idx="4">
                <c:v>En situación de no pobreza 2016</c:v>
              </c:pt>
              <c:pt idx="5">
                <c:v>En situación de no pobreza 2018</c:v>
              </c:pt>
              <c:pt idx="6">
                <c:v>En situación de no pobreza 2020</c:v>
              </c:pt>
              <c:pt idx="7">
                <c:v>En situación de no pobreza 2022</c:v>
              </c:pt>
            </c:strLit>
          </c:cat>
          <c:val>
            <c:numRef>
              <c:f>(VIV31_D!$N$27:$Q$27,VIV31_D!$N$31:$Q$31)</c:f>
              <c:numCache>
                <c:formatCode>0.0</c:formatCode>
                <c:ptCount val="8"/>
                <c:pt idx="0">
                  <c:v>16.094671493896374</c:v>
                </c:pt>
                <c:pt idx="1">
                  <c:v>16.400947111509311</c:v>
                </c:pt>
                <c:pt idx="2">
                  <c:v>15.976553794536358</c:v>
                </c:pt>
                <c:pt idx="3">
                  <c:v>16.918462849635219</c:v>
                </c:pt>
                <c:pt idx="4">
                  <c:v>22.73219507669242</c:v>
                </c:pt>
                <c:pt idx="5">
                  <c:v>22.513733215881476</c:v>
                </c:pt>
                <c:pt idx="6">
                  <c:v>23.002452231134349</c:v>
                </c:pt>
                <c:pt idx="7">
                  <c:v>23.16877769690457</c:v>
                </c:pt>
              </c:numCache>
            </c:numRef>
          </c:val>
          <c:smooth val="0"/>
          <c:extLst>
            <c:ext xmlns:c15="http://schemas.microsoft.com/office/drawing/2012/chart" uri="{02D57815-91ED-43cb-92C2-25804820EDAC}">
              <c15:datalabelsRange>
                <c15:f>(VIV31_D!$S$27:$V$27,VIV31_D!$S$31:$V$31)</c15:f>
                <c15:dlblRangeCache>
                  <c:ptCount val="8"/>
                  <c:pt idx="0">
                    <c:v>-10.0</c:v>
                  </c:pt>
                  <c:pt idx="1">
                    <c:v>-10.1</c:v>
                  </c:pt>
                  <c:pt idx="2">
                    <c:v>-8.9</c:v>
                  </c:pt>
                  <c:pt idx="3">
                    <c:v>-10.1</c:v>
                  </c:pt>
                  <c:pt idx="4">
                    <c:v>-9.9</c:v>
                  </c:pt>
                  <c:pt idx="5">
                    <c:v>-9.7</c:v>
                  </c:pt>
                  <c:pt idx="6">
                    <c:v>-9.4</c:v>
                  </c:pt>
                  <c:pt idx="7">
                    <c:v>-9.3</c:v>
                  </c:pt>
                </c15:dlblRangeCache>
              </c15:datalabelsRange>
            </c:ext>
            <c:ext xmlns:c16="http://schemas.microsoft.com/office/drawing/2014/chart" uri="{C3380CC4-5D6E-409C-BE32-E72D297353CC}">
              <c16:uniqueId val="{00000011-8337-47C6-B3E8-77E42252CB33}"/>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200" b="0">
                    <a:solidFill>
                      <a:srgbClr val="002060"/>
                    </a:solidFill>
                  </a:defRPr>
                </a:pPr>
                <a:r>
                  <a:rPr lang="en-US" sz="1200" b="0">
                    <a:solidFill>
                      <a:srgbClr val="002060"/>
                    </a:solidFill>
                  </a:rPr>
                  <a:t>Porcentaje</a:t>
                </a:r>
              </a:p>
            </c:rich>
          </c:tx>
          <c:layout>
            <c:manualLayout>
              <c:xMode val="edge"/>
              <c:yMode val="edge"/>
              <c:x val="1.371675981574347E-2"/>
              <c:y val="0.43411088839464146"/>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5775765943948958"/>
          <c:y val="0.11461141231503977"/>
          <c:w val="0.21782713576987847"/>
          <c:h val="3.4708298797470449E-2"/>
        </c:manualLayout>
      </c:layout>
      <c:overlay val="0"/>
      <c:spPr>
        <a:noFill/>
      </c:spPr>
      <c:txPr>
        <a:bodyPr/>
        <a:lstStyle/>
        <a:p>
          <a:pPr>
            <a:defRPr sz="1200" b="0">
              <a:solidFill>
                <a:schemeClr val="tx1"/>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4841524871201155E-2"/>
          <c:y val="0.13317830773107237"/>
          <c:w val="0.92954020229178669"/>
          <c:h val="0.72836286972108166"/>
        </c:manualLayout>
      </c:layout>
      <c:lineChart>
        <c:grouping val="standard"/>
        <c:varyColors val="0"/>
        <c:ser>
          <c:idx val="0"/>
          <c:order val="0"/>
          <c:tx>
            <c:v>Mujeres</c:v>
          </c:tx>
          <c:spPr>
            <a:ln w="12700">
              <a:solidFill>
                <a:srgbClr val="7030A0"/>
              </a:solidFill>
              <a:prstDash val="dash"/>
            </a:ln>
          </c:spPr>
          <c:marker>
            <c:symbol val="circle"/>
            <c:size val="10"/>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01-059D-45DF-9165-28EFEEFD627E}"/>
              </c:ext>
            </c:extLst>
          </c:dPt>
          <c:dPt>
            <c:idx val="4"/>
            <c:bubble3D val="0"/>
            <c:spPr>
              <a:ln w="12700">
                <a:noFill/>
                <a:prstDash val="dash"/>
              </a:ln>
            </c:spPr>
            <c:extLst>
              <c:ext xmlns:c16="http://schemas.microsoft.com/office/drawing/2014/chart" uri="{C3380CC4-5D6E-409C-BE32-E72D297353CC}">
                <c16:uniqueId val="{00000003-059D-45DF-9165-28EFEEFD627E}"/>
              </c:ext>
            </c:extLst>
          </c:dPt>
          <c:dPt>
            <c:idx val="8"/>
            <c:bubble3D val="0"/>
            <c:spPr>
              <a:ln w="12700">
                <a:noFill/>
                <a:prstDash val="dash"/>
              </a:ln>
            </c:spPr>
            <c:extLst>
              <c:ext xmlns:c16="http://schemas.microsoft.com/office/drawing/2014/chart" uri="{C3380CC4-5D6E-409C-BE32-E72D297353CC}">
                <c16:uniqueId val="{0000000F-8280-408D-A01B-316ED96B6854}"/>
              </c:ext>
            </c:extLst>
          </c:dPt>
          <c:dPt>
            <c:idx val="12"/>
            <c:bubble3D val="0"/>
            <c:spPr>
              <a:ln w="12700">
                <a:noFill/>
                <a:prstDash val="dash"/>
              </a:ln>
            </c:spPr>
            <c:extLst>
              <c:ext xmlns:c16="http://schemas.microsoft.com/office/drawing/2014/chart" uri="{C3380CC4-5D6E-409C-BE32-E72D297353CC}">
                <c16:uniqueId val="{00000010-8280-408D-A01B-316ED96B6854}"/>
              </c:ext>
            </c:extLst>
          </c:dPt>
          <c:dPt>
            <c:idx val="16"/>
            <c:bubble3D val="0"/>
            <c:spPr>
              <a:ln w="12700">
                <a:noFill/>
                <a:prstDash val="dash"/>
              </a:ln>
            </c:spPr>
            <c:extLst>
              <c:ext xmlns:c16="http://schemas.microsoft.com/office/drawing/2014/chart" uri="{C3380CC4-5D6E-409C-BE32-E72D297353CC}">
                <c16:uniqueId val="{00000011-8280-408D-A01B-316ED96B6854}"/>
              </c:ext>
            </c:extLst>
          </c:dPt>
          <c:dPt>
            <c:idx val="20"/>
            <c:bubble3D val="0"/>
            <c:spPr>
              <a:ln w="12700">
                <a:noFill/>
                <a:prstDash val="dash"/>
              </a:ln>
            </c:spPr>
            <c:extLst>
              <c:ext xmlns:c16="http://schemas.microsoft.com/office/drawing/2014/chart" uri="{C3380CC4-5D6E-409C-BE32-E72D297353CC}">
                <c16:uniqueId val="{00000012-8280-408D-A01B-316ED96B6854}"/>
              </c:ext>
            </c:extLst>
          </c:dPt>
          <c:dLbls>
            <c:spPr>
              <a:noFill/>
              <a:ln>
                <a:noFill/>
              </a:ln>
              <a:effectLst/>
            </c:spPr>
            <c:txPr>
              <a:bodyPr wrap="square" lIns="38100" tIns="19050" rIns="38100" bIns="19050" anchor="ctr">
                <a:spAutoFit/>
              </a:bodyPr>
              <a:lstStyle/>
              <a:p>
                <a:pPr>
                  <a:defRPr sz="1100">
                    <a:solidFill>
                      <a:schemeClr val="tx1"/>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VIV31_G!$S$48:$AP$50</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lvl>
                <c:lvl>
                  <c:pt idx="0">
                    <c:v>18-44</c:v>
                  </c:pt>
                  <c:pt idx="8">
                    <c:v>45-64</c:v>
                  </c:pt>
                  <c:pt idx="16">
                    <c:v>65 o más</c:v>
                  </c:pt>
                </c:lvl>
              </c:multiLvlStrCache>
            </c:multiLvlStrRef>
          </c:cat>
          <c:val>
            <c:numRef>
              <c:f>(VIV31_D!$F$24,VIV31_D!$H$24,VIV31_D!$J$24,VIV31_D!$L$24,VIV31_D!$F$28,VIV31_D!$H$28,VIV31_D!$J$28,VIV31_D!$L$28,VIV31_D!$F$25,VIV31_D!$H$25,VIV31_D!$J$25,VIV31_D!$L$25,VIV31_D!$F$29,VIV31_D!$H$29,VIV31_D!$J$29,VIV31_D!$L$29,VIV31_D!$F$26,VIV31_D!$H$26,VIV31_D!$J$26,VIV31_D!$L$26,VIV31_D!$F$30,VIV31_D!$H$30,VIV31_D!$J$30,VIV31_D!$L$30)</c:f>
              <c:numCache>
                <c:formatCode>0.0</c:formatCode>
                <c:ptCount val="24"/>
                <c:pt idx="0">
                  <c:v>4.6921108403965892</c:v>
                </c:pt>
                <c:pt idx="1">
                  <c:v>4.6962345778885961</c:v>
                </c:pt>
                <c:pt idx="2">
                  <c:v>4.4813768496608057</c:v>
                </c:pt>
                <c:pt idx="3">
                  <c:v>4.8172709318735238</c:v>
                </c:pt>
                <c:pt idx="4">
                  <c:v>9.1280320323286261</c:v>
                </c:pt>
                <c:pt idx="5">
                  <c:v>8.1715023237532982</c:v>
                </c:pt>
                <c:pt idx="6">
                  <c:v>7.7904163639890864</c:v>
                </c:pt>
                <c:pt idx="7">
                  <c:v>7.7550341442368733</c:v>
                </c:pt>
                <c:pt idx="8">
                  <c:v>18.351955352643973</c:v>
                </c:pt>
                <c:pt idx="9">
                  <c:v>17.82857132603818</c:v>
                </c:pt>
                <c:pt idx="10">
                  <c:v>17.945505143377503</c:v>
                </c:pt>
                <c:pt idx="11">
                  <c:v>18.160552386352961</c:v>
                </c:pt>
                <c:pt idx="12">
                  <c:v>27.140259456348915</c:v>
                </c:pt>
                <c:pt idx="13">
                  <c:v>26.907002133989245</c:v>
                </c:pt>
                <c:pt idx="14">
                  <c:v>26.636359231232028</c:v>
                </c:pt>
                <c:pt idx="15">
                  <c:v>26.300926455366231</c:v>
                </c:pt>
                <c:pt idx="16">
                  <c:v>28.0081251206656</c:v>
                </c:pt>
                <c:pt idx="17">
                  <c:v>28.664261439024358</c:v>
                </c:pt>
                <c:pt idx="18">
                  <c:v>30.32347859707891</c:v>
                </c:pt>
                <c:pt idx="19">
                  <c:v>29.871458524445753</c:v>
                </c:pt>
                <c:pt idx="20">
                  <c:v>35.472631693759574</c:v>
                </c:pt>
                <c:pt idx="21">
                  <c:v>37.239232388533381</c:v>
                </c:pt>
                <c:pt idx="22">
                  <c:v>37.063702056809106</c:v>
                </c:pt>
                <c:pt idx="23">
                  <c:v>38.696595473584431</c:v>
                </c:pt>
              </c:numCache>
            </c:numRef>
          </c:val>
          <c:smooth val="0"/>
          <c:extLst>
            <c:ext xmlns:c16="http://schemas.microsoft.com/office/drawing/2014/chart" uri="{C3380CC4-5D6E-409C-BE32-E72D297353CC}">
              <c16:uniqueId val="{00000004-059D-45DF-9165-28EFEEFD627E}"/>
            </c:ext>
          </c:extLst>
        </c:ser>
        <c:ser>
          <c:idx val="2"/>
          <c:order val="1"/>
          <c:tx>
            <c:v>Brecha</c:v>
          </c:tx>
          <c:spPr>
            <a:ln>
              <a:noFill/>
            </a:ln>
          </c:spPr>
          <c:marker>
            <c:spPr>
              <a:noFill/>
              <a:ln>
                <a:noFill/>
              </a:ln>
            </c:spPr>
          </c:marker>
          <c:dLbls>
            <c:dLbl>
              <c:idx val="0"/>
              <c:tx>
                <c:rich>
                  <a:bodyPr/>
                  <a:lstStyle/>
                  <a:p>
                    <a:fld id="{AEADD1C6-3E5D-48EF-A32B-F1449A24E5B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059D-45DF-9165-28EFEEFD627E}"/>
                </c:ext>
              </c:extLst>
            </c:dLbl>
            <c:dLbl>
              <c:idx val="1"/>
              <c:tx>
                <c:rich>
                  <a:bodyPr/>
                  <a:lstStyle/>
                  <a:p>
                    <a:fld id="{673D7CA1-B3F9-4E97-897F-F20F465C795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059D-45DF-9165-28EFEEFD627E}"/>
                </c:ext>
              </c:extLst>
            </c:dLbl>
            <c:dLbl>
              <c:idx val="2"/>
              <c:tx>
                <c:rich>
                  <a:bodyPr/>
                  <a:lstStyle/>
                  <a:p>
                    <a:fld id="{BABDB24D-B61A-4F88-84CB-2507BC9F501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059D-45DF-9165-28EFEEFD627E}"/>
                </c:ext>
              </c:extLst>
            </c:dLbl>
            <c:dLbl>
              <c:idx val="3"/>
              <c:tx>
                <c:rich>
                  <a:bodyPr/>
                  <a:lstStyle/>
                  <a:p>
                    <a:fld id="{8B7D275E-D4FE-4A91-85DB-094F374603A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059D-45DF-9165-28EFEEFD627E}"/>
                </c:ext>
              </c:extLst>
            </c:dLbl>
            <c:dLbl>
              <c:idx val="4"/>
              <c:layout>
                <c:manualLayout>
                  <c:x val="-6.0719966685297017E-3"/>
                  <c:y val="-1.1116326072452131E-16"/>
                </c:manualLayout>
              </c:layout>
              <c:tx>
                <c:rich>
                  <a:bodyPr/>
                  <a:lstStyle/>
                  <a:p>
                    <a:fld id="{F53C3598-48B2-4916-BC7D-E3FCC0CBB03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059D-45DF-9165-28EFEEFD627E}"/>
                </c:ext>
              </c:extLst>
            </c:dLbl>
            <c:dLbl>
              <c:idx val="5"/>
              <c:tx>
                <c:rich>
                  <a:bodyPr/>
                  <a:lstStyle/>
                  <a:p>
                    <a:fld id="{01BA4389-3AFE-4416-98D9-6EAF5F39389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059D-45DF-9165-28EFEEFD627E}"/>
                </c:ext>
              </c:extLst>
            </c:dLbl>
            <c:dLbl>
              <c:idx val="6"/>
              <c:tx>
                <c:rich>
                  <a:bodyPr/>
                  <a:lstStyle/>
                  <a:p>
                    <a:fld id="{E8FADDE1-8207-47E3-A3B5-9B0F3E5408D4}"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059D-45DF-9165-28EFEEFD627E}"/>
                </c:ext>
              </c:extLst>
            </c:dLbl>
            <c:dLbl>
              <c:idx val="7"/>
              <c:tx>
                <c:rich>
                  <a:bodyPr/>
                  <a:lstStyle/>
                  <a:p>
                    <a:fld id="{A66B72A4-DBC8-44F8-BAB8-2FD0387E3A9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059D-45DF-9165-28EFEEFD627E}"/>
                </c:ext>
              </c:extLst>
            </c:dLbl>
            <c:dLbl>
              <c:idx val="8"/>
              <c:layout>
                <c:manualLayout>
                  <c:x val="-5.0599972237747514E-3"/>
                  <c:y val="-3.0317603152362309E-3"/>
                </c:manualLayout>
              </c:layout>
              <c:tx>
                <c:rich>
                  <a:bodyPr/>
                  <a:lstStyle/>
                  <a:p>
                    <a:fld id="{D467FA4D-4349-4256-A7FB-DA80E3BF8AB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8280-408D-A01B-316ED96B6854}"/>
                </c:ext>
              </c:extLst>
            </c:dLbl>
            <c:dLbl>
              <c:idx val="9"/>
              <c:tx>
                <c:rich>
                  <a:bodyPr/>
                  <a:lstStyle/>
                  <a:p>
                    <a:fld id="{53AF6713-2275-4CFA-AEF8-F8ADDFFA903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8280-408D-A01B-316ED96B6854}"/>
                </c:ext>
              </c:extLst>
            </c:dLbl>
            <c:dLbl>
              <c:idx val="10"/>
              <c:tx>
                <c:rich>
                  <a:bodyPr/>
                  <a:lstStyle/>
                  <a:p>
                    <a:fld id="{46B96140-EFFC-4984-96A4-8618FA62620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8280-408D-A01B-316ED96B6854}"/>
                </c:ext>
              </c:extLst>
            </c:dLbl>
            <c:dLbl>
              <c:idx val="11"/>
              <c:tx>
                <c:rich>
                  <a:bodyPr/>
                  <a:lstStyle/>
                  <a:p>
                    <a:fld id="{9D6A70BE-DF00-473F-8122-37911DCF464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8280-408D-A01B-316ED96B6854}"/>
                </c:ext>
              </c:extLst>
            </c:dLbl>
            <c:dLbl>
              <c:idx val="12"/>
              <c:tx>
                <c:rich>
                  <a:bodyPr/>
                  <a:lstStyle/>
                  <a:p>
                    <a:fld id="{6D49756C-A997-4714-9D03-04DBB653808E}"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8280-408D-A01B-316ED96B6854}"/>
                </c:ext>
              </c:extLst>
            </c:dLbl>
            <c:dLbl>
              <c:idx val="13"/>
              <c:tx>
                <c:rich>
                  <a:bodyPr/>
                  <a:lstStyle/>
                  <a:p>
                    <a:fld id="{BEA0C176-A2B7-46A3-8679-3DD745890A8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8280-408D-A01B-316ED96B6854}"/>
                </c:ext>
              </c:extLst>
            </c:dLbl>
            <c:dLbl>
              <c:idx val="14"/>
              <c:layout>
                <c:manualLayout>
                  <c:x val="-7.1138211382113818E-3"/>
                  <c:y val="-6.1994502259199828E-3"/>
                </c:manualLayout>
              </c:layout>
              <c:tx>
                <c:rich>
                  <a:bodyPr/>
                  <a:lstStyle/>
                  <a:p>
                    <a:fld id="{47E02FDE-E7D4-423C-93CB-86AB35F1896B}"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8280-408D-A01B-316ED96B6854}"/>
                </c:ext>
              </c:extLst>
            </c:dLbl>
            <c:dLbl>
              <c:idx val="15"/>
              <c:layout>
                <c:manualLayout>
                  <c:x val="-8.0280966179618433E-3"/>
                  <c:y val="-1.5387630611511209E-2"/>
                </c:manualLayout>
              </c:layout>
              <c:tx>
                <c:rich>
                  <a:bodyPr/>
                  <a:lstStyle/>
                  <a:p>
                    <a:fld id="{AAAADE0B-3C5B-442F-BA58-ADB970CDE14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8280-408D-A01B-316ED96B6854}"/>
                </c:ext>
              </c:extLst>
            </c:dLbl>
            <c:dLbl>
              <c:idx val="16"/>
              <c:tx>
                <c:rich>
                  <a:bodyPr/>
                  <a:lstStyle/>
                  <a:p>
                    <a:fld id="{DF24CF28-AFCF-4C9D-908E-934A699406EA}"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8280-408D-A01B-316ED96B6854}"/>
                </c:ext>
              </c:extLst>
            </c:dLbl>
            <c:dLbl>
              <c:idx val="17"/>
              <c:tx>
                <c:rich>
                  <a:bodyPr/>
                  <a:lstStyle/>
                  <a:p>
                    <a:fld id="{9CE00A35-0D33-48C1-946B-3C46DCBA6BD6}"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8280-408D-A01B-316ED96B6854}"/>
                </c:ext>
              </c:extLst>
            </c:dLbl>
            <c:dLbl>
              <c:idx val="18"/>
              <c:tx>
                <c:rich>
                  <a:bodyPr/>
                  <a:lstStyle/>
                  <a:p>
                    <a:fld id="{47E4632C-C35D-41E7-8A92-6F5414B5732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8280-408D-A01B-316ED96B6854}"/>
                </c:ext>
              </c:extLst>
            </c:dLbl>
            <c:dLbl>
              <c:idx val="19"/>
              <c:layout>
                <c:manualLayout>
                  <c:x val="-7.113821138211531E-3"/>
                  <c:y val="4.6495876694398874E-3"/>
                </c:manualLayout>
              </c:layout>
              <c:tx>
                <c:rich>
                  <a:bodyPr/>
                  <a:lstStyle/>
                  <a:p>
                    <a:fld id="{2E886D56-6859-4EF8-9C8C-F975C74903C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8280-408D-A01B-316ED96B6854}"/>
                </c:ext>
              </c:extLst>
            </c:dLbl>
            <c:dLbl>
              <c:idx val="20"/>
              <c:layout>
                <c:manualLayout>
                  <c:x val="-3.1209362808842654E-3"/>
                  <c:y val="0"/>
                </c:manualLayout>
              </c:layout>
              <c:tx>
                <c:rich>
                  <a:bodyPr/>
                  <a:lstStyle/>
                  <a:p>
                    <a:fld id="{BF542A2B-174C-40A3-BB5E-0DDC599F17E7}"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8280-408D-A01B-316ED96B6854}"/>
                </c:ext>
              </c:extLst>
            </c:dLbl>
            <c:dLbl>
              <c:idx val="21"/>
              <c:layout>
                <c:manualLayout>
                  <c:x val="-4.1612483745123536E-3"/>
                  <c:y val="-1.4728223683448103E-3"/>
                </c:manualLayout>
              </c:layout>
              <c:tx>
                <c:rich>
                  <a:bodyPr/>
                  <a:lstStyle/>
                  <a:p>
                    <a:fld id="{FDD67EB5-6501-48FD-93B9-9D1AEB32A9E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8280-408D-A01B-316ED96B6854}"/>
                </c:ext>
              </c:extLst>
            </c:dLbl>
            <c:dLbl>
              <c:idx val="22"/>
              <c:tx>
                <c:rich>
                  <a:bodyPr/>
                  <a:lstStyle/>
                  <a:p>
                    <a:fld id="{4B741D0F-BCE3-482D-BE1A-87924512E316}"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8280-408D-A01B-316ED96B6854}"/>
                </c:ext>
              </c:extLst>
            </c:dLbl>
            <c:dLbl>
              <c:idx val="23"/>
              <c:layout>
                <c:manualLayout>
                  <c:x val="-8.1059971534767523E-3"/>
                  <c:y val="-7.5182363242064735E-3"/>
                </c:manualLayout>
              </c:layout>
              <c:tx>
                <c:rich>
                  <a:bodyPr/>
                  <a:lstStyle/>
                  <a:p>
                    <a:fld id="{786181CA-F489-42CE-BB8F-F685A57E317A}"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8280-408D-A01B-316ED96B6854}"/>
                </c:ext>
              </c:extLst>
            </c:dLbl>
            <c:spPr>
              <a:noFill/>
              <a:ln>
                <a:noFill/>
              </a:ln>
              <a:effectLst/>
            </c:spPr>
            <c:txPr>
              <a:bodyPr rot="-5400000" vert="horz" wrap="square" lIns="38100" tIns="19050" rIns="38100" bIns="19050" anchor="b" anchorCtr="0">
                <a:spAutoFit/>
              </a:bodyPr>
              <a:lstStyle/>
              <a:p>
                <a:pPr>
                  <a:defRPr sz="1100" b="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VIV31_G!$S$48:$AP$50</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lvl>
                <c:lvl>
                  <c:pt idx="0">
                    <c:v>18-44</c:v>
                  </c:pt>
                  <c:pt idx="8">
                    <c:v>45-64</c:v>
                  </c:pt>
                  <c:pt idx="16">
                    <c:v>65 o más</c:v>
                  </c:pt>
                </c:lvl>
              </c:multiLvlStrCache>
            </c:multiLvlStrRef>
          </c:cat>
          <c:val>
            <c:numRef>
              <c:f>(VIV31_D!$N$24:$Q$24,VIV31_D!$N$28:$Q$28,VIV31_D!$N$25:$Q$25,VIV31_D!$N$29:$Q$29,VIV31_D!$N$26:$Q$26,VIV31_D!$N$30:$Q$30)</c:f>
              <c:numCache>
                <c:formatCode>0.0</c:formatCode>
                <c:ptCount val="24"/>
                <c:pt idx="0">
                  <c:v>7.4101473515627978</c:v>
                </c:pt>
                <c:pt idx="1">
                  <c:v>7.4048357978304535</c:v>
                </c:pt>
                <c:pt idx="2">
                  <c:v>6.7911510284061087</c:v>
                </c:pt>
                <c:pt idx="3">
                  <c:v>7.4190121819915209</c:v>
                </c:pt>
                <c:pt idx="4">
                  <c:v>12.028247502314889</c:v>
                </c:pt>
                <c:pt idx="5">
                  <c:v>10.981181278233748</c:v>
                </c:pt>
                <c:pt idx="6">
                  <c:v>10.027735744417416</c:v>
                </c:pt>
                <c:pt idx="7">
                  <c:v>10.153032729177101</c:v>
                </c:pt>
                <c:pt idx="8">
                  <c:v>26.222228919754798</c:v>
                </c:pt>
                <c:pt idx="9">
                  <c:v>25.875333732880939</c:v>
                </c:pt>
                <c:pt idx="10">
                  <c:v>25.649482020095295</c:v>
                </c:pt>
                <c:pt idx="11">
                  <c:v>26.506656528816546</c:v>
                </c:pt>
                <c:pt idx="12">
                  <c:v>35.606209903570281</c:v>
                </c:pt>
                <c:pt idx="13">
                  <c:v>35.257689673680545</c:v>
                </c:pt>
                <c:pt idx="14">
                  <c:v>34.767188873040539</c:v>
                </c:pt>
                <c:pt idx="15">
                  <c:v>34.314453797768664</c:v>
                </c:pt>
                <c:pt idx="16">
                  <c:v>38.013204079477667</c:v>
                </c:pt>
                <c:pt idx="17">
                  <c:v>37.671943011698659</c:v>
                </c:pt>
                <c:pt idx="18">
                  <c:v>37.560871508950967</c:v>
                </c:pt>
                <c:pt idx="19">
                  <c:v>39.089295069066118</c:v>
                </c:pt>
                <c:pt idx="20">
                  <c:v>45.3806101036878</c:v>
                </c:pt>
                <c:pt idx="21">
                  <c:v>46.379551022076797</c:v>
                </c:pt>
                <c:pt idx="22">
                  <c:v>47.425549045750003</c:v>
                </c:pt>
                <c:pt idx="23">
                  <c:v>47.275487393690298</c:v>
                </c:pt>
              </c:numCache>
            </c:numRef>
          </c:val>
          <c:smooth val="0"/>
          <c:extLst>
            <c:ext xmlns:c15="http://schemas.microsoft.com/office/drawing/2012/chart" uri="{02D57815-91ED-43cb-92C2-25804820EDAC}">
              <c15:datalabelsRange>
                <c15:f>(VIV31_D!$S$24:$V$24,VIV31_D!$S$28:$V$28,VIV31_D!$S$25:$V$25,VIV31_D!$S$29:$V$29,VIV31_D!$S$26:$V$26,VIV31_D!$S$30:$V$30)</c15:f>
                <c15:dlblRangeCache>
                  <c:ptCount val="24"/>
                  <c:pt idx="0">
                    <c:v>-5.4</c:v>
                  </c:pt>
                  <c:pt idx="1">
                    <c:v>-5.4</c:v>
                  </c:pt>
                  <c:pt idx="2">
                    <c:v>-4.6</c:v>
                  </c:pt>
                  <c:pt idx="3">
                    <c:v>-5.2</c:v>
                  </c:pt>
                  <c:pt idx="4">
                    <c:v>-5.8</c:v>
                  </c:pt>
                  <c:pt idx="5">
                    <c:v>-5.6</c:v>
                  </c:pt>
                  <c:pt idx="6">
                    <c:v>-4.5</c:v>
                  </c:pt>
                  <c:pt idx="7">
                    <c:v>-4.8</c:v>
                  </c:pt>
                  <c:pt idx="8">
                    <c:v>-15.7</c:v>
                  </c:pt>
                  <c:pt idx="9">
                    <c:v>-16.1</c:v>
                  </c:pt>
                  <c:pt idx="10">
                    <c:v>-15.4</c:v>
                  </c:pt>
                  <c:pt idx="11">
                    <c:v>-16.7</c:v>
                  </c:pt>
                  <c:pt idx="12">
                    <c:v>-16.9</c:v>
                  </c:pt>
                  <c:pt idx="13">
                    <c:v>-16.7</c:v>
                  </c:pt>
                  <c:pt idx="14">
                    <c:v>-16.3</c:v>
                  </c:pt>
                  <c:pt idx="15">
                    <c:v>-16.0</c:v>
                  </c:pt>
                  <c:pt idx="16">
                    <c:v>-20.0</c:v>
                  </c:pt>
                  <c:pt idx="17">
                    <c:v>-18.0</c:v>
                  </c:pt>
                  <c:pt idx="18">
                    <c:v>-14.5</c:v>
                  </c:pt>
                  <c:pt idx="19">
                    <c:v>-18.4</c:v>
                  </c:pt>
                  <c:pt idx="20">
                    <c:v>-19.8</c:v>
                  </c:pt>
                  <c:pt idx="21">
                    <c:v>-18.3</c:v>
                  </c:pt>
                  <c:pt idx="22">
                    <c:v>-20.7</c:v>
                  </c:pt>
                  <c:pt idx="23">
                    <c:v>-17.2</c:v>
                  </c:pt>
                </c15:dlblRangeCache>
              </c15:datalabelsRange>
            </c:ext>
            <c:ext xmlns:c16="http://schemas.microsoft.com/office/drawing/2014/chart" uri="{C3380CC4-5D6E-409C-BE32-E72D297353CC}">
              <c16:uniqueId val="{00000011-059D-45DF-9165-28EFEEFD627E}"/>
            </c:ext>
          </c:extLst>
        </c:ser>
        <c:ser>
          <c:idx val="4"/>
          <c:order val="2"/>
          <c:tx>
            <c:v>Hombres</c:v>
          </c:tx>
          <c:spPr>
            <a:ln w="9525">
              <a:solidFill>
                <a:srgbClr val="9E9576"/>
              </a:solidFill>
              <a:prstDash val="lgDash"/>
            </a:ln>
          </c:spPr>
          <c:marker>
            <c:symbol val="circle"/>
            <c:size val="10"/>
            <c:spPr>
              <a:solidFill>
                <a:srgbClr val="9E9576"/>
              </a:solidFill>
              <a:ln w="9525">
                <a:solidFill>
                  <a:srgbClr val="9E9576"/>
                </a:solidFill>
                <a:prstDash val="lgDash"/>
              </a:ln>
            </c:spPr>
          </c:marker>
          <c:dPt>
            <c:idx val="4"/>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8-059D-45DF-9165-28EFEEFD627E}"/>
              </c:ext>
            </c:extLst>
          </c:dPt>
          <c:dPt>
            <c:idx val="8"/>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3-8280-408D-A01B-316ED96B6854}"/>
              </c:ext>
            </c:extLst>
          </c:dPt>
          <c:dPt>
            <c:idx val="12"/>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4-8280-408D-A01B-316ED96B6854}"/>
              </c:ext>
            </c:extLst>
          </c:dPt>
          <c:dPt>
            <c:idx val="16"/>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5-8280-408D-A01B-316ED96B6854}"/>
              </c:ext>
            </c:extLst>
          </c:dPt>
          <c:dPt>
            <c:idx val="20"/>
            <c:marker>
              <c:spPr>
                <a:solidFill>
                  <a:srgbClr val="9E9576"/>
                </a:solidFill>
                <a:ln w="9525">
                  <a:noFill/>
                  <a:prstDash val="lgDash"/>
                </a:ln>
              </c:spPr>
            </c:marker>
            <c:bubble3D val="0"/>
            <c:spPr>
              <a:ln w="9525">
                <a:noFill/>
                <a:prstDash val="lgDash"/>
              </a:ln>
            </c:spPr>
            <c:extLst>
              <c:ext xmlns:c16="http://schemas.microsoft.com/office/drawing/2014/chart" uri="{C3380CC4-5D6E-409C-BE32-E72D297353CC}">
                <c16:uniqueId val="{00000016-8280-408D-A01B-316ED96B6854}"/>
              </c:ext>
            </c:extLst>
          </c:dPt>
          <c:dLbls>
            <c:spPr>
              <a:noFill/>
              <a:ln>
                <a:noFill/>
              </a:ln>
              <a:effectLst/>
            </c:spPr>
            <c:txPr>
              <a:bodyPr wrap="square" lIns="38100" tIns="19050" rIns="38100" bIns="19050" anchor="ctr">
                <a:spAutoFit/>
              </a:bodyPr>
              <a:lstStyle/>
              <a:p>
                <a:pPr>
                  <a:defRPr sz="1050" b="0">
                    <a:solidFill>
                      <a:schemeClr val="tx1"/>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VIV31_G!$S$48:$AP$50</c:f>
              <c:multiLvlStrCache>
                <c:ptCount val="24"/>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lvl>
                <c:lvl>
                  <c:pt idx="0">
                    <c:v>En situación de pobreza </c:v>
                  </c:pt>
                  <c:pt idx="4">
                    <c:v>En situación de no pobreza </c:v>
                  </c:pt>
                  <c:pt idx="8">
                    <c:v>En situación de pobreza </c:v>
                  </c:pt>
                  <c:pt idx="12">
                    <c:v>En situación de no pobreza </c:v>
                  </c:pt>
                  <c:pt idx="16">
                    <c:v>En situación de pobreza </c:v>
                  </c:pt>
                  <c:pt idx="20">
                    <c:v>En situación de no pobreza </c:v>
                  </c:pt>
                </c:lvl>
                <c:lvl>
                  <c:pt idx="0">
                    <c:v>18-44</c:v>
                  </c:pt>
                  <c:pt idx="8">
                    <c:v>45-64</c:v>
                  </c:pt>
                  <c:pt idx="16">
                    <c:v>65 o más</c:v>
                  </c:pt>
                </c:lvl>
              </c:multiLvlStrCache>
            </c:multiLvlStrRef>
          </c:cat>
          <c:val>
            <c:numRef>
              <c:f>(VIV31_D!$E$24,VIV31_D!$G$24,VIV31_D!$I$24,VIV31_D!$K$24,VIV31_D!$E$28,VIV31_D!$G$28,VIV31_D!$I$28,VIV31_D!$K$28,VIV31_D!$E$25,VIV31_D!$G$25,VIV31_D!$I$25,VIV31_D!$K$25,VIV31_D!$E$29,VIV31_D!$G$29,VIV31_D!$I$29,VIV31_D!$K$29,VIV31_D!$E$26,VIV31_D!$G$26,VIV31_D!$I$26,VIV31_D!$K$26,VIV31_D!$E$30,VIV31_D!$G$30,VIV31_D!$I$30,VIV31_D!$K$30)</c:f>
              <c:numCache>
                <c:formatCode>0.0</c:formatCode>
                <c:ptCount val="24"/>
                <c:pt idx="0">
                  <c:v>10.128183862729006</c:v>
                </c:pt>
                <c:pt idx="1">
                  <c:v>10.113437017772311</c:v>
                </c:pt>
                <c:pt idx="2">
                  <c:v>9.1009252071514108</c:v>
                </c:pt>
                <c:pt idx="3">
                  <c:v>10.020753432109517</c:v>
                </c:pt>
                <c:pt idx="4">
                  <c:v>14.928462972301151</c:v>
                </c:pt>
                <c:pt idx="5">
                  <c:v>13.790860232714197</c:v>
                </c:pt>
                <c:pt idx="6">
                  <c:v>12.265055124845745</c:v>
                </c:pt>
                <c:pt idx="7">
                  <c:v>12.551031314117328</c:v>
                </c:pt>
                <c:pt idx="8">
                  <c:v>34.092502486865627</c:v>
                </c:pt>
                <c:pt idx="9">
                  <c:v>33.922096139723699</c:v>
                </c:pt>
                <c:pt idx="10">
                  <c:v>33.353458896813088</c:v>
                </c:pt>
                <c:pt idx="11">
                  <c:v>34.85276067128013</c:v>
                </c:pt>
                <c:pt idx="12">
                  <c:v>44.072160350791648</c:v>
                </c:pt>
                <c:pt idx="13">
                  <c:v>43.608377213371853</c:v>
                </c:pt>
                <c:pt idx="14">
                  <c:v>42.898018514849056</c:v>
                </c:pt>
                <c:pt idx="15">
                  <c:v>42.32798114017109</c:v>
                </c:pt>
                <c:pt idx="16">
                  <c:v>48.018283038289738</c:v>
                </c:pt>
                <c:pt idx="17">
                  <c:v>46.679624584372966</c:v>
                </c:pt>
                <c:pt idx="18">
                  <c:v>44.798264420823024</c:v>
                </c:pt>
                <c:pt idx="19">
                  <c:v>48.307131613686487</c:v>
                </c:pt>
                <c:pt idx="20">
                  <c:v>55.288588513616034</c:v>
                </c:pt>
                <c:pt idx="21">
                  <c:v>55.519869655620205</c:v>
                </c:pt>
                <c:pt idx="22">
                  <c:v>57.7873960346909</c:v>
                </c:pt>
                <c:pt idx="23">
                  <c:v>55.854379313796173</c:v>
                </c:pt>
              </c:numCache>
            </c:numRef>
          </c:val>
          <c:smooth val="0"/>
          <c:extLst>
            <c:ext xmlns:c16="http://schemas.microsoft.com/office/drawing/2014/chart" uri="{C3380CC4-5D6E-409C-BE32-E72D297353CC}">
              <c16:uniqueId val="{00000015-059D-45DF-9165-28EFEEFD627E}"/>
            </c:ext>
          </c:extLst>
        </c:ser>
        <c:dLbls>
          <c:showLegendKey val="0"/>
          <c:showVal val="1"/>
          <c:showCatName val="0"/>
          <c:showSerName val="0"/>
          <c:showPercent val="0"/>
          <c:showBubbleSize val="0"/>
        </c:dLbls>
        <c:hiLowLines>
          <c:spPr>
            <a:ln>
              <a:prstDash val="dash"/>
            </a:ln>
          </c:spPr>
        </c:hiLowLines>
        <c:marker val="1"/>
        <c:smooth val="0"/>
        <c:axId val="443098400"/>
        <c:axId val="443098792"/>
        <c:extLst/>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1.0644004865245506E-2"/>
              <c:y val="0.43566075095112139"/>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spPr>
        <a:ln w="9525"/>
      </c:spPr>
    </c:plotArea>
    <c:legend>
      <c:legendPos val="b"/>
      <c:legendEntry>
        <c:idx val="1"/>
        <c:delete val="1"/>
      </c:legendEntry>
      <c:layout>
        <c:manualLayout>
          <c:xMode val="edge"/>
          <c:yMode val="edge"/>
          <c:x val="0.75277623071506305"/>
          <c:y val="8.8535471411442732E-2"/>
          <c:w val="0.24496551117085974"/>
          <c:h val="3.9935564350843424E-2"/>
        </c:manualLayout>
      </c:layout>
      <c:overlay val="0"/>
      <c:spPr>
        <a:noFill/>
      </c:spPr>
      <c:txPr>
        <a:bodyPr/>
        <a:lstStyle/>
        <a:p>
          <a:pPr>
            <a:defRPr sz="1200" b="0">
              <a:solidFill>
                <a:sysClr val="windowText" lastClr="000000"/>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66396248650845E-2"/>
          <c:y val="0.16505231582894242"/>
          <c:w val="0.93365796694476988"/>
          <c:h val="0.66502618751603415"/>
        </c:manualLayout>
      </c:layout>
      <c:lineChart>
        <c:grouping val="standard"/>
        <c:varyColors val="0"/>
        <c:ser>
          <c:idx val="0"/>
          <c:order val="0"/>
          <c:tx>
            <c:strRef>
              <c:f>ALIM32_D!$G$28</c:f>
              <c:strCache>
                <c:ptCount val="1"/>
                <c:pt idx="0">
                  <c:v>Jefa</c:v>
                </c:pt>
              </c:strCache>
            </c:strRef>
          </c:tx>
          <c:spPr>
            <a:ln w="12700">
              <a:solidFill>
                <a:srgbClr val="7030A0"/>
              </a:solidFill>
              <a:prstDash val="dash"/>
            </a:ln>
          </c:spPr>
          <c:marker>
            <c:symbol val="circle"/>
            <c:size val="14"/>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01-3A3D-44E3-855C-C83A0EAA0076}"/>
              </c:ext>
            </c:extLst>
          </c:dPt>
          <c:dPt>
            <c:idx val="4"/>
            <c:bubble3D val="0"/>
            <c:spPr>
              <a:ln w="12700">
                <a:noFill/>
                <a:prstDash val="dash"/>
              </a:ln>
            </c:spPr>
            <c:extLst>
              <c:ext xmlns:c16="http://schemas.microsoft.com/office/drawing/2014/chart" uri="{C3380CC4-5D6E-409C-BE32-E72D297353CC}">
                <c16:uniqueId val="{00000004-3886-41DF-BA4F-7188D4ADB71D}"/>
              </c:ext>
            </c:extLst>
          </c:dPt>
          <c:dLbls>
            <c:spPr>
              <a:noFill/>
              <a:ln>
                <a:noFill/>
              </a:ln>
              <a:effectLst/>
            </c:spPr>
            <c:txPr>
              <a:bodyPr wrap="square" lIns="38100" tIns="19050" rIns="38100" bIns="19050" anchor="ctr">
                <a:spAutoFit/>
              </a:bodyPr>
              <a:lstStyle/>
              <a:p>
                <a:pPr>
                  <a:defRPr sz="1050">
                    <a:solidFill>
                      <a:schemeClr val="tx1"/>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ALIM32_D!$G$60:$O$61</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(ALIM32_D!$G$33,ALIM32_D!$J$33,ALIM32_D!$M$33,ALIM32_D!$P$33,ALIM32_D!$G$36,ALIM32_D!$J$36,ALIM32_D!$M$36,ALIM32_D!$P$36)</c:f>
              <c:numCache>
                <c:formatCode>0.0</c:formatCode>
                <c:ptCount val="8"/>
                <c:pt idx="0">
                  <c:v>39.621030653363384</c:v>
                </c:pt>
                <c:pt idx="1">
                  <c:v>41.530947253615565</c:v>
                </c:pt>
                <c:pt idx="2">
                  <c:v>41.2802821385011</c:v>
                </c:pt>
                <c:pt idx="3">
                  <c:v>35.931020688375746</c:v>
                </c:pt>
                <c:pt idx="4">
                  <c:v>14.764540689140372</c:v>
                </c:pt>
                <c:pt idx="5">
                  <c:v>14.011734672883394</c:v>
                </c:pt>
                <c:pt idx="6">
                  <c:v>12.96250401103719</c:v>
                </c:pt>
                <c:pt idx="7">
                  <c:v>11.867377198573937</c:v>
                </c:pt>
              </c:numCache>
            </c:numRef>
          </c:val>
          <c:smooth val="0"/>
          <c:extLst>
            <c:ext xmlns:c16="http://schemas.microsoft.com/office/drawing/2014/chart" uri="{C3380CC4-5D6E-409C-BE32-E72D297353CC}">
              <c16:uniqueId val="{00000002-3A3D-44E3-855C-C83A0EAA0076}"/>
            </c:ext>
          </c:extLst>
        </c:ser>
        <c:ser>
          <c:idx val="1"/>
          <c:order val="1"/>
          <c:tx>
            <c:strRef>
              <c:f>ALIM32_D!$F$28</c:f>
              <c:strCache>
                <c:ptCount val="1"/>
                <c:pt idx="0">
                  <c:v>Jefe</c:v>
                </c:pt>
              </c:strCache>
            </c:strRef>
          </c:tx>
          <c:spPr>
            <a:ln w="12700">
              <a:solidFill>
                <a:srgbClr val="C4BD97"/>
              </a:solidFill>
              <a:prstDash val="dash"/>
            </a:ln>
          </c:spPr>
          <c:marker>
            <c:symbol val="circle"/>
            <c:size val="14"/>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04-3A3D-44E3-855C-C83A0EAA0076}"/>
              </c:ext>
            </c:extLst>
          </c:dPt>
          <c:dPt>
            <c:idx val="4"/>
            <c:bubble3D val="0"/>
            <c:spPr>
              <a:ln w="12700">
                <a:noFill/>
                <a:prstDash val="dash"/>
              </a:ln>
            </c:spPr>
            <c:extLst>
              <c:ext xmlns:c16="http://schemas.microsoft.com/office/drawing/2014/chart" uri="{C3380CC4-5D6E-409C-BE32-E72D297353CC}">
                <c16:uniqueId val="{00000005-3886-41DF-BA4F-7188D4ADB71D}"/>
              </c:ext>
            </c:extLst>
          </c:dPt>
          <c:dLbls>
            <c:spPr>
              <a:noFill/>
              <a:ln>
                <a:noFill/>
              </a:ln>
              <a:effectLst/>
            </c:spPr>
            <c:txPr>
              <a:bodyPr wrap="square" lIns="38100" tIns="19050" rIns="38100" bIns="19050" anchor="ctr">
                <a:spAutoFit/>
              </a:bodyPr>
              <a:lstStyle/>
              <a:p>
                <a:pPr>
                  <a:defRPr sz="1050" b="0">
                    <a:solidFill>
                      <a:schemeClr val="tx1"/>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ALIM32_D!$G$60:$O$61</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(ALIM32_D!$F$33,ALIM32_D!$I$33,ALIM32_D!$L$33,ALIM32_D!$O$33,ALIM32_D!$F$36,ALIM32_D!$I$36,ALIM32_D!$L$36,ALIM32_D!$O$36)</c:f>
              <c:numCache>
                <c:formatCode>0.0</c:formatCode>
                <c:ptCount val="8"/>
                <c:pt idx="0">
                  <c:v>34.640925017906874</c:v>
                </c:pt>
                <c:pt idx="1">
                  <c:v>35.677369810500586</c:v>
                </c:pt>
                <c:pt idx="2">
                  <c:v>36.750291671042639</c:v>
                </c:pt>
                <c:pt idx="3">
                  <c:v>31.681337153998161</c:v>
                </c:pt>
                <c:pt idx="4">
                  <c:v>11.228452020247996</c:v>
                </c:pt>
                <c:pt idx="5">
                  <c:v>11.614538616168579</c:v>
                </c:pt>
                <c:pt idx="6">
                  <c:v>10.569822902288831</c:v>
                </c:pt>
                <c:pt idx="7">
                  <c:v>9.7036045533855724</c:v>
                </c:pt>
              </c:numCache>
            </c:numRef>
          </c:val>
          <c:smooth val="0"/>
          <c:extLst>
            <c:ext xmlns:c16="http://schemas.microsoft.com/office/drawing/2014/chart" uri="{C3380CC4-5D6E-409C-BE32-E72D297353CC}">
              <c16:uniqueId val="{00000005-3A3D-44E3-855C-C83A0EAA0076}"/>
            </c:ext>
          </c:extLst>
        </c:ser>
        <c:ser>
          <c:idx val="2"/>
          <c:order val="2"/>
          <c:tx>
            <c:v>Brecha</c:v>
          </c:tx>
          <c:spPr>
            <a:ln>
              <a:noFill/>
            </a:ln>
          </c:spPr>
          <c:marker>
            <c:spPr>
              <a:noFill/>
              <a:ln>
                <a:noFill/>
              </a:ln>
            </c:spPr>
          </c:marker>
          <c:dLbls>
            <c:dLbl>
              <c:idx val="0"/>
              <c:layout>
                <c:manualLayout>
                  <c:x val="-7.0498777928664708E-3"/>
                  <c:y val="0"/>
                </c:manualLayout>
              </c:layout>
              <c:tx>
                <c:rich>
                  <a:bodyPr/>
                  <a:lstStyle/>
                  <a:p>
                    <a:fld id="{E22D6F99-F501-4587-85ED-69927016DA0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3A3D-44E3-855C-C83A0EAA0076}"/>
                </c:ext>
              </c:extLst>
            </c:dLbl>
            <c:dLbl>
              <c:idx val="1"/>
              <c:layout>
                <c:manualLayout>
                  <c:x val="-7.0498777928664491E-3"/>
                  <c:y val="-4.010025062656678E-3"/>
                </c:manualLayout>
              </c:layout>
              <c:tx>
                <c:rich>
                  <a:bodyPr/>
                  <a:lstStyle/>
                  <a:p>
                    <a:fld id="{BEA442E7-D44F-425A-8CE6-E93BA4B0B10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3A3D-44E3-855C-C83A0EAA0076}"/>
                </c:ext>
              </c:extLst>
            </c:dLbl>
            <c:dLbl>
              <c:idx val="2"/>
              <c:layout>
                <c:manualLayout>
                  <c:x val="-5.874898160722084E-3"/>
                  <c:y val="8.0200501253132467E-3"/>
                </c:manualLayout>
              </c:layout>
              <c:tx>
                <c:rich>
                  <a:bodyPr/>
                  <a:lstStyle/>
                  <a:p>
                    <a:fld id="{8D62BE37-AA96-404B-AF7D-58545231738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3A3D-44E3-855C-C83A0EAA0076}"/>
                </c:ext>
              </c:extLst>
            </c:dLbl>
            <c:dLbl>
              <c:idx val="3"/>
              <c:layout>
                <c:manualLayout>
                  <c:x val="-4.6999185285776322E-3"/>
                  <c:y val="-2.0050125313283576E-3"/>
                </c:manualLayout>
              </c:layout>
              <c:tx>
                <c:rich>
                  <a:bodyPr/>
                  <a:lstStyle/>
                  <a:p>
                    <a:fld id="{782FDCB4-141A-40C5-95D3-A4DD1B009EBF}"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A3D-44E3-855C-C83A0EAA0076}"/>
                </c:ext>
              </c:extLst>
            </c:dLbl>
            <c:dLbl>
              <c:idx val="4"/>
              <c:layout>
                <c:manualLayout>
                  <c:x val="-8.2248574250108567E-3"/>
                  <c:y val="-2.0050125313283208E-3"/>
                </c:manualLayout>
              </c:layout>
              <c:tx>
                <c:rich>
                  <a:bodyPr/>
                  <a:lstStyle/>
                  <a:p>
                    <a:fld id="{2514DD93-18CB-479F-8779-606DA154F209}"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3A3D-44E3-855C-C83A0EAA0076}"/>
                </c:ext>
              </c:extLst>
            </c:dLbl>
            <c:dLbl>
              <c:idx val="5"/>
              <c:layout>
                <c:manualLayout>
                  <c:x val="-4.6998902433325563E-3"/>
                  <c:y val="1.8045744281964056E-3"/>
                </c:manualLayout>
              </c:layout>
              <c:tx>
                <c:rich>
                  <a:bodyPr/>
                  <a:lstStyle/>
                  <a:p>
                    <a:fld id="{61742186-F665-4360-9A71-948070818BC0}"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3A3D-44E3-855C-C83A0EAA0076}"/>
                </c:ext>
              </c:extLst>
            </c:dLbl>
            <c:dLbl>
              <c:idx val="6"/>
              <c:layout>
                <c:manualLayout>
                  <c:x val="1.174996254095262E-3"/>
                  <c:y val="3.5088113985751782E-3"/>
                </c:manualLayout>
              </c:layout>
              <c:tx>
                <c:rich>
                  <a:bodyPr/>
                  <a:lstStyle/>
                  <a:p>
                    <a:fld id="{13452E69-2AE1-4AA1-A818-0A35BAB0848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3886-41DF-BA4F-7188D4ADB71D}"/>
                </c:ext>
              </c:extLst>
            </c:dLbl>
            <c:dLbl>
              <c:idx val="7"/>
              <c:layout>
                <c:manualLayout>
                  <c:x val="-1.7232835529598079E-16"/>
                  <c:y val="1.8045112781954961E-2"/>
                </c:manualLayout>
              </c:layout>
              <c:tx>
                <c:rich>
                  <a:bodyPr/>
                  <a:lstStyle/>
                  <a:p>
                    <a:fld id="{C07AC60A-7EB9-4604-96F9-5F3C3C7D8353}"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3886-41DF-BA4F-7188D4ADB71D}"/>
                </c:ext>
              </c:extLst>
            </c:dLbl>
            <c:spPr>
              <a:noFill/>
              <a:ln>
                <a:noFill/>
              </a:ln>
              <a:effectLst/>
            </c:spPr>
            <c:txPr>
              <a:bodyPr rot="-5400000" vert="horz" wrap="square" lIns="38100" tIns="19050" rIns="38100" bIns="19050" anchor="ctr">
                <a:spAutoFit/>
              </a:bodyPr>
              <a:lstStyle/>
              <a:p>
                <a:pPr>
                  <a:defRPr sz="1100" b="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multiLvlStrRef>
              <c:f>ALIM32_D!$G$60:$O$61</c:f>
              <c:multiLvlStrCache>
                <c:ptCount val="8"/>
                <c:lvl>
                  <c:pt idx="0">
                    <c:v>2016</c:v>
                  </c:pt>
                  <c:pt idx="1">
                    <c:v>2018</c:v>
                  </c:pt>
                  <c:pt idx="2">
                    <c:v>2020</c:v>
                  </c:pt>
                  <c:pt idx="3">
                    <c:v>2022</c:v>
                  </c:pt>
                  <c:pt idx="4">
                    <c:v>2016</c:v>
                  </c:pt>
                  <c:pt idx="5">
                    <c:v>2018</c:v>
                  </c:pt>
                  <c:pt idx="6">
                    <c:v>2020</c:v>
                  </c:pt>
                  <c:pt idx="7">
                    <c:v>2022</c:v>
                  </c:pt>
                </c:lvl>
                <c:lvl>
                  <c:pt idx="0">
                    <c:v>En situación de pobreza</c:v>
                  </c:pt>
                  <c:pt idx="4">
                    <c:v>En situación de no pobreza</c:v>
                  </c:pt>
                </c:lvl>
              </c:multiLvlStrCache>
            </c:multiLvlStrRef>
          </c:cat>
          <c:val>
            <c:numRef>
              <c:f>(ALIM32_D!$G$56:$J$56,ALIM32_D!$G$57:$J$57)</c:f>
              <c:numCache>
                <c:formatCode>#,##0.00</c:formatCode>
                <c:ptCount val="8"/>
                <c:pt idx="0">
                  <c:v>37.130977835635129</c:v>
                </c:pt>
                <c:pt idx="1">
                  <c:v>38.604158532058079</c:v>
                </c:pt>
                <c:pt idx="2">
                  <c:v>39.01528690477187</c:v>
                </c:pt>
                <c:pt idx="3" formatCode="#,##0.0000000000000">
                  <c:v>33.806178921186955</c:v>
                </c:pt>
                <c:pt idx="4">
                  <c:v>12.996496354694184</c:v>
                </c:pt>
                <c:pt idx="5">
                  <c:v>12.813136644525986</c:v>
                </c:pt>
                <c:pt idx="6">
                  <c:v>11.76616345666301</c:v>
                </c:pt>
                <c:pt idx="7" formatCode="#,##0">
                  <c:v>11.867377198573937</c:v>
                </c:pt>
              </c:numCache>
            </c:numRef>
          </c:val>
          <c:smooth val="0"/>
          <c:extLst>
            <c:ext xmlns:c15="http://schemas.microsoft.com/office/drawing/2012/chart" uri="{02D57815-91ED-43cb-92C2-25804820EDAC}">
              <c15:datalabelsRange>
                <c15:f>(ALIM32_D!$D$19:$G$19,ALIM32_D!$D$20:$G$20)</c15:f>
                <c15:dlblRangeCache>
                  <c:ptCount val="8"/>
                  <c:pt idx="0">
                    <c:v>5.0</c:v>
                  </c:pt>
                  <c:pt idx="1">
                    <c:v>5.9</c:v>
                  </c:pt>
                  <c:pt idx="2">
                    <c:v>4.5</c:v>
                  </c:pt>
                  <c:pt idx="3">
                    <c:v>4.2</c:v>
                  </c:pt>
                  <c:pt idx="4">
                    <c:v>3.5</c:v>
                  </c:pt>
                  <c:pt idx="5">
                    <c:v>2.4</c:v>
                  </c:pt>
                  <c:pt idx="6">
                    <c:v>2.4</c:v>
                  </c:pt>
                  <c:pt idx="7">
                    <c:v>2.2</c:v>
                  </c:pt>
                </c15:dlblRangeCache>
              </c15:datalabelsRange>
            </c:ext>
            <c:ext xmlns:c16="http://schemas.microsoft.com/office/drawing/2014/chart" uri="{C3380CC4-5D6E-409C-BE32-E72D297353CC}">
              <c16:uniqueId val="{0000000C-3A3D-44E3-855C-C83A0EAA0076}"/>
            </c:ext>
          </c:extLst>
        </c:ser>
        <c:dLbls>
          <c:showLegendKey val="0"/>
          <c:showVal val="1"/>
          <c:showCatName val="0"/>
          <c:showSerName val="0"/>
          <c:showPercent val="0"/>
          <c:showBubbleSize val="0"/>
        </c:dLbls>
        <c:hiLowLines>
          <c:spPr>
            <a:ln>
              <a:solidFill>
                <a:srgbClr val="7030A0"/>
              </a:solidFill>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2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Porcentaje</a:t>
                </a:r>
              </a:p>
            </c:rich>
          </c:tx>
          <c:layout>
            <c:manualLayout>
              <c:xMode val="edge"/>
              <c:yMode val="edge"/>
              <c:x val="1.0054865072555454E-3"/>
              <c:y val="0.41333191245831113"/>
            </c:manualLayout>
          </c:layout>
          <c:overlay val="0"/>
        </c:title>
        <c:numFmt formatCode="0" sourceLinked="0"/>
        <c:majorTickMark val="none"/>
        <c:minorTickMark val="none"/>
        <c:tickLblPos val="nextTo"/>
        <c:txPr>
          <a:bodyPr/>
          <a:lstStyle/>
          <a:p>
            <a:pPr>
              <a:defRPr sz="1200">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9649084468823161"/>
          <c:y val="0.11216403212756298"/>
          <c:w val="0.1849277313511766"/>
          <c:h val="3.4708298797470449E-2"/>
        </c:manualLayout>
      </c:layout>
      <c:overlay val="0"/>
      <c:spPr>
        <a:noFill/>
      </c:spPr>
      <c:txPr>
        <a:bodyPr/>
        <a:lstStyle/>
        <a:p>
          <a:pPr>
            <a:defRPr sz="1200" b="0">
              <a:solidFill>
                <a:schemeClr val="tx1"/>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0368909132444383E-2"/>
          <c:y val="0.14834723250096171"/>
          <c:w val="0.9376889773074798"/>
          <c:h val="0.71754932688854878"/>
        </c:manualLayout>
      </c:layout>
      <c:lineChart>
        <c:grouping val="standard"/>
        <c:varyColors val="0"/>
        <c:ser>
          <c:idx val="0"/>
          <c:order val="0"/>
          <c:tx>
            <c:v>Jefa</c:v>
          </c:tx>
          <c:spPr>
            <a:ln w="12700">
              <a:solidFill>
                <a:srgbClr val="7030A0"/>
              </a:solidFill>
              <a:prstDash val="dash"/>
            </a:ln>
          </c:spPr>
          <c:marker>
            <c:symbol val="circle"/>
            <c:size val="12"/>
            <c:spPr>
              <a:solidFill>
                <a:srgbClr val="7030A0"/>
              </a:solidFill>
              <a:ln>
                <a:noFill/>
              </a:ln>
            </c:spPr>
          </c:marker>
          <c:dPt>
            <c:idx val="3"/>
            <c:marker>
              <c:spPr>
                <a:solidFill>
                  <a:srgbClr val="7030A0"/>
                </a:solidFill>
                <a:ln>
                  <a:solidFill>
                    <a:srgbClr val="7A619F"/>
                  </a:solidFill>
                </a:ln>
              </c:spPr>
            </c:marker>
            <c:bubble3D val="0"/>
            <c:spPr>
              <a:ln w="12700">
                <a:solidFill>
                  <a:srgbClr val="7A619F"/>
                </a:solidFill>
                <a:prstDash val="dash"/>
              </a:ln>
            </c:spPr>
            <c:extLst>
              <c:ext xmlns:c16="http://schemas.microsoft.com/office/drawing/2014/chart" uri="{C3380CC4-5D6E-409C-BE32-E72D297353CC}">
                <c16:uniqueId val="{00000001-C4F7-4AD5-97D9-2A626FECEECD}"/>
              </c:ext>
            </c:extLst>
          </c:dPt>
          <c:dPt>
            <c:idx val="4"/>
            <c:bubble3D val="0"/>
            <c:spPr>
              <a:ln w="12700">
                <a:noFill/>
                <a:prstDash val="dash"/>
              </a:ln>
            </c:spPr>
            <c:extLst>
              <c:ext xmlns:c16="http://schemas.microsoft.com/office/drawing/2014/chart" uri="{C3380CC4-5D6E-409C-BE32-E72D297353CC}">
                <c16:uniqueId val="{00000003-C4F7-4AD5-97D9-2A626FECEECD}"/>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En situación de pobreza 2016</c:v>
              </c:pt>
              <c:pt idx="1">
                <c:v>En situación de pobreza 2018</c:v>
              </c:pt>
              <c:pt idx="2">
                <c:v>En situación de pobreza 2020</c:v>
              </c:pt>
              <c:pt idx="3">
                <c:v>En situación de pobreza 2022</c:v>
              </c:pt>
              <c:pt idx="4">
                <c:v>En situación de no pobreza 2016</c:v>
              </c:pt>
              <c:pt idx="5">
                <c:v>En situación de no pobreza 2018</c:v>
              </c:pt>
              <c:pt idx="6">
                <c:v>En situación de no pobreza 2020</c:v>
              </c:pt>
              <c:pt idx="7">
                <c:v>En situación de no pobreza 2022</c:v>
              </c:pt>
            </c:strLit>
          </c:cat>
          <c:val>
            <c:numRef>
              <c:f>(ALIM33_D!$G$60,ALIM33_D!$J$60,ALIM33_D!$M$60,ALIM33_D!$P$60,ALIM33_D!$G$68,ALIM33_D!$J$68,ALIM33_D!$M$68,ALIM33_D!$P$68)</c:f>
              <c:numCache>
                <c:formatCode>0.0</c:formatCode>
                <c:ptCount val="8"/>
                <c:pt idx="0">
                  <c:v>6.9795905088846952</c:v>
                </c:pt>
                <c:pt idx="1">
                  <c:v>7.3709441374666822</c:v>
                </c:pt>
                <c:pt idx="2">
                  <c:v>7.8039276401814366</c:v>
                </c:pt>
                <c:pt idx="3">
                  <c:v>7.2926326135310502</c:v>
                </c:pt>
                <c:pt idx="4">
                  <c:v>3.242809732972729</c:v>
                </c:pt>
                <c:pt idx="5">
                  <c:v>2.9437958674736033</c:v>
                </c:pt>
                <c:pt idx="6">
                  <c:v>2.5985606106536103</c:v>
                </c:pt>
                <c:pt idx="7">
                  <c:v>2.599505831068794</c:v>
                </c:pt>
              </c:numCache>
            </c:numRef>
          </c:val>
          <c:smooth val="0"/>
          <c:extLst>
            <c:ext xmlns:c16="http://schemas.microsoft.com/office/drawing/2014/chart" uri="{C3380CC4-5D6E-409C-BE32-E72D297353CC}">
              <c16:uniqueId val="{00000004-C4F7-4AD5-97D9-2A626FECEECD}"/>
            </c:ext>
          </c:extLst>
        </c:ser>
        <c:ser>
          <c:idx val="1"/>
          <c:order val="1"/>
          <c:tx>
            <c:v>Jefe</c:v>
          </c:tx>
          <c:spPr>
            <a:ln w="12700">
              <a:solidFill>
                <a:srgbClr val="C4BD97"/>
              </a:solidFill>
              <a:prstDash val="dash"/>
            </a:ln>
          </c:spPr>
          <c:marker>
            <c:symbol val="circle"/>
            <c:size val="12"/>
            <c:spPr>
              <a:solidFill>
                <a:srgbClr val="C4BD97"/>
              </a:solidFill>
              <a:ln>
                <a:noFill/>
              </a:ln>
            </c:spPr>
          </c:marker>
          <c:dPt>
            <c:idx val="3"/>
            <c:marker>
              <c:spPr>
                <a:solidFill>
                  <a:srgbClr val="C4BD97"/>
                </a:solidFill>
                <a:ln>
                  <a:solidFill>
                    <a:srgbClr val="C4BD97"/>
                  </a:solidFill>
                </a:ln>
              </c:spPr>
            </c:marker>
            <c:bubble3D val="0"/>
            <c:extLst>
              <c:ext xmlns:c16="http://schemas.microsoft.com/office/drawing/2014/chart" uri="{C3380CC4-5D6E-409C-BE32-E72D297353CC}">
                <c16:uniqueId val="{00000005-C4F7-4AD5-97D9-2A626FECEECD}"/>
              </c:ext>
            </c:extLst>
          </c:dPt>
          <c:dPt>
            <c:idx val="4"/>
            <c:bubble3D val="0"/>
            <c:spPr>
              <a:ln w="12700">
                <a:noFill/>
                <a:prstDash val="dash"/>
              </a:ln>
            </c:spPr>
            <c:extLst>
              <c:ext xmlns:c16="http://schemas.microsoft.com/office/drawing/2014/chart" uri="{C3380CC4-5D6E-409C-BE32-E72D297353CC}">
                <c16:uniqueId val="{00000007-C4F7-4AD5-97D9-2A626FECEECD}"/>
              </c:ext>
            </c:extLst>
          </c:dPt>
          <c:dLbls>
            <c:spPr>
              <a:noFill/>
              <a:ln>
                <a:noFill/>
              </a:ln>
              <a:effectLst/>
            </c:spPr>
            <c:txPr>
              <a:bodyPr wrap="square" lIns="38100" tIns="19050" rIns="38100" bIns="19050" anchor="ctr">
                <a:spAutoFit/>
              </a:bodyPr>
              <a:lstStyle/>
              <a:p>
                <a:pPr>
                  <a:defRPr sz="1000">
                    <a:solidFill>
                      <a:sysClr val="windowText" lastClr="000000"/>
                    </a:solidFill>
                  </a:defRPr>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En situación de pobreza 2016</c:v>
              </c:pt>
              <c:pt idx="1">
                <c:v>En situación de pobreza 2018</c:v>
              </c:pt>
              <c:pt idx="2">
                <c:v>En situación de pobreza 2020</c:v>
              </c:pt>
              <c:pt idx="3">
                <c:v>En situación de pobreza 2022</c:v>
              </c:pt>
              <c:pt idx="4">
                <c:v>En situación de no pobreza 2016</c:v>
              </c:pt>
              <c:pt idx="5">
                <c:v>En situación de no pobreza 2018</c:v>
              </c:pt>
              <c:pt idx="6">
                <c:v>En situación de no pobreza 2020</c:v>
              </c:pt>
              <c:pt idx="7">
                <c:v>En situación de no pobreza 2022</c:v>
              </c:pt>
            </c:strLit>
          </c:cat>
          <c:val>
            <c:numRef>
              <c:f>(ALIM33_D!$F$60,ALIM33_D!$I$60,ALIM33_D!$L$60,ALIM33_D!$O$60,ALIM33_D!$F$68,ALIM33_D!$I$68,ALIM33_D!$L$68,ALIM33_D!$O$68)</c:f>
              <c:numCache>
                <c:formatCode>0.0</c:formatCode>
                <c:ptCount val="8"/>
                <c:pt idx="0">
                  <c:v>6.7218889746206365</c:v>
                </c:pt>
                <c:pt idx="1">
                  <c:v>6.7565351970864658</c:v>
                </c:pt>
                <c:pt idx="2">
                  <c:v>7.0468305634063393</c:v>
                </c:pt>
                <c:pt idx="3">
                  <c:v>7.0690724503875106</c:v>
                </c:pt>
                <c:pt idx="4">
                  <c:v>2.5228641394280187</c:v>
                </c:pt>
                <c:pt idx="5">
                  <c:v>2.4645224838105433</c:v>
                </c:pt>
                <c:pt idx="6">
                  <c:v>2.0120504280204021</c:v>
                </c:pt>
                <c:pt idx="7">
                  <c:v>2.3298090280795747</c:v>
                </c:pt>
              </c:numCache>
            </c:numRef>
          </c:val>
          <c:smooth val="0"/>
          <c:extLst>
            <c:ext xmlns:c16="http://schemas.microsoft.com/office/drawing/2014/chart" uri="{C3380CC4-5D6E-409C-BE32-E72D297353CC}">
              <c16:uniqueId val="{00000008-C4F7-4AD5-97D9-2A626FECEECD}"/>
            </c:ext>
          </c:extLst>
        </c:ser>
        <c:ser>
          <c:idx val="2"/>
          <c:order val="2"/>
          <c:tx>
            <c:v>Brecha</c:v>
          </c:tx>
          <c:spPr>
            <a:ln>
              <a:noFill/>
            </a:ln>
          </c:spPr>
          <c:marker>
            <c:spPr>
              <a:noFill/>
              <a:ln>
                <a:noFill/>
              </a:ln>
            </c:spPr>
          </c:marker>
          <c:dLbls>
            <c:dLbl>
              <c:idx val="0"/>
              <c:tx>
                <c:rich>
                  <a:bodyPr/>
                  <a:lstStyle/>
                  <a:p>
                    <a:fld id="{2B852FB8-6F1E-458E-B326-7DFBE6AC0D8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C4F7-4AD5-97D9-2A626FECEECD}"/>
                </c:ext>
              </c:extLst>
            </c:dLbl>
            <c:dLbl>
              <c:idx val="1"/>
              <c:tx>
                <c:rich>
                  <a:bodyPr/>
                  <a:lstStyle/>
                  <a:p>
                    <a:fld id="{EBD80D2A-4127-44E0-9AEA-B3B423547CD9}"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C4F7-4AD5-97D9-2A626FECEECD}"/>
                </c:ext>
              </c:extLst>
            </c:dLbl>
            <c:dLbl>
              <c:idx val="2"/>
              <c:tx>
                <c:rich>
                  <a:bodyPr/>
                  <a:lstStyle/>
                  <a:p>
                    <a:fld id="{71C2E6CD-6A34-4523-9BFC-898D4B6546D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C4F7-4AD5-97D9-2A626FECEECD}"/>
                </c:ext>
              </c:extLst>
            </c:dLbl>
            <c:dLbl>
              <c:idx val="3"/>
              <c:tx>
                <c:rich>
                  <a:bodyPr/>
                  <a:lstStyle/>
                  <a:p>
                    <a:fld id="{61296F90-EE0B-4AD3-A0C8-47BDB6F541D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C4F7-4AD5-97D9-2A626FECEECD}"/>
                </c:ext>
              </c:extLst>
            </c:dLbl>
            <c:dLbl>
              <c:idx val="4"/>
              <c:tx>
                <c:rich>
                  <a:bodyPr/>
                  <a:lstStyle/>
                  <a:p>
                    <a:fld id="{442C8B54-16BF-4A26-9EDC-E25C9A2740F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C4F7-4AD5-97D9-2A626FECEECD}"/>
                </c:ext>
              </c:extLst>
            </c:dLbl>
            <c:dLbl>
              <c:idx val="5"/>
              <c:tx>
                <c:rich>
                  <a:bodyPr/>
                  <a:lstStyle/>
                  <a:p>
                    <a:fld id="{1AB0FB43-841C-4838-87BF-3B753C6CFB42}"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C4F7-4AD5-97D9-2A626FECEECD}"/>
                </c:ext>
              </c:extLst>
            </c:dLbl>
            <c:dLbl>
              <c:idx val="6"/>
              <c:tx>
                <c:rich>
                  <a:bodyPr/>
                  <a:lstStyle/>
                  <a:p>
                    <a:fld id="{37F3F5EA-5AEA-4AD6-B47F-7D04068E8C7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C4F7-4AD5-97D9-2A626FECEECD}"/>
                </c:ext>
              </c:extLst>
            </c:dLbl>
            <c:dLbl>
              <c:idx val="7"/>
              <c:tx>
                <c:rich>
                  <a:bodyPr/>
                  <a:lstStyle/>
                  <a:p>
                    <a:fld id="{6BFF8DD9-0DC1-4B66-9159-545DD6345A94}"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C4F7-4AD5-97D9-2A626FECEECD}"/>
                </c:ext>
              </c:extLst>
            </c:dLbl>
            <c:spPr>
              <a:noFill/>
              <a:ln>
                <a:noFill/>
              </a:ln>
              <a:effectLst/>
            </c:spPr>
            <c:txPr>
              <a:bodyPr rot="-5400000" vert="horz" wrap="square" lIns="38100" tIns="19050" rIns="38100" bIns="19050" anchor="b" anchorCtr="0">
                <a:spAutoFit/>
              </a:bodyPr>
              <a:lstStyle/>
              <a:p>
                <a:pPr>
                  <a:defRPr sz="1100" b="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Lit>
              <c:ptCount val="9"/>
              <c:pt idx="0">
                <c:v>En situación de pobreza 2016</c:v>
              </c:pt>
              <c:pt idx="1">
                <c:v>En situación de pobreza 2018</c:v>
              </c:pt>
              <c:pt idx="2">
                <c:v>En situación de pobreza 2020</c:v>
              </c:pt>
              <c:pt idx="3">
                <c:v>En situación de pobreza 2022</c:v>
              </c:pt>
              <c:pt idx="4">
                <c:v>En situación de no pobreza 2016</c:v>
              </c:pt>
              <c:pt idx="5">
                <c:v>En situación de no pobreza 2018</c:v>
              </c:pt>
              <c:pt idx="6">
                <c:v>En situación de no pobreza 2020</c:v>
              </c:pt>
              <c:pt idx="7">
                <c:v>En situación de no pobreza 2022</c:v>
              </c:pt>
            </c:strLit>
          </c:cat>
          <c:val>
            <c:numRef>
              <c:f>(ALIM33_D!$G$111:$J$111,ALIM33_D!$G$119:$J$119)</c:f>
              <c:numCache>
                <c:formatCode>0.0</c:formatCode>
                <c:ptCount val="8"/>
                <c:pt idx="0">
                  <c:v>6.8507397417526654</c:v>
                </c:pt>
                <c:pt idx="1">
                  <c:v>7.0637396672765735</c:v>
                </c:pt>
                <c:pt idx="2">
                  <c:v>7.4253791017938884</c:v>
                </c:pt>
                <c:pt idx="3">
                  <c:v>7.18085253195928</c:v>
                </c:pt>
                <c:pt idx="4">
                  <c:v>2.8828369362003738</c:v>
                </c:pt>
                <c:pt idx="5">
                  <c:v>2.7041591756420731</c:v>
                </c:pt>
                <c:pt idx="6">
                  <c:v>2.305305519337006</c:v>
                </c:pt>
                <c:pt idx="7">
                  <c:v>2.4646574295741841</c:v>
                </c:pt>
              </c:numCache>
            </c:numRef>
          </c:val>
          <c:smooth val="0"/>
          <c:extLst>
            <c:ext xmlns:c15="http://schemas.microsoft.com/office/drawing/2012/chart" uri="{02D57815-91ED-43cb-92C2-25804820EDAC}">
              <c15:datalabelsRange>
                <c15:f>(ALIM33_D!$E$30:$H$30,ALIM33_D!$E$36:$H$36)</c15:f>
                <c15:dlblRangeCache>
                  <c:ptCount val="8"/>
                  <c:pt idx="0">
                    <c:v>0.3</c:v>
                  </c:pt>
                  <c:pt idx="1">
                    <c:v>0.6</c:v>
                  </c:pt>
                  <c:pt idx="2">
                    <c:v>0.8</c:v>
                  </c:pt>
                  <c:pt idx="3">
                    <c:v>0.2</c:v>
                  </c:pt>
                  <c:pt idx="4">
                    <c:v>0.7</c:v>
                  </c:pt>
                  <c:pt idx="5">
                    <c:v>0.5</c:v>
                  </c:pt>
                  <c:pt idx="6">
                    <c:v>0.6</c:v>
                  </c:pt>
                  <c:pt idx="7">
                    <c:v>0.3</c:v>
                  </c:pt>
                </c15:dlblRangeCache>
              </c15:datalabelsRange>
            </c:ext>
            <c:ext xmlns:c16="http://schemas.microsoft.com/office/drawing/2014/chart" uri="{C3380CC4-5D6E-409C-BE32-E72D297353CC}">
              <c16:uniqueId val="{00000011-C4F7-4AD5-97D9-2A626FECEECD}"/>
            </c:ext>
          </c:extLst>
        </c:ser>
        <c:dLbls>
          <c:showLegendKey val="0"/>
          <c:showVal val="1"/>
          <c:showCatName val="0"/>
          <c:showSerName val="0"/>
          <c:showPercent val="0"/>
          <c:showBubbleSize val="0"/>
        </c:dLbls>
        <c:hiLowLines>
          <c:spPr>
            <a:ln>
              <a:solidFill>
                <a:srgbClr val="002060"/>
              </a:solidFill>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a:lstStyle/>
          <a:p>
            <a:pPr>
              <a:defRPr sz="1100">
                <a:solidFill>
                  <a:srgbClr val="002060"/>
                </a:solidFill>
              </a:defRPr>
            </a:pPr>
            <a:endParaRPr lang="es-MX"/>
          </a:p>
        </c:txPr>
        <c:crossAx val="443098792"/>
        <c:crosses val="autoZero"/>
        <c:auto val="1"/>
        <c:lblAlgn val="ctr"/>
        <c:lblOffset val="100"/>
        <c:noMultiLvlLbl val="0"/>
      </c:catAx>
      <c:valAx>
        <c:axId val="443098792"/>
        <c:scaling>
          <c:orientation val="minMax"/>
          <c:max val="10"/>
        </c:scaling>
        <c:delete val="0"/>
        <c:axPos val="l"/>
        <c:title>
          <c:tx>
            <c:rich>
              <a:bodyPr rot="-5400000" vert="horz"/>
              <a:lstStyle/>
              <a:p>
                <a:pPr>
                  <a:defRPr sz="1200" b="0">
                    <a:solidFill>
                      <a:srgbClr val="002060"/>
                    </a:solidFill>
                  </a:defRPr>
                </a:pPr>
                <a:r>
                  <a:rPr lang="en-US" sz="1200" b="0">
                    <a:solidFill>
                      <a:srgbClr val="002060"/>
                    </a:solidFill>
                  </a:rPr>
                  <a:t>Porcentaje</a:t>
                </a:r>
              </a:p>
            </c:rich>
          </c:tx>
          <c:layout>
            <c:manualLayout>
              <c:xMode val="edge"/>
              <c:yMode val="edge"/>
              <c:x val="1.2577895249244683E-2"/>
              <c:y val="0.43100679484549181"/>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b"/>
      <c:legendEntry>
        <c:idx val="2"/>
        <c:delete val="1"/>
      </c:legendEntry>
      <c:layout>
        <c:manualLayout>
          <c:xMode val="edge"/>
          <c:yMode val="edge"/>
          <c:x val="0.76386860251411248"/>
          <c:y val="0.10549950727818461"/>
          <c:w val="0.21782713576987847"/>
          <c:h val="3.4708298797470449E-2"/>
        </c:manualLayout>
      </c:layout>
      <c:overlay val="0"/>
      <c:spPr>
        <a:noFill/>
      </c:spPr>
      <c:txPr>
        <a:bodyPr/>
        <a:lstStyle/>
        <a:p>
          <a:pPr>
            <a:defRPr sz="1200" b="0">
              <a:solidFill>
                <a:schemeClr val="tx1"/>
              </a:solidFill>
            </a:defRPr>
          </a:pPr>
          <a:endParaRPr lang="es-MX"/>
        </a:p>
      </c:txPr>
    </c:legend>
    <c:plotVisOnly val="1"/>
    <c:dispBlanksAs val="gap"/>
    <c:showDLblsOverMax val="0"/>
  </c:chart>
  <c:spPr>
    <a:solidFill>
      <a:schemeClr val="bg1">
        <a:lumMod val="95000"/>
      </a:schemeClr>
    </a:solidFill>
    <a:ln>
      <a:solidFill>
        <a:sysClr val="windowText" lastClr="000000"/>
      </a:solidFill>
    </a:ln>
  </c:spPr>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0437048113685266E-2"/>
          <c:y val="0.13773806679923867"/>
          <c:w val="0.94834488852218357"/>
          <c:h val="0.67554550694123161"/>
        </c:manualLayout>
      </c:layout>
      <c:lineChart>
        <c:grouping val="standard"/>
        <c:varyColors val="0"/>
        <c:ser>
          <c:idx val="0"/>
          <c:order val="0"/>
          <c:tx>
            <c:v>Jefa</c:v>
          </c:tx>
          <c:spPr>
            <a:ln w="12700">
              <a:solidFill>
                <a:srgbClr val="7030A0"/>
              </a:solidFill>
              <a:prstDash val="solid"/>
            </a:ln>
          </c:spPr>
          <c:marker>
            <c:symbol val="square"/>
            <c:size val="10"/>
            <c:spPr>
              <a:solidFill>
                <a:srgbClr val="7030A0"/>
              </a:solidFill>
              <a:ln>
                <a:solidFill>
                  <a:srgbClr val="7030A0"/>
                </a:solidFill>
                <a:prstDash val="solid"/>
              </a:ln>
            </c:spPr>
          </c:marker>
          <c:dPt>
            <c:idx val="3"/>
            <c:bubble3D val="0"/>
            <c:extLst>
              <c:ext xmlns:c16="http://schemas.microsoft.com/office/drawing/2014/chart" uri="{C3380CC4-5D6E-409C-BE32-E72D297353CC}">
                <c16:uniqueId val="{00000001-3779-4EDC-9BE9-DF2E6A896177}"/>
              </c:ext>
            </c:extLst>
          </c:dPt>
          <c:dPt>
            <c:idx val="4"/>
            <c:marker>
              <c:spPr>
                <a:solidFill>
                  <a:srgbClr val="A568D2"/>
                </a:solidFill>
                <a:ln>
                  <a:noFill/>
                  <a:prstDash val="solid"/>
                </a:ln>
              </c:spPr>
            </c:marker>
            <c:bubble3D val="0"/>
            <c:spPr>
              <a:ln w="12700">
                <a:noFill/>
                <a:prstDash val="solid"/>
              </a:ln>
            </c:spPr>
            <c:extLst>
              <c:ext xmlns:c16="http://schemas.microsoft.com/office/drawing/2014/chart" uri="{C3380CC4-5D6E-409C-BE32-E72D297353CC}">
                <c16:uniqueId val="{00000003-3779-4EDC-9BE9-DF2E6A896177}"/>
              </c:ext>
            </c:extLst>
          </c:dPt>
          <c:dPt>
            <c:idx val="5"/>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1-3779-4EDC-9BE9-DF2E6A896177}"/>
              </c:ext>
            </c:extLst>
          </c:dPt>
          <c:dPt>
            <c:idx val="6"/>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20-3779-4EDC-9BE9-DF2E6A896177}"/>
              </c:ext>
            </c:extLst>
          </c:dPt>
          <c:dPt>
            <c:idx val="7"/>
            <c:marker>
              <c:spPr>
                <a:solidFill>
                  <a:srgbClr val="A568D2"/>
                </a:solidFill>
                <a:ln>
                  <a:solidFill>
                    <a:srgbClr val="A568D2"/>
                  </a:solidFill>
                  <a:prstDash val="solid"/>
                </a:ln>
              </c:spPr>
            </c:marker>
            <c:bubble3D val="0"/>
            <c:spPr>
              <a:ln w="12700">
                <a:solidFill>
                  <a:srgbClr val="A568D2"/>
                </a:solidFill>
                <a:prstDash val="solid"/>
              </a:ln>
            </c:spPr>
            <c:extLst>
              <c:ext xmlns:c16="http://schemas.microsoft.com/office/drawing/2014/chart" uri="{C3380CC4-5D6E-409C-BE32-E72D297353CC}">
                <c16:uniqueId val="{0000001F-3779-4EDC-9BE9-DF2E6A896177}"/>
              </c:ext>
            </c:extLst>
          </c:dPt>
          <c:dPt>
            <c:idx val="8"/>
            <c:marker>
              <c:spPr>
                <a:solidFill>
                  <a:schemeClr val="accent4">
                    <a:lumMod val="60000"/>
                    <a:lumOff val="40000"/>
                  </a:schemeClr>
                </a:solidFill>
                <a:ln>
                  <a:noFill/>
                  <a:prstDash val="solid"/>
                </a:ln>
              </c:spPr>
            </c:marker>
            <c:bubble3D val="0"/>
            <c:spPr>
              <a:ln w="12700">
                <a:noFill/>
                <a:prstDash val="solid"/>
              </a:ln>
            </c:spPr>
            <c:extLst>
              <c:ext xmlns:c16="http://schemas.microsoft.com/office/drawing/2014/chart" uri="{C3380CC4-5D6E-409C-BE32-E72D297353CC}">
                <c16:uniqueId val="{00000012-3779-4EDC-9BE9-DF2E6A896177}"/>
              </c:ext>
            </c:extLst>
          </c:dPt>
          <c:dPt>
            <c:idx val="9"/>
            <c:marker>
              <c:spPr>
                <a:solidFill>
                  <a:schemeClr val="accent4">
                    <a:lumMod val="60000"/>
                    <a:lumOff val="40000"/>
                  </a:schemeClr>
                </a:solidFill>
                <a:ln>
                  <a:solidFill>
                    <a:schemeClr val="accent4">
                      <a:lumMod val="60000"/>
                      <a:lumOff val="40000"/>
                    </a:schemeClr>
                  </a:solidFill>
                  <a:prstDash val="solid"/>
                </a:ln>
              </c:spPr>
            </c:marker>
            <c:bubble3D val="0"/>
            <c:spPr>
              <a:ln w="12700">
                <a:solidFill>
                  <a:schemeClr val="accent4">
                    <a:lumMod val="60000"/>
                    <a:lumOff val="40000"/>
                  </a:schemeClr>
                </a:solidFill>
                <a:prstDash val="solid"/>
              </a:ln>
            </c:spPr>
            <c:extLst>
              <c:ext xmlns:c16="http://schemas.microsoft.com/office/drawing/2014/chart" uri="{C3380CC4-5D6E-409C-BE32-E72D297353CC}">
                <c16:uniqueId val="{00000030-3779-4EDC-9BE9-DF2E6A896177}"/>
              </c:ext>
            </c:extLst>
          </c:dPt>
          <c:dPt>
            <c:idx val="10"/>
            <c:marker>
              <c:spPr>
                <a:solidFill>
                  <a:srgbClr val="B3A2C7"/>
                </a:solidFill>
                <a:ln>
                  <a:solidFill>
                    <a:schemeClr val="accent4">
                      <a:lumMod val="60000"/>
                      <a:lumOff val="40000"/>
                    </a:schemeClr>
                  </a:solidFill>
                  <a:prstDash val="solid"/>
                </a:ln>
              </c:spPr>
            </c:marker>
            <c:bubble3D val="0"/>
            <c:spPr>
              <a:ln w="12700">
                <a:solidFill>
                  <a:schemeClr val="accent4">
                    <a:lumMod val="60000"/>
                    <a:lumOff val="40000"/>
                  </a:schemeClr>
                </a:solidFill>
                <a:prstDash val="solid"/>
              </a:ln>
            </c:spPr>
            <c:extLst>
              <c:ext xmlns:c16="http://schemas.microsoft.com/office/drawing/2014/chart" uri="{C3380CC4-5D6E-409C-BE32-E72D297353CC}">
                <c16:uniqueId val="{0000002F-3779-4EDC-9BE9-DF2E6A896177}"/>
              </c:ext>
            </c:extLst>
          </c:dPt>
          <c:dPt>
            <c:idx val="11"/>
            <c:marker>
              <c:spPr>
                <a:solidFill>
                  <a:schemeClr val="accent4">
                    <a:lumMod val="60000"/>
                    <a:lumOff val="40000"/>
                  </a:schemeClr>
                </a:solidFill>
                <a:ln>
                  <a:solidFill>
                    <a:schemeClr val="accent4">
                      <a:lumMod val="60000"/>
                      <a:lumOff val="40000"/>
                    </a:schemeClr>
                  </a:solidFill>
                  <a:prstDash val="solid"/>
                </a:ln>
              </c:spPr>
            </c:marker>
            <c:bubble3D val="0"/>
            <c:spPr>
              <a:ln w="12700">
                <a:solidFill>
                  <a:schemeClr val="accent4">
                    <a:lumMod val="60000"/>
                    <a:lumOff val="40000"/>
                  </a:schemeClr>
                </a:solidFill>
                <a:prstDash val="solid"/>
              </a:ln>
            </c:spPr>
            <c:extLst>
              <c:ext xmlns:c16="http://schemas.microsoft.com/office/drawing/2014/chart" uri="{C3380CC4-5D6E-409C-BE32-E72D297353CC}">
                <c16:uniqueId val="{0000002E-3779-4EDC-9BE9-DF2E6A896177}"/>
              </c:ext>
            </c:extLst>
          </c:dPt>
          <c:dPt>
            <c:idx val="12"/>
            <c:marker>
              <c:spPr>
                <a:solidFill>
                  <a:srgbClr val="9900CC"/>
                </a:solidFill>
                <a:ln>
                  <a:noFill/>
                  <a:prstDash val="solid"/>
                </a:ln>
              </c:spPr>
            </c:marker>
            <c:bubble3D val="0"/>
            <c:spPr>
              <a:ln w="12700">
                <a:noFill/>
                <a:prstDash val="solid"/>
              </a:ln>
            </c:spPr>
            <c:extLst>
              <c:ext xmlns:c16="http://schemas.microsoft.com/office/drawing/2014/chart" uri="{C3380CC4-5D6E-409C-BE32-E72D297353CC}">
                <c16:uniqueId val="{00000013-3779-4EDC-9BE9-DF2E6A896177}"/>
              </c:ext>
            </c:extLst>
          </c:dPt>
          <c:dPt>
            <c:idx val="13"/>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A-3779-4EDC-9BE9-DF2E6A896177}"/>
              </c:ext>
            </c:extLst>
          </c:dPt>
          <c:dPt>
            <c:idx val="14"/>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3C-3779-4EDC-9BE9-DF2E6A896177}"/>
              </c:ext>
            </c:extLst>
          </c:dPt>
          <c:dPt>
            <c:idx val="15"/>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9-3779-4EDC-9BE9-DF2E6A896177}"/>
              </c:ext>
            </c:extLst>
          </c:dPt>
          <c:dPt>
            <c:idx val="16"/>
            <c:marker>
              <c:spPr>
                <a:solidFill>
                  <a:srgbClr val="7030A0"/>
                </a:solidFill>
                <a:ln>
                  <a:noFill/>
                  <a:prstDash val="solid"/>
                </a:ln>
              </c:spPr>
            </c:marker>
            <c:bubble3D val="0"/>
            <c:spPr>
              <a:ln w="12700">
                <a:noFill/>
                <a:prstDash val="solid"/>
              </a:ln>
            </c:spPr>
            <c:extLst>
              <c:ext xmlns:c16="http://schemas.microsoft.com/office/drawing/2014/chart" uri="{C3380CC4-5D6E-409C-BE32-E72D297353CC}">
                <c16:uniqueId val="{00000014-3779-4EDC-9BE9-DF2E6A896177}"/>
              </c:ext>
            </c:extLst>
          </c:dPt>
          <c:dPt>
            <c:idx val="20"/>
            <c:marker>
              <c:spPr>
                <a:solidFill>
                  <a:srgbClr val="A568D2"/>
                </a:solidFill>
                <a:ln>
                  <a:noFill/>
                  <a:prstDash val="solid"/>
                </a:ln>
              </c:spPr>
            </c:marker>
            <c:bubble3D val="0"/>
            <c:spPr>
              <a:ln w="12700">
                <a:noFill/>
                <a:prstDash val="solid"/>
              </a:ln>
            </c:spPr>
            <c:extLst>
              <c:ext xmlns:c16="http://schemas.microsoft.com/office/drawing/2014/chart" uri="{C3380CC4-5D6E-409C-BE32-E72D297353CC}">
                <c16:uniqueId val="{00000015-3779-4EDC-9BE9-DF2E6A896177}"/>
              </c:ext>
            </c:extLst>
          </c:dPt>
          <c:dPt>
            <c:idx val="21"/>
            <c:marker>
              <c:spPr>
                <a:solidFill>
                  <a:srgbClr val="A568D2"/>
                </a:solidFill>
                <a:ln>
                  <a:solidFill>
                    <a:srgbClr val="7030A0"/>
                  </a:solidFill>
                  <a:prstDash val="solid"/>
                </a:ln>
              </c:spPr>
            </c:marker>
            <c:bubble3D val="0"/>
            <c:extLst>
              <c:ext xmlns:c16="http://schemas.microsoft.com/office/drawing/2014/chart" uri="{C3380CC4-5D6E-409C-BE32-E72D297353CC}">
                <c16:uniqueId val="{00000026-3779-4EDC-9BE9-DF2E6A896177}"/>
              </c:ext>
            </c:extLst>
          </c:dPt>
          <c:dPt>
            <c:idx val="22"/>
            <c:marker>
              <c:spPr>
                <a:solidFill>
                  <a:srgbClr val="A568D2"/>
                </a:solidFill>
                <a:ln>
                  <a:solidFill>
                    <a:srgbClr val="7030A0"/>
                  </a:solidFill>
                  <a:prstDash val="solid"/>
                </a:ln>
              </c:spPr>
            </c:marker>
            <c:bubble3D val="0"/>
            <c:extLst>
              <c:ext xmlns:c16="http://schemas.microsoft.com/office/drawing/2014/chart" uri="{C3380CC4-5D6E-409C-BE32-E72D297353CC}">
                <c16:uniqueId val="{00000027-3779-4EDC-9BE9-DF2E6A896177}"/>
              </c:ext>
            </c:extLst>
          </c:dPt>
          <c:dPt>
            <c:idx val="23"/>
            <c:marker>
              <c:spPr>
                <a:solidFill>
                  <a:srgbClr val="A568D2"/>
                </a:solidFill>
                <a:ln>
                  <a:solidFill>
                    <a:srgbClr val="7030A0"/>
                  </a:solidFill>
                  <a:prstDash val="solid"/>
                </a:ln>
              </c:spPr>
            </c:marker>
            <c:bubble3D val="0"/>
            <c:extLst>
              <c:ext xmlns:c16="http://schemas.microsoft.com/office/drawing/2014/chart" uri="{C3380CC4-5D6E-409C-BE32-E72D297353CC}">
                <c16:uniqueId val="{00000028-3779-4EDC-9BE9-DF2E6A896177}"/>
              </c:ext>
            </c:extLst>
          </c:dPt>
          <c:dPt>
            <c:idx val="24"/>
            <c:marker>
              <c:spPr>
                <a:solidFill>
                  <a:schemeClr val="accent4">
                    <a:lumMod val="60000"/>
                    <a:lumOff val="40000"/>
                  </a:schemeClr>
                </a:solidFill>
                <a:ln>
                  <a:noFill/>
                  <a:prstDash val="solid"/>
                </a:ln>
              </c:spPr>
            </c:marker>
            <c:bubble3D val="0"/>
            <c:spPr>
              <a:ln w="12700">
                <a:noFill/>
                <a:prstDash val="solid"/>
              </a:ln>
            </c:spPr>
            <c:extLst>
              <c:ext xmlns:c16="http://schemas.microsoft.com/office/drawing/2014/chart" uri="{C3380CC4-5D6E-409C-BE32-E72D297353CC}">
                <c16:uniqueId val="{00000016-3779-4EDC-9BE9-DF2E6A896177}"/>
              </c:ext>
            </c:extLst>
          </c:dPt>
          <c:dPt>
            <c:idx val="25"/>
            <c:marker>
              <c:spPr>
                <a:solidFill>
                  <a:schemeClr val="accent4">
                    <a:lumMod val="60000"/>
                    <a:lumOff val="40000"/>
                  </a:schemeClr>
                </a:solidFill>
                <a:ln>
                  <a:solidFill>
                    <a:schemeClr val="accent4">
                      <a:lumMod val="60000"/>
                      <a:lumOff val="40000"/>
                    </a:schemeClr>
                  </a:solidFill>
                  <a:prstDash val="solid"/>
                </a:ln>
              </c:spPr>
            </c:marker>
            <c:bubble3D val="0"/>
            <c:spPr>
              <a:ln w="12700">
                <a:solidFill>
                  <a:schemeClr val="accent4">
                    <a:lumMod val="60000"/>
                    <a:lumOff val="40000"/>
                  </a:schemeClr>
                </a:solidFill>
                <a:prstDash val="solid"/>
              </a:ln>
            </c:spPr>
            <c:extLst>
              <c:ext xmlns:c16="http://schemas.microsoft.com/office/drawing/2014/chart" uri="{C3380CC4-5D6E-409C-BE32-E72D297353CC}">
                <c16:uniqueId val="{00000038-3779-4EDC-9BE9-DF2E6A896177}"/>
              </c:ext>
            </c:extLst>
          </c:dPt>
          <c:dPt>
            <c:idx val="26"/>
            <c:marker>
              <c:spPr>
                <a:solidFill>
                  <a:schemeClr val="accent4">
                    <a:lumMod val="60000"/>
                    <a:lumOff val="40000"/>
                  </a:schemeClr>
                </a:solidFill>
                <a:ln>
                  <a:solidFill>
                    <a:schemeClr val="accent4">
                      <a:lumMod val="60000"/>
                      <a:lumOff val="40000"/>
                    </a:schemeClr>
                  </a:solidFill>
                  <a:prstDash val="solid"/>
                </a:ln>
              </c:spPr>
            </c:marker>
            <c:bubble3D val="0"/>
            <c:spPr>
              <a:ln w="12700">
                <a:solidFill>
                  <a:schemeClr val="accent4">
                    <a:lumMod val="60000"/>
                    <a:lumOff val="40000"/>
                  </a:schemeClr>
                </a:solidFill>
                <a:prstDash val="solid"/>
              </a:ln>
            </c:spPr>
            <c:extLst>
              <c:ext xmlns:c16="http://schemas.microsoft.com/office/drawing/2014/chart" uri="{C3380CC4-5D6E-409C-BE32-E72D297353CC}">
                <c16:uniqueId val="{00000037-3779-4EDC-9BE9-DF2E6A896177}"/>
              </c:ext>
            </c:extLst>
          </c:dPt>
          <c:dPt>
            <c:idx val="27"/>
            <c:marker>
              <c:spPr>
                <a:solidFill>
                  <a:schemeClr val="accent4">
                    <a:lumMod val="60000"/>
                    <a:lumOff val="40000"/>
                  </a:schemeClr>
                </a:solidFill>
                <a:ln>
                  <a:solidFill>
                    <a:schemeClr val="accent4">
                      <a:lumMod val="60000"/>
                      <a:lumOff val="40000"/>
                    </a:schemeClr>
                  </a:solidFill>
                  <a:prstDash val="solid"/>
                </a:ln>
              </c:spPr>
            </c:marker>
            <c:bubble3D val="0"/>
            <c:spPr>
              <a:ln w="12700">
                <a:solidFill>
                  <a:schemeClr val="accent4">
                    <a:lumMod val="60000"/>
                    <a:lumOff val="40000"/>
                  </a:schemeClr>
                </a:solidFill>
                <a:prstDash val="solid"/>
              </a:ln>
            </c:spPr>
            <c:extLst>
              <c:ext xmlns:c16="http://schemas.microsoft.com/office/drawing/2014/chart" uri="{C3380CC4-5D6E-409C-BE32-E72D297353CC}">
                <c16:uniqueId val="{00000036-3779-4EDC-9BE9-DF2E6A896177}"/>
              </c:ext>
            </c:extLst>
          </c:dPt>
          <c:dPt>
            <c:idx val="28"/>
            <c:marker>
              <c:spPr>
                <a:solidFill>
                  <a:srgbClr val="9900CC"/>
                </a:solidFill>
                <a:ln>
                  <a:noFill/>
                  <a:prstDash val="solid"/>
                </a:ln>
              </c:spPr>
            </c:marker>
            <c:bubble3D val="0"/>
            <c:spPr>
              <a:ln w="12700">
                <a:noFill/>
                <a:prstDash val="solid"/>
              </a:ln>
            </c:spPr>
            <c:extLst>
              <c:ext xmlns:c16="http://schemas.microsoft.com/office/drawing/2014/chart" uri="{C3380CC4-5D6E-409C-BE32-E72D297353CC}">
                <c16:uniqueId val="{00000017-3779-4EDC-9BE9-DF2E6A896177}"/>
              </c:ext>
            </c:extLst>
          </c:dPt>
          <c:dPt>
            <c:idx val="29"/>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B-3779-4EDC-9BE9-DF2E6A896177}"/>
              </c:ext>
            </c:extLst>
          </c:dPt>
          <c:dPt>
            <c:idx val="30"/>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C-3779-4EDC-9BE9-DF2E6A896177}"/>
              </c:ext>
            </c:extLst>
          </c:dPt>
          <c:dPt>
            <c:idx val="31"/>
            <c:marker>
              <c:spPr>
                <a:solidFill>
                  <a:srgbClr val="9900CC"/>
                </a:solidFill>
                <a:ln>
                  <a:solidFill>
                    <a:srgbClr val="9900CC"/>
                  </a:solidFill>
                  <a:prstDash val="solid"/>
                </a:ln>
              </c:spPr>
            </c:marker>
            <c:bubble3D val="0"/>
            <c:spPr>
              <a:ln w="12700">
                <a:solidFill>
                  <a:srgbClr val="9900CC"/>
                </a:solidFill>
                <a:prstDash val="solid"/>
              </a:ln>
            </c:spPr>
            <c:extLst>
              <c:ext xmlns:c16="http://schemas.microsoft.com/office/drawing/2014/chart" uri="{C3380CC4-5D6E-409C-BE32-E72D297353CC}">
                <c16:uniqueId val="{0000004D-3779-4EDC-9BE9-DF2E6A896177}"/>
              </c:ext>
            </c:extLst>
          </c:dPt>
          <c:dLbls>
            <c:dLbl>
              <c:idx val="0"/>
              <c:layout>
                <c:manualLayout>
                  <c:x val="-1.8145490025331727E-2"/>
                  <c:y val="1.69670493447982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3779-4EDC-9BE9-DF2E6A896177}"/>
                </c:ext>
              </c:extLst>
            </c:dLbl>
            <c:dLbl>
              <c:idx val="1"/>
              <c:layout>
                <c:manualLayout>
                  <c:x val="-1.8145490025331727E-2"/>
                  <c:y val="1.40728928632265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3779-4EDC-9BE9-DF2E6A896177}"/>
                </c:ext>
              </c:extLst>
            </c:dLbl>
            <c:dLbl>
              <c:idx val="7"/>
              <c:layout>
                <c:manualLayout>
                  <c:x val="-1.3738945856525653E-2"/>
                  <c:y val="1.4185124545967298E-2"/>
                </c:manualLayout>
              </c:layout>
              <c:spPr>
                <a:noFill/>
                <a:ln>
                  <a:noFill/>
                </a:ln>
                <a:effectLst/>
              </c:spPr>
              <c:txPr>
                <a:bodyPr wrap="square" lIns="38100" tIns="19050" rIns="38100" bIns="19050" anchor="ctr">
                  <a:noAutofit/>
                </a:bodyPr>
                <a:lstStyle/>
                <a:p>
                  <a:pPr>
                    <a:defRPr sz="900"/>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2.2287411087767349E-2"/>
                      <c:h val="1.3674889375426217E-2"/>
                    </c:manualLayout>
                  </c15:layout>
                </c:ext>
                <c:ext xmlns:c16="http://schemas.microsoft.com/office/drawing/2014/chart" uri="{C3380CC4-5D6E-409C-BE32-E72D297353CC}">
                  <c16:uniqueId val="{0000001F-3779-4EDC-9BE9-DF2E6A896177}"/>
                </c:ext>
              </c:extLst>
            </c:dLbl>
            <c:dLbl>
              <c:idx val="8"/>
              <c:layout>
                <c:manualLayout>
                  <c:x val="-2.3955113858396451E-2"/>
                  <c:y val="-1.7694873545045633E-2"/>
                </c:manualLayout>
              </c:layout>
              <c:spPr>
                <a:noFill/>
                <a:ln>
                  <a:noFill/>
                </a:ln>
                <a:effectLst/>
              </c:spPr>
              <c:txPr>
                <a:bodyPr wrap="square" lIns="38100" tIns="19050" rIns="38100" bIns="19050" anchor="ctr">
                  <a:noAutofit/>
                </a:bodyPr>
                <a:lstStyle/>
                <a:p>
                  <a:pPr>
                    <a:defRPr sz="900"/>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3.370674661723403E-2"/>
                      <c:h val="3.2511947250901098E-2"/>
                    </c:manualLayout>
                  </c15:layout>
                </c:ext>
                <c:ext xmlns:c16="http://schemas.microsoft.com/office/drawing/2014/chart" uri="{C3380CC4-5D6E-409C-BE32-E72D297353CC}">
                  <c16:uniqueId val="{00000012-3779-4EDC-9BE9-DF2E6A896177}"/>
                </c:ext>
              </c:extLst>
            </c:dLbl>
            <c:dLbl>
              <c:idx val="9"/>
              <c:layout>
                <c:manualLayout>
                  <c:x val="-1.719467361707552E-2"/>
                  <c:y val="-1.5708493745541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3779-4EDC-9BE9-DF2E6A896177}"/>
                </c:ext>
              </c:extLst>
            </c:dLbl>
            <c:dLbl>
              <c:idx val="10"/>
              <c:layout>
                <c:manualLayout>
                  <c:x val="-1.5535958335161899E-2"/>
                  <c:y val="-1.71017131332758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3779-4EDC-9BE9-DF2E6A896177}"/>
                </c:ext>
              </c:extLst>
            </c:dLbl>
            <c:dLbl>
              <c:idx val="11"/>
              <c:layout>
                <c:manualLayout>
                  <c:x val="-1.5535958335161838E-2"/>
                  <c:y val="-1.5708493745541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779-4EDC-9BE9-DF2E6A896177}"/>
                </c:ext>
              </c:extLst>
            </c:dLbl>
            <c:dLbl>
              <c:idx val="12"/>
              <c:layout>
                <c:manualLayout>
                  <c:x val="-1.2018958754316999E-2"/>
                  <c:y val="-9.080358989346884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779-4EDC-9BE9-DF2E6A896177}"/>
                </c:ext>
              </c:extLst>
            </c:dLbl>
            <c:dLbl>
              <c:idx val="13"/>
              <c:layout>
                <c:manualLayout>
                  <c:x val="-1.9758368283901005E-2"/>
                  <c:y val="-1.5177644248121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A-3779-4EDC-9BE9-DF2E6A896177}"/>
                </c:ext>
              </c:extLst>
            </c:dLbl>
            <c:dLbl>
              <c:idx val="14"/>
              <c:layout>
                <c:manualLayout>
                  <c:x val="-1.8607977401767485E-2"/>
                  <c:y val="-1.70016646229126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3779-4EDC-9BE9-DF2E6A896177}"/>
                </c:ext>
              </c:extLst>
            </c:dLbl>
            <c:dLbl>
              <c:idx val="15"/>
              <c:layout>
                <c:manualLayout>
                  <c:x val="-1.8099653001987324E-2"/>
                  <c:y val="-1.5770036743693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9-3779-4EDC-9BE9-DF2E6A896177}"/>
                </c:ext>
              </c:extLst>
            </c:dLbl>
            <c:dLbl>
              <c:idx val="17"/>
              <c:layout>
                <c:manualLayout>
                  <c:x val="-1.8283091239266736E-2"/>
                  <c:y val="2.43101424835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3779-4EDC-9BE9-DF2E6A896177}"/>
                </c:ext>
              </c:extLst>
            </c:dLbl>
            <c:dLbl>
              <c:idx val="18"/>
              <c:layout>
                <c:manualLayout>
                  <c:x val="-1.6486780953455665E-2"/>
                  <c:y val="1.88988564411384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3779-4EDC-9BE9-DF2E6A896177}"/>
                </c:ext>
              </c:extLst>
            </c:dLbl>
            <c:dLbl>
              <c:idx val="19"/>
              <c:layout>
                <c:manualLayout>
                  <c:x val="-8.9767189514620722E-3"/>
                  <c:y val="1.75056370534046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3779-4EDC-9BE9-DF2E6A896177}"/>
                </c:ext>
              </c:extLst>
            </c:dLbl>
            <c:dLbl>
              <c:idx val="20"/>
              <c:layout>
                <c:manualLayout>
                  <c:x val="-2.2206505039261488E-2"/>
                  <c:y val="-2.06569849156336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3779-4EDC-9BE9-DF2E6A896177}"/>
                </c:ext>
              </c:extLst>
            </c:dLbl>
            <c:dLbl>
              <c:idx val="21"/>
              <c:layout>
                <c:manualLayout>
                  <c:x val="-1.6365315976118681E-2"/>
                  <c:y val="-1.71017131332759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779-4EDC-9BE9-DF2E6A896177}"/>
                </c:ext>
              </c:extLst>
            </c:dLbl>
            <c:dLbl>
              <c:idx val="22"/>
              <c:layout>
                <c:manualLayout>
                  <c:x val="-1.7194673617075641E-2"/>
                  <c:y val="-2.26745906842111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3779-4EDC-9BE9-DF2E6A896177}"/>
                </c:ext>
              </c:extLst>
            </c:dLbl>
            <c:dLbl>
              <c:idx val="23"/>
              <c:layout>
                <c:manualLayout>
                  <c:x val="-1.6365315976118681E-2"/>
                  <c:y val="-2.12813712964774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779-4EDC-9BE9-DF2E6A896177}"/>
                </c:ext>
              </c:extLst>
            </c:dLbl>
            <c:dLbl>
              <c:idx val="24"/>
              <c:layout>
                <c:manualLayout>
                  <c:x val="-1.6395052519327519E-2"/>
                  <c:y val="-1.92099066748478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3779-4EDC-9BE9-DF2E6A896177}"/>
                </c:ext>
              </c:extLst>
            </c:dLbl>
            <c:dLbl>
              <c:idx val="25"/>
              <c:layout>
                <c:manualLayout>
                  <c:x val="-1.7270271272329749E-2"/>
                  <c:y val="-2.2104063156419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3779-4EDC-9BE9-DF2E6A896177}"/>
                </c:ext>
              </c:extLst>
            </c:dLbl>
            <c:dLbl>
              <c:idx val="26"/>
              <c:layout>
                <c:manualLayout>
                  <c:x val="-1.6395052519327519E-2"/>
                  <c:y val="-1.776282843406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3779-4EDC-9BE9-DF2E6A896177}"/>
                </c:ext>
              </c:extLst>
            </c:dLbl>
            <c:dLbl>
              <c:idx val="27"/>
              <c:layout>
                <c:manualLayout>
                  <c:x val="-2.4709630672847503E-2"/>
                  <c:y val="-1.1974401527750004E-2"/>
                </c:manualLayout>
              </c:layout>
              <c:spPr>
                <a:noFill/>
                <a:ln>
                  <a:noFill/>
                </a:ln>
                <a:effectLst/>
              </c:spPr>
              <c:txPr>
                <a:bodyPr wrap="square" lIns="38100" tIns="19050" rIns="38100" bIns="19050" anchor="ctr">
                  <a:noAutofit/>
                </a:bodyPr>
                <a:lstStyle/>
                <a:p>
                  <a:pPr>
                    <a:defRPr sz="900"/>
                  </a:pPr>
                  <a:endParaRPr lang="es-MX"/>
                </a:p>
              </c:txPr>
              <c:dLblPos val="r"/>
              <c:showLegendKey val="0"/>
              <c:showVal val="1"/>
              <c:showCatName val="0"/>
              <c:showSerName val="0"/>
              <c:showPercent val="0"/>
              <c:showBubbleSize val="0"/>
              <c:extLst>
                <c:ext xmlns:c15="http://schemas.microsoft.com/office/drawing/2012/chart" uri="{CE6537A1-D6FC-4f65-9D91-7224C49458BB}">
                  <c15:layout>
                    <c:manualLayout>
                      <c:w val="3.4785534880637389E-2"/>
                      <c:h val="1.9463202338569591E-2"/>
                    </c:manualLayout>
                  </c15:layout>
                </c:ext>
                <c:ext xmlns:c16="http://schemas.microsoft.com/office/drawing/2014/chart" uri="{C3380CC4-5D6E-409C-BE32-E72D297353CC}">
                  <c16:uniqueId val="{00000036-3779-4EDC-9BE9-DF2E6A896177}"/>
                </c:ext>
              </c:extLst>
            </c:dLbl>
            <c:dLbl>
              <c:idx val="28"/>
              <c:layout>
                <c:manualLayout>
                  <c:x val="-1.4329536262242553E-2"/>
                  <c:y val="-2.06569849156336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3779-4EDC-9BE9-DF2E6A896177}"/>
                </c:ext>
              </c:extLst>
            </c:dLbl>
            <c:dLbl>
              <c:idx val="29"/>
              <c:layout>
                <c:manualLayout>
                  <c:x val="-1.4329536262242681E-2"/>
                  <c:y val="-1.34215937117045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B-3779-4EDC-9BE9-DF2E6A896177}"/>
                </c:ext>
              </c:extLst>
            </c:dLbl>
            <c:dLbl>
              <c:idx val="30"/>
              <c:layout>
                <c:manualLayout>
                  <c:x val="-1.5204755015244785E-2"/>
                  <c:y val="-1.34215937117044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C-3779-4EDC-9BE9-DF2E6A896177}"/>
                </c:ext>
              </c:extLst>
            </c:dLbl>
            <c:dLbl>
              <c:idx val="31"/>
              <c:layout>
                <c:manualLayout>
                  <c:x val="-9.2997850269782301E-3"/>
                  <c:y val="-1.776282843406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D-3779-4EDC-9BE9-DF2E6A896177}"/>
                </c:ext>
              </c:extLst>
            </c:dLbl>
            <c:spPr>
              <a:noFill/>
              <a:ln>
                <a:noFill/>
              </a:ln>
              <a:effectLst/>
            </c:spPr>
            <c:txPr>
              <a:bodyPr wrap="square" lIns="38100" tIns="19050" rIns="38100" bIns="19050" anchor="ctr">
                <a:spAutoFit/>
              </a:bodyPr>
              <a:lstStyle/>
              <a:p>
                <a:pPr>
                  <a:defRPr sz="900"/>
                </a:pPr>
                <a:endParaRPr lang="es-MX"/>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ALIM33_G!$W$15:$BB$17</c:f>
              <c:multiLvlStrCache>
                <c:ptCount val="32"/>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lvl>
                <c:lvl>
                  <c:pt idx="0">
                    <c:v>Seguridad alimentaria</c:v>
                  </c:pt>
                  <c:pt idx="4">
                    <c:v>Inseguridad alimentaria leve</c:v>
                  </c:pt>
                  <c:pt idx="8">
                    <c:v>Inseguridad alimentaria moderada</c:v>
                  </c:pt>
                  <c:pt idx="12">
                    <c:v>Inseguridad alimentaria severa</c:v>
                  </c:pt>
                  <c:pt idx="16">
                    <c:v>Seguridad alimentaria</c:v>
                  </c:pt>
                  <c:pt idx="20">
                    <c:v>Inseguridad alimentaria leve</c:v>
                  </c:pt>
                  <c:pt idx="24">
                    <c:v>Inseguridad alimentaria moderada</c:v>
                  </c:pt>
                  <c:pt idx="28">
                    <c:v>Inseguridad alimentaria severa</c:v>
                  </c:pt>
                </c:lvl>
                <c:lvl>
                  <c:pt idx="0">
                    <c:v>Situación de pobreza</c:v>
                  </c:pt>
                  <c:pt idx="16">
                    <c:v>Situación de no pobreza</c:v>
                  </c:pt>
                </c:lvl>
              </c:multiLvlStrCache>
            </c:multiLvlStrRef>
          </c:cat>
          <c:val>
            <c:numRef>
              <c:f>(ALIM33_D!$G$54,ALIM33_D!$J$54,ALIM33_D!$M$54,ALIM33_D!$P$54,ALIM33_D!$G$55,ALIM33_D!$J$55,ALIM33_D!$M$55,ALIM33_D!$P$55,ALIM33_D!$G$56,ALIM33_D!$J$56,ALIM33_D!$M$56,ALIM33_D!$P$56,ALIM33_D!$G$57,ALIM33_D!$J$57,ALIM33_D!$M$57,ALIM33_D!$P$57,ALIM33_D!$G$62,ALIM33_D!$J$62,ALIM33_D!$M$62,ALIM33_D!$P$62,ALIM33_D!$G$63,ALIM33_D!$J$63,ALIM33_D!$M$63,ALIM33_D!$P$63,ALIM33_D!$G$64,ALIM33_D!$J$64,ALIM33_D!$M$64,ALIM33_D!$P$64,ALIM33_D!$G$65,ALIM33_D!$J$65,ALIM33_D!$M$65,ALIM33_D!$P$65)</c:f>
              <c:numCache>
                <c:formatCode>0.0</c:formatCode>
                <c:ptCount val="32"/>
                <c:pt idx="0">
                  <c:v>41.181615074600138</c:v>
                </c:pt>
                <c:pt idx="1">
                  <c:v>39.346193012036125</c:v>
                </c:pt>
                <c:pt idx="2">
                  <c:v>38.38779532286555</c:v>
                </c:pt>
                <c:pt idx="3">
                  <c:v>46.089473141284515</c:v>
                </c:pt>
                <c:pt idx="4">
                  <c:v>22.556038395177477</c:v>
                </c:pt>
                <c:pt idx="5">
                  <c:v>22.347573020828115</c:v>
                </c:pt>
                <c:pt idx="6">
                  <c:v>23.584261642377598</c:v>
                </c:pt>
                <c:pt idx="7">
                  <c:v>21.333360330821382</c:v>
                </c:pt>
                <c:pt idx="8">
                  <c:v>18.988854308232348</c:v>
                </c:pt>
                <c:pt idx="9">
                  <c:v>20.237272479397248</c:v>
                </c:pt>
                <c:pt idx="10">
                  <c:v>21.544357766498916</c:v>
                </c:pt>
                <c:pt idx="11">
                  <c:v>18.426633824587288</c:v>
                </c:pt>
                <c:pt idx="12">
                  <c:v>17.273492221990033</c:v>
                </c:pt>
                <c:pt idx="13">
                  <c:v>18.068961487738513</c:v>
                </c:pt>
                <c:pt idx="14">
                  <c:v>16.483585268257936</c:v>
                </c:pt>
                <c:pt idx="15">
                  <c:v>14.150532703306817</c:v>
                </c:pt>
                <c:pt idx="16">
                  <c:v>70.225620217978033</c:v>
                </c:pt>
                <c:pt idx="17">
                  <c:v>72.459372187983163</c:v>
                </c:pt>
                <c:pt idx="18">
                  <c:v>70.415122016860394</c:v>
                </c:pt>
                <c:pt idx="19">
                  <c:v>75.828918955801612</c:v>
                </c:pt>
                <c:pt idx="20">
                  <c:v>17.151826325039622</c:v>
                </c:pt>
                <c:pt idx="21">
                  <c:v>15.416176100476461</c:v>
                </c:pt>
                <c:pt idx="22">
                  <c:v>18.463872569533272</c:v>
                </c:pt>
                <c:pt idx="23">
                  <c:v>14.072330712583794</c:v>
                </c:pt>
                <c:pt idx="24">
                  <c:v>7.3426058485852046</c:v>
                </c:pt>
                <c:pt idx="25">
                  <c:v>7.0266728719103098</c:v>
                </c:pt>
                <c:pt idx="26">
                  <c:v>6.4244320593145527</c:v>
                </c:pt>
                <c:pt idx="27">
                  <c:v>6.1369828942699236</c:v>
                </c:pt>
                <c:pt idx="28">
                  <c:v>5.2799476083971397</c:v>
                </c:pt>
                <c:pt idx="29">
                  <c:v>5.0977788396300712</c:v>
                </c:pt>
                <c:pt idx="30">
                  <c:v>4.6965733542917727</c:v>
                </c:pt>
                <c:pt idx="31">
                  <c:v>3.9617674373446756</c:v>
                </c:pt>
              </c:numCache>
            </c:numRef>
          </c:val>
          <c:smooth val="0"/>
          <c:extLst>
            <c:ext xmlns:c16="http://schemas.microsoft.com/office/drawing/2014/chart" uri="{C3380CC4-5D6E-409C-BE32-E72D297353CC}">
              <c16:uniqueId val="{00000004-3779-4EDC-9BE9-DF2E6A896177}"/>
            </c:ext>
          </c:extLst>
        </c:ser>
        <c:ser>
          <c:idx val="1"/>
          <c:order val="1"/>
          <c:tx>
            <c:v>Jefe</c:v>
          </c:tx>
          <c:spPr>
            <a:ln w="12700">
              <a:solidFill>
                <a:srgbClr val="008080"/>
              </a:solidFill>
              <a:prstDash val="solid"/>
            </a:ln>
          </c:spPr>
          <c:marker>
            <c:symbol val="circle"/>
            <c:size val="11"/>
            <c:spPr>
              <a:solidFill>
                <a:srgbClr val="008080"/>
              </a:solidFill>
              <a:ln>
                <a:solidFill>
                  <a:srgbClr val="008080"/>
                </a:solidFill>
                <a:prstDash val="solid"/>
              </a:ln>
            </c:spPr>
          </c:marker>
          <c:dPt>
            <c:idx val="3"/>
            <c:bubble3D val="0"/>
            <c:extLst>
              <c:ext xmlns:c16="http://schemas.microsoft.com/office/drawing/2014/chart" uri="{C3380CC4-5D6E-409C-BE32-E72D297353CC}">
                <c16:uniqueId val="{00000005-3779-4EDC-9BE9-DF2E6A896177}"/>
              </c:ext>
            </c:extLst>
          </c:dPt>
          <c:dPt>
            <c:idx val="4"/>
            <c:marker>
              <c:spPr>
                <a:solidFill>
                  <a:srgbClr val="00C0BB"/>
                </a:solidFill>
                <a:ln>
                  <a:noFill/>
                  <a:prstDash val="solid"/>
                </a:ln>
              </c:spPr>
            </c:marker>
            <c:bubble3D val="0"/>
            <c:spPr>
              <a:ln w="12700">
                <a:noFill/>
                <a:prstDash val="solid"/>
              </a:ln>
            </c:spPr>
            <c:extLst>
              <c:ext xmlns:c16="http://schemas.microsoft.com/office/drawing/2014/chart" uri="{C3380CC4-5D6E-409C-BE32-E72D297353CC}">
                <c16:uniqueId val="{00000007-3779-4EDC-9BE9-DF2E6A896177}"/>
              </c:ext>
            </c:extLst>
          </c:dPt>
          <c:dPt>
            <c:idx val="5"/>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C-3779-4EDC-9BE9-DF2E6A896177}"/>
              </c:ext>
            </c:extLst>
          </c:dPt>
          <c:dPt>
            <c:idx val="6"/>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D-3779-4EDC-9BE9-DF2E6A896177}"/>
              </c:ext>
            </c:extLst>
          </c:dPt>
          <c:dPt>
            <c:idx val="7"/>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1E-3779-4EDC-9BE9-DF2E6A896177}"/>
              </c:ext>
            </c:extLst>
          </c:dPt>
          <c:dPt>
            <c:idx val="8"/>
            <c:marker>
              <c:spPr>
                <a:solidFill>
                  <a:srgbClr val="D7E4BD"/>
                </a:solidFill>
                <a:ln>
                  <a:noFill/>
                  <a:prstDash val="solid"/>
                </a:ln>
              </c:spPr>
            </c:marker>
            <c:bubble3D val="0"/>
            <c:spPr>
              <a:ln w="12700">
                <a:noFill/>
                <a:prstDash val="solid"/>
              </a:ln>
            </c:spPr>
            <c:extLst>
              <c:ext xmlns:c16="http://schemas.microsoft.com/office/drawing/2014/chart" uri="{C3380CC4-5D6E-409C-BE32-E72D297353CC}">
                <c16:uniqueId val="{00000018-3779-4EDC-9BE9-DF2E6A896177}"/>
              </c:ext>
            </c:extLst>
          </c:dPt>
          <c:dPt>
            <c:idx val="9"/>
            <c:marker>
              <c:spPr>
                <a:solidFill>
                  <a:srgbClr val="C3D69B"/>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C-3779-4EDC-9BE9-DF2E6A896177}"/>
              </c:ext>
            </c:extLst>
          </c:dPt>
          <c:dPt>
            <c:idx val="10"/>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B-3779-4EDC-9BE9-DF2E6A896177}"/>
              </c:ext>
            </c:extLst>
          </c:dPt>
          <c:dPt>
            <c:idx val="11"/>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2D-3779-4EDC-9BE9-DF2E6A896177}"/>
              </c:ext>
            </c:extLst>
          </c:dPt>
          <c:dPt>
            <c:idx val="12"/>
            <c:marker>
              <c:spPr>
                <a:solidFill>
                  <a:srgbClr val="9BBB59"/>
                </a:solidFill>
                <a:ln>
                  <a:noFill/>
                  <a:prstDash val="solid"/>
                </a:ln>
              </c:spPr>
            </c:marker>
            <c:bubble3D val="0"/>
            <c:spPr>
              <a:ln w="12700">
                <a:noFill/>
                <a:prstDash val="solid"/>
              </a:ln>
            </c:spPr>
            <c:extLst>
              <c:ext xmlns:c16="http://schemas.microsoft.com/office/drawing/2014/chart" uri="{C3380CC4-5D6E-409C-BE32-E72D297353CC}">
                <c16:uniqueId val="{00000029-3779-4EDC-9BE9-DF2E6A896177}"/>
              </c:ext>
            </c:extLst>
          </c:dPt>
          <c:dPt>
            <c:idx val="13"/>
            <c:marker>
              <c:spPr>
                <a:solidFill>
                  <a:schemeClr val="accent3"/>
                </a:solidFill>
                <a:ln>
                  <a:solidFill>
                    <a:schemeClr val="accent3"/>
                  </a:solidFill>
                  <a:prstDash val="solid"/>
                </a:ln>
              </c:spPr>
            </c:marker>
            <c:bubble3D val="0"/>
            <c:spPr>
              <a:ln w="12700">
                <a:solidFill>
                  <a:schemeClr val="accent3"/>
                </a:solidFill>
                <a:prstDash val="solid"/>
              </a:ln>
            </c:spPr>
            <c:extLst>
              <c:ext xmlns:c16="http://schemas.microsoft.com/office/drawing/2014/chart" uri="{C3380CC4-5D6E-409C-BE32-E72D297353CC}">
                <c16:uniqueId val="{00000045-3779-4EDC-9BE9-DF2E6A896177}"/>
              </c:ext>
            </c:extLst>
          </c:dPt>
          <c:dPt>
            <c:idx val="14"/>
            <c:marker>
              <c:spPr>
                <a:solidFill>
                  <a:schemeClr val="accent3"/>
                </a:solidFill>
                <a:ln>
                  <a:solidFill>
                    <a:schemeClr val="accent3"/>
                  </a:solidFill>
                  <a:prstDash val="solid"/>
                </a:ln>
              </c:spPr>
            </c:marker>
            <c:bubble3D val="0"/>
            <c:spPr>
              <a:ln w="12700">
                <a:solidFill>
                  <a:schemeClr val="accent3"/>
                </a:solidFill>
                <a:prstDash val="solid"/>
              </a:ln>
            </c:spPr>
            <c:extLst>
              <c:ext xmlns:c16="http://schemas.microsoft.com/office/drawing/2014/chart" uri="{C3380CC4-5D6E-409C-BE32-E72D297353CC}">
                <c16:uniqueId val="{00000044-3779-4EDC-9BE9-DF2E6A896177}"/>
              </c:ext>
            </c:extLst>
          </c:dPt>
          <c:dPt>
            <c:idx val="15"/>
            <c:marker>
              <c:spPr>
                <a:solidFill>
                  <a:srgbClr val="9BBB59"/>
                </a:solidFill>
                <a:ln>
                  <a:solidFill>
                    <a:schemeClr val="accent3"/>
                  </a:solidFill>
                  <a:prstDash val="solid"/>
                </a:ln>
              </c:spPr>
            </c:marker>
            <c:bubble3D val="0"/>
            <c:spPr>
              <a:ln w="12700">
                <a:solidFill>
                  <a:schemeClr val="accent3"/>
                </a:solidFill>
                <a:prstDash val="solid"/>
              </a:ln>
            </c:spPr>
            <c:extLst>
              <c:ext xmlns:c16="http://schemas.microsoft.com/office/drawing/2014/chart" uri="{C3380CC4-5D6E-409C-BE32-E72D297353CC}">
                <c16:uniqueId val="{00000043-3779-4EDC-9BE9-DF2E6A896177}"/>
              </c:ext>
            </c:extLst>
          </c:dPt>
          <c:dPt>
            <c:idx val="16"/>
            <c:marker>
              <c:spPr>
                <a:solidFill>
                  <a:srgbClr val="008080"/>
                </a:solidFill>
                <a:ln>
                  <a:noFill/>
                  <a:prstDash val="solid"/>
                </a:ln>
              </c:spPr>
            </c:marker>
            <c:bubble3D val="0"/>
            <c:spPr>
              <a:ln w="12700">
                <a:noFill/>
                <a:prstDash val="solid"/>
              </a:ln>
            </c:spPr>
            <c:extLst>
              <c:ext xmlns:c16="http://schemas.microsoft.com/office/drawing/2014/chart" uri="{C3380CC4-5D6E-409C-BE32-E72D297353CC}">
                <c16:uniqueId val="{0000002A-3779-4EDC-9BE9-DF2E6A896177}"/>
              </c:ext>
            </c:extLst>
          </c:dPt>
          <c:dPt>
            <c:idx val="20"/>
            <c:marker>
              <c:spPr>
                <a:solidFill>
                  <a:srgbClr val="00C0BB"/>
                </a:solidFill>
                <a:ln>
                  <a:noFill/>
                  <a:prstDash val="solid"/>
                </a:ln>
              </c:spPr>
            </c:marker>
            <c:bubble3D val="0"/>
            <c:spPr>
              <a:ln w="12700">
                <a:noFill/>
                <a:prstDash val="solid"/>
              </a:ln>
            </c:spPr>
            <c:extLst>
              <c:ext xmlns:c16="http://schemas.microsoft.com/office/drawing/2014/chart" uri="{C3380CC4-5D6E-409C-BE32-E72D297353CC}">
                <c16:uniqueId val="{00000022-3779-4EDC-9BE9-DF2E6A896177}"/>
              </c:ext>
            </c:extLst>
          </c:dPt>
          <c:dPt>
            <c:idx val="21"/>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3-3779-4EDC-9BE9-DF2E6A896177}"/>
              </c:ext>
            </c:extLst>
          </c:dPt>
          <c:dPt>
            <c:idx val="22"/>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4-3779-4EDC-9BE9-DF2E6A896177}"/>
              </c:ext>
            </c:extLst>
          </c:dPt>
          <c:dPt>
            <c:idx val="23"/>
            <c:marker>
              <c:spPr>
                <a:solidFill>
                  <a:srgbClr val="00C0BB"/>
                </a:solidFill>
                <a:ln>
                  <a:solidFill>
                    <a:srgbClr val="00C0BB"/>
                  </a:solidFill>
                  <a:prstDash val="solid"/>
                </a:ln>
              </c:spPr>
            </c:marker>
            <c:bubble3D val="0"/>
            <c:spPr>
              <a:ln w="12700">
                <a:solidFill>
                  <a:srgbClr val="00C0BB"/>
                </a:solidFill>
                <a:prstDash val="solid"/>
              </a:ln>
            </c:spPr>
            <c:extLst>
              <c:ext xmlns:c16="http://schemas.microsoft.com/office/drawing/2014/chart" uri="{C3380CC4-5D6E-409C-BE32-E72D297353CC}">
                <c16:uniqueId val="{00000025-3779-4EDC-9BE9-DF2E6A896177}"/>
              </c:ext>
            </c:extLst>
          </c:dPt>
          <c:dPt>
            <c:idx val="24"/>
            <c:marker>
              <c:spPr>
                <a:solidFill>
                  <a:srgbClr val="D7E4BD"/>
                </a:solidFill>
                <a:ln>
                  <a:noFill/>
                  <a:prstDash val="solid"/>
                </a:ln>
              </c:spPr>
            </c:marker>
            <c:bubble3D val="0"/>
            <c:spPr>
              <a:ln w="12700">
                <a:noFill/>
                <a:prstDash val="solid"/>
              </a:ln>
            </c:spPr>
            <c:extLst>
              <c:ext xmlns:c16="http://schemas.microsoft.com/office/drawing/2014/chart" uri="{C3380CC4-5D6E-409C-BE32-E72D297353CC}">
                <c16:uniqueId val="{00000031-3779-4EDC-9BE9-DF2E6A896177}"/>
              </c:ext>
            </c:extLst>
          </c:dPt>
          <c:dPt>
            <c:idx val="25"/>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2-3779-4EDC-9BE9-DF2E6A896177}"/>
              </c:ext>
            </c:extLst>
          </c:dPt>
          <c:dPt>
            <c:idx val="26"/>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3-3779-4EDC-9BE9-DF2E6A896177}"/>
              </c:ext>
            </c:extLst>
          </c:dPt>
          <c:dPt>
            <c:idx val="27"/>
            <c:marker>
              <c:spPr>
                <a:solidFill>
                  <a:srgbClr val="D7E4BD"/>
                </a:solidFill>
                <a:ln>
                  <a:solidFill>
                    <a:srgbClr val="D7E4BD"/>
                  </a:solidFill>
                  <a:prstDash val="solid"/>
                </a:ln>
              </c:spPr>
            </c:marker>
            <c:bubble3D val="0"/>
            <c:spPr>
              <a:ln w="12700">
                <a:solidFill>
                  <a:srgbClr val="D7E4BD"/>
                </a:solidFill>
                <a:prstDash val="solid"/>
              </a:ln>
            </c:spPr>
            <c:extLst>
              <c:ext xmlns:c16="http://schemas.microsoft.com/office/drawing/2014/chart" uri="{C3380CC4-5D6E-409C-BE32-E72D297353CC}">
                <c16:uniqueId val="{00000034-3779-4EDC-9BE9-DF2E6A896177}"/>
              </c:ext>
            </c:extLst>
          </c:dPt>
          <c:dPt>
            <c:idx val="28"/>
            <c:marker>
              <c:spPr>
                <a:solidFill>
                  <a:srgbClr val="9BBB59"/>
                </a:solidFill>
                <a:ln>
                  <a:noFill/>
                  <a:prstDash val="solid"/>
                </a:ln>
              </c:spPr>
            </c:marker>
            <c:bubble3D val="0"/>
            <c:spPr>
              <a:ln w="12700">
                <a:noFill/>
                <a:prstDash val="solid"/>
              </a:ln>
            </c:spPr>
            <c:extLst>
              <c:ext xmlns:c16="http://schemas.microsoft.com/office/drawing/2014/chart" uri="{C3380CC4-5D6E-409C-BE32-E72D297353CC}">
                <c16:uniqueId val="{00000035-3779-4EDC-9BE9-DF2E6A896177}"/>
              </c:ext>
            </c:extLst>
          </c:dPt>
          <c:dPt>
            <c:idx val="29"/>
            <c:marker>
              <c:spPr>
                <a:solidFill>
                  <a:srgbClr val="9BBB59"/>
                </a:solidFill>
                <a:ln>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46-3779-4EDC-9BE9-DF2E6A896177}"/>
              </c:ext>
            </c:extLst>
          </c:dPt>
          <c:dPt>
            <c:idx val="30"/>
            <c:marker>
              <c:spPr>
                <a:solidFill>
                  <a:srgbClr val="9BBB59"/>
                </a:solidFill>
                <a:ln>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48-3779-4EDC-9BE9-DF2E6A896177}"/>
              </c:ext>
            </c:extLst>
          </c:dPt>
          <c:dPt>
            <c:idx val="31"/>
            <c:marker>
              <c:spPr>
                <a:solidFill>
                  <a:srgbClr val="9BBB59"/>
                </a:solidFill>
                <a:ln>
                  <a:solidFill>
                    <a:srgbClr val="9BBB59"/>
                  </a:solidFill>
                  <a:prstDash val="solid"/>
                </a:ln>
              </c:spPr>
            </c:marker>
            <c:bubble3D val="0"/>
            <c:spPr>
              <a:ln w="12700">
                <a:solidFill>
                  <a:srgbClr val="9BBB59"/>
                </a:solidFill>
                <a:prstDash val="solid"/>
              </a:ln>
            </c:spPr>
            <c:extLst>
              <c:ext xmlns:c16="http://schemas.microsoft.com/office/drawing/2014/chart" uri="{C3380CC4-5D6E-409C-BE32-E72D297353CC}">
                <c16:uniqueId val="{00000047-3779-4EDC-9BE9-DF2E6A896177}"/>
              </c:ext>
            </c:extLst>
          </c:dPt>
          <c:dLbls>
            <c:dLbl>
              <c:idx val="3"/>
              <c:layout>
                <c:manualLayout>
                  <c:x val="-1.6440442928176709E-2"/>
                  <c:y val="-2.17998474975835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779-4EDC-9BE9-DF2E6A896177}"/>
                </c:ext>
              </c:extLst>
            </c:dLbl>
            <c:dLbl>
              <c:idx val="4"/>
              <c:layout>
                <c:manualLayout>
                  <c:x val="-1.8145490025331758E-2"/>
                  <c:y val="-2.13081701239872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779-4EDC-9BE9-DF2E6A896177}"/>
                </c:ext>
              </c:extLst>
            </c:dLbl>
            <c:dLbl>
              <c:idx val="5"/>
              <c:layout>
                <c:manualLayout>
                  <c:x val="-2.1646365037340139E-2"/>
                  <c:y val="-2.7096483087130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779-4EDC-9BE9-DF2E6A896177}"/>
                </c:ext>
              </c:extLst>
            </c:dLbl>
            <c:dLbl>
              <c:idx val="6"/>
              <c:layout>
                <c:manualLayout>
                  <c:x val="-1.8145490025331727E-2"/>
                  <c:y val="-1.9861091883201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3779-4EDC-9BE9-DF2E6A896177}"/>
                </c:ext>
              </c:extLst>
            </c:dLbl>
            <c:dLbl>
              <c:idx val="7"/>
              <c:layout>
                <c:manualLayout>
                  <c:x val="-1.1143740001314959E-2"/>
                  <c:y val="-1.69669354016297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779-4EDC-9BE9-DF2E6A896177}"/>
                </c:ext>
              </c:extLst>
            </c:dLbl>
            <c:dLbl>
              <c:idx val="8"/>
              <c:layout>
                <c:manualLayout>
                  <c:x val="-1.8537253439156756E-2"/>
                  <c:y val="1.234194913366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779-4EDC-9BE9-DF2E6A896177}"/>
                </c:ext>
              </c:extLst>
            </c:dLbl>
            <c:dLbl>
              <c:idx val="9"/>
              <c:layout>
                <c:manualLayout>
                  <c:x val="-1.67799947965971E-2"/>
                  <c:y val="1.5011993753988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779-4EDC-9BE9-DF2E6A896177}"/>
                </c:ext>
              </c:extLst>
            </c:dLbl>
            <c:dLbl>
              <c:idx val="10"/>
              <c:layout>
                <c:manualLayout>
                  <c:x val="-1.7763861113026688E-2"/>
                  <c:y val="1.45031944216812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779-4EDC-9BE9-DF2E6A896177}"/>
                </c:ext>
              </c:extLst>
            </c:dLbl>
            <c:dLbl>
              <c:idx val="11"/>
              <c:layout>
                <c:manualLayout>
                  <c:x val="-1.67799947965971E-2"/>
                  <c:y val="1.5011993753988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3779-4EDC-9BE9-DF2E6A896177}"/>
                </c:ext>
              </c:extLst>
            </c:dLbl>
            <c:dLbl>
              <c:idx val="12"/>
              <c:layout>
                <c:manualLayout>
                  <c:x val="-1.7320648036774074E-2"/>
                  <c:y val="1.32261811776139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3779-4EDC-9BE9-DF2E6A896177}"/>
                </c:ext>
              </c:extLst>
            </c:dLbl>
            <c:dLbl>
              <c:idx val="13"/>
              <c:layout>
                <c:manualLayout>
                  <c:x val="-1.7707895798199976E-2"/>
                  <c:y val="1.46157489958398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3779-4EDC-9BE9-DF2E6A896177}"/>
                </c:ext>
              </c:extLst>
            </c:dLbl>
            <c:dLbl>
              <c:idx val="14"/>
              <c:layout>
                <c:manualLayout>
                  <c:x val="-1.8974853876326189E-2"/>
                  <c:y val="1.3037571506710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3779-4EDC-9BE9-DF2E6A896177}"/>
                </c:ext>
              </c:extLst>
            </c:dLbl>
            <c:dLbl>
              <c:idx val="15"/>
              <c:layout>
                <c:manualLayout>
                  <c:x val="-1.8145496235369346E-2"/>
                  <c:y val="1.44307908944446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3779-4EDC-9BE9-DF2E6A896177}"/>
                </c:ext>
              </c:extLst>
            </c:dLbl>
            <c:dLbl>
              <c:idx val="16"/>
              <c:layout>
                <c:manualLayout>
                  <c:x val="-1.9320702542980257E-2"/>
                  <c:y val="-2.25702637836021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779-4EDC-9BE9-DF2E6A896177}"/>
                </c:ext>
              </c:extLst>
            </c:dLbl>
            <c:dLbl>
              <c:idx val="17"/>
              <c:layout>
                <c:manualLayout>
                  <c:x val="-1.7224386823897202E-2"/>
                  <c:y val="-1.88987467388244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3779-4EDC-9BE9-DF2E6A896177}"/>
                </c:ext>
              </c:extLst>
            </c:dLbl>
            <c:dLbl>
              <c:idx val="18"/>
              <c:layout>
                <c:manualLayout>
                  <c:x val="-1.8837258872428861E-2"/>
                  <c:y val="-2.09382224583016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3779-4EDC-9BE9-DF2E6A896177}"/>
                </c:ext>
              </c:extLst>
            </c:dLbl>
            <c:dLbl>
              <c:idx val="19"/>
              <c:layout>
                <c:manualLayout>
                  <c:x val="-6.7676462363043775E-3"/>
                  <c:y val="-1.5519857160843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3779-4EDC-9BE9-DF2E6A896177}"/>
                </c:ext>
              </c:extLst>
            </c:dLbl>
            <c:dLbl>
              <c:idx val="20"/>
              <c:layout>
                <c:manualLayout>
                  <c:x val="-1.5204755015244657E-2"/>
                  <c:y val="1.6315864136444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779-4EDC-9BE9-DF2E6A896177}"/>
                </c:ext>
              </c:extLst>
            </c:dLbl>
            <c:dLbl>
              <c:idx val="21"/>
              <c:layout>
                <c:manualLayout>
                  <c:x val="-1.6878538157243075E-2"/>
                  <c:y val="1.6332151400602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3779-4EDC-9BE9-DF2E6A896177}"/>
                </c:ext>
              </c:extLst>
            </c:dLbl>
            <c:dLbl>
              <c:idx val="22"/>
              <c:layout>
                <c:manualLayout>
                  <c:x val="-1.6909361527836116E-2"/>
                  <c:y val="1.88259044023319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779-4EDC-9BE9-DF2E6A896177}"/>
                </c:ext>
              </c:extLst>
            </c:dLbl>
            <c:dLbl>
              <c:idx val="23"/>
              <c:layout>
                <c:manualLayout>
                  <c:x val="-1.8292886801955142E-2"/>
                  <c:y val="1.4807837747644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3779-4EDC-9BE9-DF2E6A896177}"/>
                </c:ext>
              </c:extLst>
            </c:dLbl>
            <c:dLbl>
              <c:idx val="24"/>
              <c:layout>
                <c:manualLayout>
                  <c:x val="-1.6395052519327519E-2"/>
                  <c:y val="1.1974629414087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3779-4EDC-9BE9-DF2E6A896177}"/>
                </c:ext>
              </c:extLst>
            </c:dLbl>
            <c:dLbl>
              <c:idx val="25"/>
              <c:layout>
                <c:manualLayout>
                  <c:x val="-1.6395052519327519E-2"/>
                  <c:y val="1.1974629414087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3779-4EDC-9BE9-DF2E6A896177}"/>
                </c:ext>
              </c:extLst>
            </c:dLbl>
            <c:dLbl>
              <c:idx val="26"/>
              <c:layout>
                <c:manualLayout>
                  <c:x val="-1.8145490025331727E-2"/>
                  <c:y val="1.77629423772305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3779-4EDC-9BE9-DF2E6A896177}"/>
                </c:ext>
              </c:extLst>
            </c:dLbl>
            <c:dLbl>
              <c:idx val="27"/>
              <c:layout>
                <c:manualLayout>
                  <c:x val="-1.7270271272329621E-2"/>
                  <c:y val="1.05275511733011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3779-4EDC-9BE9-DF2E6A896177}"/>
                </c:ext>
              </c:extLst>
            </c:dLbl>
            <c:dLbl>
              <c:idx val="28"/>
              <c:layout>
                <c:manualLayout>
                  <c:x val="-1.5204755015244657E-2"/>
                  <c:y val="1.34217076548728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3779-4EDC-9BE9-DF2E6A896177}"/>
                </c:ext>
              </c:extLst>
            </c:dLbl>
            <c:dLbl>
              <c:idx val="29"/>
              <c:layout>
                <c:manualLayout>
                  <c:x val="-1.6079973768246887E-2"/>
                  <c:y val="1.34217076548730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6-3779-4EDC-9BE9-DF2E6A896177}"/>
                </c:ext>
              </c:extLst>
            </c:dLbl>
            <c:dLbl>
              <c:idx val="30"/>
              <c:layout>
                <c:manualLayout>
                  <c:x val="-1.5642364391745836E-2"/>
                  <c:y val="1.99335597384092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8-3779-4EDC-9BE9-DF2E6A896177}"/>
                </c:ext>
              </c:extLst>
            </c:dLbl>
            <c:dLbl>
              <c:idx val="31"/>
              <c:layout>
                <c:manualLayout>
                  <c:x val="-1.1050222532982436E-2"/>
                  <c:y val="1.12510902936942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7-3779-4EDC-9BE9-DF2E6A896177}"/>
                </c:ext>
              </c:extLst>
            </c:dLbl>
            <c:spPr>
              <a:noFill/>
              <a:ln>
                <a:noFill/>
              </a:ln>
              <a:effectLst/>
            </c:spPr>
            <c:txPr>
              <a:bodyPr wrap="square" lIns="38100" tIns="19050" rIns="38100" bIns="19050" anchor="ctr">
                <a:spAutoFit/>
              </a:bodyPr>
              <a:lstStyle/>
              <a:p>
                <a:pPr>
                  <a:defRPr sz="900"/>
                </a:pPr>
                <a:endParaRPr lang="es-MX"/>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ALIM33_G!$W$15:$BB$17</c:f>
              <c:multiLvlStrCache>
                <c:ptCount val="32"/>
                <c:lvl>
                  <c:pt idx="0">
                    <c:v>2016</c:v>
                  </c:pt>
                  <c:pt idx="1">
                    <c:v>2018</c:v>
                  </c:pt>
                  <c:pt idx="2">
                    <c:v>2020</c:v>
                  </c:pt>
                  <c:pt idx="3">
                    <c:v>2022</c:v>
                  </c:pt>
                  <c:pt idx="4">
                    <c:v>2016</c:v>
                  </c:pt>
                  <c:pt idx="5">
                    <c:v>2018</c:v>
                  </c:pt>
                  <c:pt idx="6">
                    <c:v>2020</c:v>
                  </c:pt>
                  <c:pt idx="7">
                    <c:v>2022</c:v>
                  </c:pt>
                  <c:pt idx="8">
                    <c:v>2016</c:v>
                  </c:pt>
                  <c:pt idx="9">
                    <c:v>2018</c:v>
                  </c:pt>
                  <c:pt idx="10">
                    <c:v>2020</c:v>
                  </c:pt>
                  <c:pt idx="11">
                    <c:v>2022</c:v>
                  </c:pt>
                  <c:pt idx="12">
                    <c:v>2016</c:v>
                  </c:pt>
                  <c:pt idx="13">
                    <c:v>2018</c:v>
                  </c:pt>
                  <c:pt idx="14">
                    <c:v>2020</c:v>
                  </c:pt>
                  <c:pt idx="15">
                    <c:v>2022</c:v>
                  </c:pt>
                  <c:pt idx="16">
                    <c:v>2016</c:v>
                  </c:pt>
                  <c:pt idx="17">
                    <c:v>2018</c:v>
                  </c:pt>
                  <c:pt idx="18">
                    <c:v>2020</c:v>
                  </c:pt>
                  <c:pt idx="19">
                    <c:v>2022</c:v>
                  </c:pt>
                  <c:pt idx="20">
                    <c:v>2016</c:v>
                  </c:pt>
                  <c:pt idx="21">
                    <c:v>2018</c:v>
                  </c:pt>
                  <c:pt idx="22">
                    <c:v>2020</c:v>
                  </c:pt>
                  <c:pt idx="23">
                    <c:v>2022</c:v>
                  </c:pt>
                  <c:pt idx="24">
                    <c:v>2016</c:v>
                  </c:pt>
                  <c:pt idx="25">
                    <c:v>2018</c:v>
                  </c:pt>
                  <c:pt idx="26">
                    <c:v>2020</c:v>
                  </c:pt>
                  <c:pt idx="27">
                    <c:v>2022</c:v>
                  </c:pt>
                  <c:pt idx="28">
                    <c:v>2016</c:v>
                  </c:pt>
                  <c:pt idx="29">
                    <c:v>2018</c:v>
                  </c:pt>
                  <c:pt idx="30">
                    <c:v>2020</c:v>
                  </c:pt>
                  <c:pt idx="31">
                    <c:v>2022</c:v>
                  </c:pt>
                </c:lvl>
                <c:lvl>
                  <c:pt idx="0">
                    <c:v>Seguridad alimentaria</c:v>
                  </c:pt>
                  <c:pt idx="4">
                    <c:v>Inseguridad alimentaria leve</c:v>
                  </c:pt>
                  <c:pt idx="8">
                    <c:v>Inseguridad alimentaria moderada</c:v>
                  </c:pt>
                  <c:pt idx="12">
                    <c:v>Inseguridad alimentaria severa</c:v>
                  </c:pt>
                  <c:pt idx="16">
                    <c:v>Seguridad alimentaria</c:v>
                  </c:pt>
                  <c:pt idx="20">
                    <c:v>Inseguridad alimentaria leve</c:v>
                  </c:pt>
                  <c:pt idx="24">
                    <c:v>Inseguridad alimentaria moderada</c:v>
                  </c:pt>
                  <c:pt idx="28">
                    <c:v>Inseguridad alimentaria severa</c:v>
                  </c:pt>
                </c:lvl>
                <c:lvl>
                  <c:pt idx="0">
                    <c:v>Situación de pobreza</c:v>
                  </c:pt>
                  <c:pt idx="16">
                    <c:v>Situación de no pobreza</c:v>
                  </c:pt>
                </c:lvl>
              </c:multiLvlStrCache>
            </c:multiLvlStrRef>
          </c:cat>
          <c:val>
            <c:numRef>
              <c:f>(ALIM33_D!$F$54,ALIM33_D!$I$54,ALIM33_D!$L$54,ALIM33_D!$O$54,ALIM33_D!$F$55,ALIM33_D!$I$55,ALIM33_D!$L$55,ALIM33_D!$O$55,ALIM33_D!$F$56,ALIM33_D!$I$56,ALIM33_D!$L$56,ALIM33_D!$O$56,ALIM33_D!$F$57,ALIM33_D!$I$57,ALIM33_D!$L$57,ALIM33_D!$O$57,ALIM33_D!$F$62,ALIM33_D!$I$62,ALIM33_D!$L$62,ALIM33_D!$O$62,ALIM33_D!$F$63,ALIM33_D!$I$63,ALIM33_D!$L$63,ALIM33_D!$O$63,ALIM33_D!$F$64,ALIM33_D!$I$64,ALIM33_D!$L$64,ALIM33_D!$O$64,ALIM33_D!$F$65,ALIM33_D!$I$65,ALIM33_D!$L$65,ALIM33_D!$O$65)</c:f>
              <c:numCache>
                <c:formatCode>0.0</c:formatCode>
                <c:ptCount val="32"/>
                <c:pt idx="0">
                  <c:v>43.597669202667092</c:v>
                </c:pt>
                <c:pt idx="1">
                  <c:v>44.102644645050376</c:v>
                </c:pt>
                <c:pt idx="2">
                  <c:v>40.922649701701367</c:v>
                </c:pt>
                <c:pt idx="3">
                  <c:v>48.731746784044248</c:v>
                </c:pt>
                <c:pt idx="4">
                  <c:v>25.195653676924056</c:v>
                </c:pt>
                <c:pt idx="5">
                  <c:v>23.791605591704322</c:v>
                </c:pt>
                <c:pt idx="6">
                  <c:v>25.575595181888357</c:v>
                </c:pt>
                <c:pt idx="7">
                  <c:v>23.471582244326676</c:v>
                </c:pt>
                <c:pt idx="8">
                  <c:v>17.962903042923951</c:v>
                </c:pt>
                <c:pt idx="9">
                  <c:v>18.527954183600627</c:v>
                </c:pt>
                <c:pt idx="10">
                  <c:v>19.897673352740323</c:v>
                </c:pt>
                <c:pt idx="11">
                  <c:v>16.48691973139703</c:v>
                </c:pt>
                <c:pt idx="12">
                  <c:v>13.243774077484908</c:v>
                </c:pt>
                <c:pt idx="13">
                  <c:v>13.577795579644681</c:v>
                </c:pt>
                <c:pt idx="14">
                  <c:v>13.604081763669948</c:v>
                </c:pt>
                <c:pt idx="15">
                  <c:v>11.309751240232043</c:v>
                </c:pt>
                <c:pt idx="16">
                  <c:v>74.909213154957172</c:v>
                </c:pt>
                <c:pt idx="17">
                  <c:v>75.306921730559708</c:v>
                </c:pt>
                <c:pt idx="18">
                  <c:v>73.801699907496172</c:v>
                </c:pt>
                <c:pt idx="19">
                  <c:v>78.913698434496766</c:v>
                </c:pt>
                <c:pt idx="20">
                  <c:v>15.682992201756035</c:v>
                </c:pt>
                <c:pt idx="21">
                  <c:v>14.725764389082238</c:v>
                </c:pt>
                <c:pt idx="22">
                  <c:v>16.935860238606114</c:v>
                </c:pt>
                <c:pt idx="23">
                  <c:v>12.956340948782193</c:v>
                </c:pt>
                <c:pt idx="24">
                  <c:v>5.8180535178595347</c:v>
                </c:pt>
                <c:pt idx="25">
                  <c:v>6.0275958218640255</c:v>
                </c:pt>
                <c:pt idx="26">
                  <c:v>5.3412037671105361</c:v>
                </c:pt>
                <c:pt idx="27">
                  <c:v>4.7880343820581404</c:v>
                </c:pt>
                <c:pt idx="28">
                  <c:v>3.5897411254272678</c:v>
                </c:pt>
                <c:pt idx="29">
                  <c:v>3.9397180584940323</c:v>
                </c:pt>
                <c:pt idx="30">
                  <c:v>3.9212360867871707</c:v>
                </c:pt>
                <c:pt idx="31">
                  <c:v>3.341926234662898</c:v>
                </c:pt>
              </c:numCache>
            </c:numRef>
          </c:val>
          <c:smooth val="0"/>
          <c:extLst>
            <c:ext xmlns:c16="http://schemas.microsoft.com/office/drawing/2014/chart" uri="{C3380CC4-5D6E-409C-BE32-E72D297353CC}">
              <c16:uniqueId val="{00000008-3779-4EDC-9BE9-DF2E6A896177}"/>
            </c:ext>
          </c:extLst>
        </c:ser>
        <c:ser>
          <c:idx val="2"/>
          <c:order val="2"/>
          <c:tx>
            <c:v>Brecha</c:v>
          </c:tx>
          <c:spPr>
            <a:ln>
              <a:noFill/>
            </a:ln>
          </c:spPr>
          <c:marker>
            <c:spPr>
              <a:noFill/>
              <a:ln>
                <a:noFill/>
              </a:ln>
            </c:spPr>
          </c:marker>
          <c:dLbls>
            <c:dLbl>
              <c:idx val="0"/>
              <c:layout>
                <c:manualLayout>
                  <c:x val="8.7521875300210369E-4"/>
                  <c:y val="4.3412347223575299E-3"/>
                </c:manualLayout>
              </c:layout>
              <c:tx>
                <c:rich>
                  <a:bodyPr/>
                  <a:lstStyle/>
                  <a:p>
                    <a:fld id="{22656D3D-2D06-4A99-99FB-9B41EC9F050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A-3779-4EDC-9BE9-DF2E6A896177}"/>
                </c:ext>
              </c:extLst>
            </c:dLbl>
            <c:dLbl>
              <c:idx val="1"/>
              <c:layout>
                <c:manualLayout>
                  <c:x val="-1.7504375060042074E-3"/>
                  <c:y val="4.3412347223575299E-3"/>
                </c:manualLayout>
              </c:layout>
              <c:tx>
                <c:rich>
                  <a:bodyPr/>
                  <a:lstStyle/>
                  <a:p>
                    <a:fld id="{7A8A9960-DBC3-4818-8FC6-1ED090699BE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3-3779-4EDC-9BE9-DF2E6A896177}"/>
                </c:ext>
              </c:extLst>
            </c:dLbl>
            <c:dLbl>
              <c:idx val="2"/>
              <c:layout>
                <c:manualLayout>
                  <c:x val="-4.3760937650105186E-3"/>
                  <c:y val="-8.6824694447150599E-3"/>
                </c:manualLayout>
              </c:layout>
              <c:tx>
                <c:rich>
                  <a:bodyPr/>
                  <a:lstStyle/>
                  <a:p>
                    <a:fld id="{EAF1C840-C291-4D18-B9FD-0B5C92147E8C}"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4-3779-4EDC-9BE9-DF2E6A896177}"/>
                </c:ext>
              </c:extLst>
            </c:dLbl>
            <c:dLbl>
              <c:idx val="3"/>
              <c:layout>
                <c:manualLayout>
                  <c:x val="-5.2513125180126061E-3"/>
                  <c:y val="-2.8941564815716334E-3"/>
                </c:manualLayout>
              </c:layout>
              <c:tx>
                <c:rich>
                  <a:bodyPr/>
                  <a:lstStyle/>
                  <a:p>
                    <a:fld id="{3CC72C2D-2915-4CD3-9821-FCDBA0CB581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B-3779-4EDC-9BE9-DF2E6A896177}"/>
                </c:ext>
              </c:extLst>
            </c:dLbl>
            <c:dLbl>
              <c:idx val="4"/>
              <c:layout>
                <c:manualLayout>
                  <c:x val="-1.7504375060041753E-3"/>
                  <c:y val="0"/>
                </c:manualLayout>
              </c:layout>
              <c:tx>
                <c:rich>
                  <a:bodyPr/>
                  <a:lstStyle/>
                  <a:p>
                    <a:fld id="{2BDCE5CA-CD34-4699-B9F2-CF15F0AD30A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5-3779-4EDC-9BE9-DF2E6A896177}"/>
                </c:ext>
              </c:extLst>
            </c:dLbl>
            <c:dLbl>
              <c:idx val="5"/>
              <c:layout>
                <c:manualLayout>
                  <c:x val="-7.86868218861363E-3"/>
                  <c:y val="-8.6824317104151772E-3"/>
                </c:manualLayout>
              </c:layout>
              <c:tx>
                <c:rich>
                  <a:bodyPr rot="-5400000" vert="horz" wrap="square" lIns="38100" tIns="19050" rIns="38100" bIns="19050" anchor="ctr">
                    <a:noAutofit/>
                  </a:bodyPr>
                  <a:lstStyle/>
                  <a:p>
                    <a:pPr>
                      <a:defRPr sz="900">
                        <a:solidFill>
                          <a:srgbClr val="002060"/>
                        </a:solidFill>
                      </a:defRPr>
                    </a:pPr>
                    <a:fld id="{0AE04AAF-AA7A-41F4-B516-BBE91FE98B18}" type="CELLRANGE">
                      <a:rPr lang="en-US"/>
                      <a:pPr>
                        <a:defRPr sz="900">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2.6790446029394396E-2"/>
                      <c:h val="2.8695561514783269E-2"/>
                    </c:manualLayout>
                  </c15:layout>
                  <c15:dlblFieldTable/>
                  <c15:showDataLabelsRange val="1"/>
                </c:ext>
                <c:ext xmlns:c16="http://schemas.microsoft.com/office/drawing/2014/chart" uri="{C3380CC4-5D6E-409C-BE32-E72D297353CC}">
                  <c16:uniqueId val="{00000056-3779-4EDC-9BE9-DF2E6A896177}"/>
                </c:ext>
              </c:extLst>
            </c:dLbl>
            <c:dLbl>
              <c:idx val="6"/>
              <c:layout>
                <c:manualLayout>
                  <c:x val="-3.5008750120084147E-3"/>
                  <c:y val="5.7883129631433727E-3"/>
                </c:manualLayout>
              </c:layout>
              <c:tx>
                <c:rich>
                  <a:bodyPr/>
                  <a:lstStyle/>
                  <a:p>
                    <a:fld id="{F495D553-F86F-415D-846F-0DB7AA330828}"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7-3779-4EDC-9BE9-DF2E6A896177}"/>
                </c:ext>
              </c:extLst>
            </c:dLbl>
            <c:dLbl>
              <c:idx val="7"/>
              <c:layout>
                <c:manualLayout>
                  <c:x val="-8.1366514952991437E-3"/>
                  <c:y val="5.4401377510016372E-4"/>
                </c:manualLayout>
              </c:layout>
              <c:tx>
                <c:rich>
                  <a:bodyPr rot="-5400000" vert="horz" wrap="square" lIns="38100" tIns="19050" rIns="38100" bIns="19050" anchor="ctr">
                    <a:noAutofit/>
                  </a:bodyPr>
                  <a:lstStyle/>
                  <a:p>
                    <a:pPr>
                      <a:defRPr sz="900">
                        <a:solidFill>
                          <a:srgbClr val="002060"/>
                        </a:solidFill>
                      </a:defRPr>
                    </a:pPr>
                    <a:fld id="{B7BECEE2-750B-4495-A63A-99CACBCE3010}" type="CELLRANGE">
                      <a:rPr lang="en-US"/>
                      <a:pPr>
                        <a:defRPr sz="900">
                          <a:solidFill>
                            <a:srgbClr val="002060"/>
                          </a:solidFill>
                        </a:defRPr>
                      </a:pPr>
                      <a:t>[CELLRANGE]</a:t>
                    </a:fld>
                    <a:endParaRPr lang="es-MX"/>
                  </a:p>
                </c:rich>
              </c:tx>
              <c:spPr>
                <a:noFill/>
                <a:ln>
                  <a:noFill/>
                </a:ln>
                <a:effectLst/>
              </c:spPr>
              <c:dLblPos val="r"/>
              <c:showLegendKey val="0"/>
              <c:showVal val="0"/>
              <c:showCatName val="0"/>
              <c:showSerName val="0"/>
              <c:showPercent val="0"/>
              <c:showBubbleSize val="0"/>
              <c:extLst>
                <c:ext xmlns:c15="http://schemas.microsoft.com/office/drawing/2012/chart" uri="{CE6537A1-D6FC-4f65-9D91-7224C49458BB}">
                  <c15:layout>
                    <c:manualLayout>
                      <c:w val="2.410069092587884E-2"/>
                      <c:h val="3.8426684346336927E-2"/>
                    </c:manualLayout>
                  </c15:layout>
                  <c15:dlblFieldTable/>
                  <c15:showDataLabelsRange val="1"/>
                </c:ext>
                <c:ext xmlns:c16="http://schemas.microsoft.com/office/drawing/2014/chart" uri="{C3380CC4-5D6E-409C-BE32-E72D297353CC}">
                  <c16:uniqueId val="{0000005C-3779-4EDC-9BE9-DF2E6A896177}"/>
                </c:ext>
              </c:extLst>
            </c:dLbl>
            <c:dLbl>
              <c:idx val="8"/>
              <c:tx>
                <c:rich>
                  <a:bodyPr/>
                  <a:lstStyle/>
                  <a:p>
                    <a:fld id="{D9EEA038-B2AD-4746-AD06-D7D437048527}"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E-3779-4EDC-9BE9-DF2E6A896177}"/>
                </c:ext>
              </c:extLst>
            </c:dLbl>
            <c:dLbl>
              <c:idx val="9"/>
              <c:tx>
                <c:rich>
                  <a:bodyPr/>
                  <a:lstStyle/>
                  <a:p>
                    <a:fld id="{7116909F-EB0E-4E32-9243-9DF8178ECE1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F-3779-4EDC-9BE9-DF2E6A896177}"/>
                </c:ext>
              </c:extLst>
            </c:dLbl>
            <c:dLbl>
              <c:idx val="10"/>
              <c:layout>
                <c:manualLayout>
                  <c:x val="-6.4181967117926603E-17"/>
                  <c:y val="4.3412347223575299E-3"/>
                </c:manualLayout>
              </c:layout>
              <c:tx>
                <c:rich>
                  <a:bodyPr/>
                  <a:lstStyle/>
                  <a:p>
                    <a:fld id="{2C11B135-FE3A-4286-AD61-D9930323EE1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9-3779-4EDC-9BE9-DF2E6A896177}"/>
                </c:ext>
              </c:extLst>
            </c:dLbl>
            <c:dLbl>
              <c:idx val="11"/>
              <c:tx>
                <c:rich>
                  <a:bodyPr/>
                  <a:lstStyle/>
                  <a:p>
                    <a:fld id="{93F34794-6E68-4700-BEDA-173D0BCEFCC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0-3779-4EDC-9BE9-DF2E6A896177}"/>
                </c:ext>
              </c:extLst>
            </c:dLbl>
            <c:dLbl>
              <c:idx val="12"/>
              <c:layout>
                <c:manualLayout>
                  <c:x val="-3.5008750120084147E-3"/>
                  <c:y val="0"/>
                </c:manualLayout>
              </c:layout>
              <c:tx>
                <c:rich>
                  <a:bodyPr/>
                  <a:lstStyle/>
                  <a:p>
                    <a:fld id="{37063A9D-5130-4415-B771-2268B99B7CA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1-3779-4EDC-9BE9-DF2E6A896177}"/>
                </c:ext>
              </c:extLst>
            </c:dLbl>
            <c:dLbl>
              <c:idx val="13"/>
              <c:layout>
                <c:manualLayout>
                  <c:x val="-7.8769687770189334E-3"/>
                  <c:y val="7.2353912039292163E-3"/>
                </c:manualLayout>
              </c:layout>
              <c:tx>
                <c:rich>
                  <a:bodyPr/>
                  <a:lstStyle/>
                  <a:p>
                    <a:fld id="{BD0BE9A8-5190-4793-BC31-0ECD58F6B372}"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8-3779-4EDC-9BE9-DF2E6A896177}"/>
                </c:ext>
              </c:extLst>
            </c:dLbl>
            <c:dLbl>
              <c:idx val="14"/>
              <c:layout>
                <c:manualLayout>
                  <c:x val="-5.2513125180126225E-3"/>
                  <c:y val="0"/>
                </c:manualLayout>
              </c:layout>
              <c:tx>
                <c:rich>
                  <a:bodyPr/>
                  <a:lstStyle/>
                  <a:p>
                    <a:fld id="{5EB7AD8A-B5A9-46DC-B475-E1BFC4A99EBE}"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2-3779-4EDC-9BE9-DF2E6A896177}"/>
                </c:ext>
              </c:extLst>
            </c:dLbl>
            <c:dLbl>
              <c:idx val="15"/>
              <c:tx>
                <c:rich>
                  <a:bodyPr/>
                  <a:lstStyle/>
                  <a:p>
                    <a:fld id="{64289ECB-1B02-4862-8178-2E14652767CC}"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3-3779-4EDC-9BE9-DF2E6A896177}"/>
                </c:ext>
              </c:extLst>
            </c:dLbl>
            <c:dLbl>
              <c:idx val="16"/>
              <c:layout>
                <c:manualLayout>
                  <c:x val="8.7521875300216787E-4"/>
                  <c:y val="-2.8941564815716863E-3"/>
                </c:manualLayout>
              </c:layout>
              <c:tx>
                <c:rich>
                  <a:bodyPr/>
                  <a:lstStyle/>
                  <a:p>
                    <a:fld id="{A01F888D-FA9E-432D-9B34-7219EE7B7446}"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D-3779-4EDC-9BE9-DF2E6A896177}"/>
                </c:ext>
              </c:extLst>
            </c:dLbl>
            <c:dLbl>
              <c:idx val="17"/>
              <c:layout>
                <c:manualLayout>
                  <c:x val="-3.5008750120084789E-3"/>
                  <c:y val="5.7883129631433727E-3"/>
                </c:manualLayout>
              </c:layout>
              <c:tx>
                <c:rich>
                  <a:bodyPr/>
                  <a:lstStyle/>
                  <a:p>
                    <a:fld id="{4511B8F1-C7EA-4907-BBAB-0C6BFDC85E8D}"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2-3779-4EDC-9BE9-DF2E6A896177}"/>
                </c:ext>
              </c:extLst>
            </c:dLbl>
            <c:dLbl>
              <c:idx val="18"/>
              <c:layout>
                <c:manualLayout>
                  <c:x val="-2.6256562590063113E-3"/>
                  <c:y val="-5.7883129631433727E-3"/>
                </c:manualLayout>
              </c:layout>
              <c:tx>
                <c:rich>
                  <a:bodyPr/>
                  <a:lstStyle/>
                  <a:p>
                    <a:fld id="{C15090FC-0313-423E-8596-E3DEE609D641}"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1-3779-4EDC-9BE9-DF2E6A896177}"/>
                </c:ext>
              </c:extLst>
            </c:dLbl>
            <c:dLbl>
              <c:idx val="19"/>
              <c:layout>
                <c:manualLayout>
                  <c:x val="-1.7504375060042074E-3"/>
                  <c:y val="-1.4470782407858698E-3"/>
                </c:manualLayout>
              </c:layout>
              <c:tx>
                <c:rich>
                  <a:bodyPr/>
                  <a:lstStyle/>
                  <a:p>
                    <a:fld id="{AEBF2A4A-A436-4C18-830D-BC20A69C4375}" type="CELLRANGE">
                      <a:rPr lang="en-US"/>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0-3779-4EDC-9BE9-DF2E6A896177}"/>
                </c:ext>
              </c:extLst>
            </c:dLbl>
            <c:dLbl>
              <c:idx val="20"/>
              <c:tx>
                <c:rich>
                  <a:bodyPr/>
                  <a:lstStyle/>
                  <a:p>
                    <a:fld id="{33DCD211-1115-4184-A9A8-9DD85E62B393}"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4-3779-4EDC-9BE9-DF2E6A896177}"/>
                </c:ext>
              </c:extLst>
            </c:dLbl>
            <c:dLbl>
              <c:idx val="21"/>
              <c:tx>
                <c:rich>
                  <a:bodyPr/>
                  <a:lstStyle/>
                  <a:p>
                    <a:fld id="{4CC262A6-94FE-4FC4-96B1-F81E027F200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5-3779-4EDC-9BE9-DF2E6A896177}"/>
                </c:ext>
              </c:extLst>
            </c:dLbl>
            <c:dLbl>
              <c:idx val="22"/>
              <c:tx>
                <c:rich>
                  <a:bodyPr/>
                  <a:lstStyle/>
                  <a:p>
                    <a:fld id="{AF8A1DDE-D987-4170-AE8D-101EBAFDFE4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6-3779-4EDC-9BE9-DF2E6A896177}"/>
                </c:ext>
              </c:extLst>
            </c:dLbl>
            <c:dLbl>
              <c:idx val="23"/>
              <c:tx>
                <c:rich>
                  <a:bodyPr/>
                  <a:lstStyle/>
                  <a:p>
                    <a:fld id="{5DD1F033-951E-4C0A-B03B-4F5A49C9715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7-3779-4EDC-9BE9-DF2E6A896177}"/>
                </c:ext>
              </c:extLst>
            </c:dLbl>
            <c:dLbl>
              <c:idx val="24"/>
              <c:tx>
                <c:rich>
                  <a:bodyPr/>
                  <a:lstStyle/>
                  <a:p>
                    <a:fld id="{7ED26150-EE21-4124-8D0A-75A48022D65C}"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8-3779-4EDC-9BE9-DF2E6A896177}"/>
                </c:ext>
              </c:extLst>
            </c:dLbl>
            <c:dLbl>
              <c:idx val="25"/>
              <c:tx>
                <c:rich>
                  <a:bodyPr/>
                  <a:lstStyle/>
                  <a:p>
                    <a:fld id="{33CD076F-08F6-49F5-859C-FCEF1908966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9-3779-4EDC-9BE9-DF2E6A896177}"/>
                </c:ext>
              </c:extLst>
            </c:dLbl>
            <c:dLbl>
              <c:idx val="26"/>
              <c:tx>
                <c:rich>
                  <a:bodyPr/>
                  <a:lstStyle/>
                  <a:p>
                    <a:fld id="{CBA25E03-A4D9-4340-9632-79EFE15CF5B5}"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A-3779-4EDC-9BE9-DF2E6A896177}"/>
                </c:ext>
              </c:extLst>
            </c:dLbl>
            <c:dLbl>
              <c:idx val="27"/>
              <c:tx>
                <c:rich>
                  <a:bodyPr/>
                  <a:lstStyle/>
                  <a:p>
                    <a:fld id="{32BC254D-6D05-4423-AF49-540AE217EC7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B-3779-4EDC-9BE9-DF2E6A896177}"/>
                </c:ext>
              </c:extLst>
            </c:dLbl>
            <c:dLbl>
              <c:idx val="28"/>
              <c:tx>
                <c:rich>
                  <a:bodyPr/>
                  <a:lstStyle/>
                  <a:p>
                    <a:fld id="{56A80739-EF12-4373-9249-E6D04551C528}"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C-3779-4EDC-9BE9-DF2E6A896177}"/>
                </c:ext>
              </c:extLst>
            </c:dLbl>
            <c:dLbl>
              <c:idx val="29"/>
              <c:tx>
                <c:rich>
                  <a:bodyPr/>
                  <a:lstStyle/>
                  <a:p>
                    <a:fld id="{B383F870-1D3E-45F3-8016-F1B944D41B9B}"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D-3779-4EDC-9BE9-DF2E6A896177}"/>
                </c:ext>
              </c:extLst>
            </c:dLbl>
            <c:dLbl>
              <c:idx val="30"/>
              <c:tx>
                <c:rich>
                  <a:bodyPr/>
                  <a:lstStyle/>
                  <a:p>
                    <a:fld id="{2D97408D-9308-4585-A2C6-386F92C11A6F}"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E-3779-4EDC-9BE9-DF2E6A896177}"/>
                </c:ext>
              </c:extLst>
            </c:dLbl>
            <c:dLbl>
              <c:idx val="31"/>
              <c:tx>
                <c:rich>
                  <a:bodyPr/>
                  <a:lstStyle/>
                  <a:p>
                    <a:fld id="{3F92A0AF-5570-44D5-8911-E2B2EE6C5261}" type="CELLRANGE">
                      <a:rPr lang="es-MX"/>
                      <a:pPr/>
                      <a:t>[CELLRANGE]</a:t>
                    </a:fld>
                    <a:endParaRPr lang="es-MX"/>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6F-3779-4EDC-9BE9-DF2E6A896177}"/>
                </c:ext>
              </c:extLst>
            </c:dLbl>
            <c:spPr>
              <a:noFill/>
              <a:ln>
                <a:noFill/>
              </a:ln>
              <a:effectLst/>
            </c:spPr>
            <c:txPr>
              <a:bodyPr rot="-5400000" vert="horz" wrap="square" lIns="38100" tIns="19050" rIns="38100" bIns="19050" anchor="ctr">
                <a:spAutoFit/>
              </a:bodyPr>
              <a:lstStyle/>
              <a:p>
                <a:pPr>
                  <a:defRPr sz="900">
                    <a:solidFill>
                      <a:srgbClr val="002060"/>
                    </a:solidFill>
                  </a:defRPr>
                </a:pPr>
                <a:endParaRPr lang="es-MX"/>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val>
            <c:numRef>
              <c:f>(ALIM33_D!$S$54:$V$54,ALIM33_D!$S$55:$V$55,ALIM33_D!$S$56:$V$56,ALIM33_D!$S$57:$V$57,ALIM33_D!$S$62:$V$62,ALIM33_D!$S$63:$V$63,ALIM33_D!$S$64:$V$64,ALIM33_D!$S$65:$V$65)</c:f>
              <c:numCache>
                <c:formatCode>0.0</c:formatCode>
                <c:ptCount val="32"/>
                <c:pt idx="0">
                  <c:v>42.389642138633619</c:v>
                </c:pt>
                <c:pt idx="1">
                  <c:v>41.72441882854325</c:v>
                </c:pt>
                <c:pt idx="2">
                  <c:v>39.655222512283459</c:v>
                </c:pt>
                <c:pt idx="3">
                  <c:v>47.410609962664381</c:v>
                </c:pt>
                <c:pt idx="4">
                  <c:v>23.875846036050767</c:v>
                </c:pt>
                <c:pt idx="5">
                  <c:v>23.069589306266217</c:v>
                </c:pt>
                <c:pt idx="6">
                  <c:v>24.579928412132979</c:v>
                </c:pt>
                <c:pt idx="7">
                  <c:v>22.402471287574031</c:v>
                </c:pt>
                <c:pt idx="8">
                  <c:v>18.475878675578151</c:v>
                </c:pt>
                <c:pt idx="9">
                  <c:v>19.382613331498938</c:v>
                </c:pt>
                <c:pt idx="10">
                  <c:v>20.721015559619619</c:v>
                </c:pt>
                <c:pt idx="11">
                  <c:v>17.456776777992161</c:v>
                </c:pt>
                <c:pt idx="12">
                  <c:v>15.25863314973747</c:v>
                </c:pt>
                <c:pt idx="13">
                  <c:v>15.823378533691596</c:v>
                </c:pt>
                <c:pt idx="14">
                  <c:v>15.043833515963943</c:v>
                </c:pt>
                <c:pt idx="15">
                  <c:v>12.730141971769431</c:v>
                </c:pt>
                <c:pt idx="16">
                  <c:v>72.567416686467595</c:v>
                </c:pt>
                <c:pt idx="17">
                  <c:v>73.883146959271443</c:v>
                </c:pt>
                <c:pt idx="18">
                  <c:v>72.108410962178283</c:v>
                </c:pt>
                <c:pt idx="19">
                  <c:v>77.371308695149196</c:v>
                </c:pt>
                <c:pt idx="20">
                  <c:v>16.417409263397829</c:v>
                </c:pt>
                <c:pt idx="21">
                  <c:v>15.07097024477935</c:v>
                </c:pt>
                <c:pt idx="22">
                  <c:v>17.699866404069695</c:v>
                </c:pt>
                <c:pt idx="23">
                  <c:v>13.514335830682993</c:v>
                </c:pt>
                <c:pt idx="24">
                  <c:v>6.5803296832223701</c:v>
                </c:pt>
                <c:pt idx="25">
                  <c:v>6.5271343468871681</c:v>
                </c:pt>
                <c:pt idx="26">
                  <c:v>5.8828179132125449</c:v>
                </c:pt>
                <c:pt idx="27">
                  <c:v>5.4625086381640315</c:v>
                </c:pt>
                <c:pt idx="28">
                  <c:v>4.4348443669122037</c:v>
                </c:pt>
                <c:pt idx="29">
                  <c:v>4.518748449062052</c:v>
                </c:pt>
                <c:pt idx="30">
                  <c:v>4.3089047205394717</c:v>
                </c:pt>
                <c:pt idx="31">
                  <c:v>3.651846836003787</c:v>
                </c:pt>
              </c:numCache>
            </c:numRef>
          </c:val>
          <c:smooth val="0"/>
          <c:extLst>
            <c:ext xmlns:c15="http://schemas.microsoft.com/office/drawing/2012/chart" uri="{02D57815-91ED-43cb-92C2-25804820EDAC}">
              <c15:datalabelsRange>
                <c15:f>(ALIM33_D!$E$25:$H$25,ALIM33_D!$E$26:$H$26,ALIM33_D!$E$27:$H$27,ALIM33_D!$E$28:$H$28,ALIM33_D!$E$31:$H$31,ALIM33_D!$E$32:$H$32,ALIM33_D!$E$33:$H$33,ALIM33_D!$E$34:$H$34)</c15:f>
                <c15:dlblRangeCache>
                  <c:ptCount val="32"/>
                  <c:pt idx="0">
                    <c:v>-2.4</c:v>
                  </c:pt>
                  <c:pt idx="1">
                    <c:v>-4.8</c:v>
                  </c:pt>
                  <c:pt idx="2">
                    <c:v>-2.5</c:v>
                  </c:pt>
                  <c:pt idx="3">
                    <c:v>-2.6</c:v>
                  </c:pt>
                  <c:pt idx="4">
                    <c:v>-2.6</c:v>
                  </c:pt>
                  <c:pt idx="5">
                    <c:v>-1.4</c:v>
                  </c:pt>
                  <c:pt idx="6">
                    <c:v>-2.0</c:v>
                  </c:pt>
                  <c:pt idx="7">
                    <c:v>-2.1</c:v>
                  </c:pt>
                  <c:pt idx="8">
                    <c:v>1.0</c:v>
                  </c:pt>
                  <c:pt idx="9">
                    <c:v>1.7</c:v>
                  </c:pt>
                  <c:pt idx="10">
                    <c:v>1.6</c:v>
                  </c:pt>
                  <c:pt idx="11">
                    <c:v>1.9</c:v>
                  </c:pt>
                  <c:pt idx="12">
                    <c:v>4.0</c:v>
                  </c:pt>
                  <c:pt idx="13">
                    <c:v>4.5</c:v>
                  </c:pt>
                  <c:pt idx="14">
                    <c:v>2.9</c:v>
                  </c:pt>
                  <c:pt idx="15">
                    <c:v>2.8</c:v>
                  </c:pt>
                  <c:pt idx="16">
                    <c:v>-4.7</c:v>
                  </c:pt>
                  <c:pt idx="17">
                    <c:v>-2.8</c:v>
                  </c:pt>
                  <c:pt idx="18">
                    <c:v>-3.4</c:v>
                  </c:pt>
                  <c:pt idx="19">
                    <c:v>-3.1</c:v>
                  </c:pt>
                  <c:pt idx="20">
                    <c:v>1.5</c:v>
                  </c:pt>
                  <c:pt idx="21">
                    <c:v>0.7</c:v>
                  </c:pt>
                  <c:pt idx="22">
                    <c:v>1.5</c:v>
                  </c:pt>
                  <c:pt idx="23">
                    <c:v>1.1</c:v>
                  </c:pt>
                  <c:pt idx="24">
                    <c:v>1.5</c:v>
                  </c:pt>
                  <c:pt idx="25">
                    <c:v>1.0</c:v>
                  </c:pt>
                  <c:pt idx="26">
                    <c:v>1.1</c:v>
                  </c:pt>
                  <c:pt idx="27">
                    <c:v>1.3</c:v>
                  </c:pt>
                  <c:pt idx="28">
                    <c:v>1.7</c:v>
                  </c:pt>
                  <c:pt idx="29">
                    <c:v>1.2</c:v>
                  </c:pt>
                  <c:pt idx="30">
                    <c:v>0.8</c:v>
                  </c:pt>
                  <c:pt idx="31">
                    <c:v>0.6</c:v>
                  </c:pt>
                </c15:dlblRangeCache>
              </c15:datalabelsRange>
            </c:ext>
            <c:ext xmlns:c16="http://schemas.microsoft.com/office/drawing/2014/chart" uri="{C3380CC4-5D6E-409C-BE32-E72D297353CC}">
              <c16:uniqueId val="{0000004F-3779-4EDC-9BE9-DF2E6A896177}"/>
            </c:ext>
          </c:extLst>
        </c:ser>
        <c:dLbls>
          <c:dLblPos val="t"/>
          <c:showLegendKey val="0"/>
          <c:showVal val="1"/>
          <c:showCatName val="0"/>
          <c:showSerName val="0"/>
          <c:showPercent val="0"/>
          <c:showBubbleSize val="0"/>
        </c:dLbls>
        <c:hiLowLines>
          <c:spPr>
            <a:ln>
              <a:prstDash val="dash"/>
            </a:ln>
          </c:spPr>
        </c:hiLowLines>
        <c:marker val="1"/>
        <c:smooth val="0"/>
        <c:axId val="443098400"/>
        <c:axId val="443098792"/>
      </c:lineChart>
      <c:catAx>
        <c:axId val="443098400"/>
        <c:scaling>
          <c:orientation val="minMax"/>
        </c:scaling>
        <c:delete val="0"/>
        <c:axPos val="b"/>
        <c:numFmt formatCode="General" sourceLinked="1"/>
        <c:majorTickMark val="cross"/>
        <c:minorTickMark val="none"/>
        <c:tickLblPos val="nextTo"/>
        <c:spPr>
          <a:ln/>
        </c:spPr>
        <c:txPr>
          <a:bodyPr rot="-5400000" vert="horz"/>
          <a:lstStyle/>
          <a:p>
            <a:pPr>
              <a:defRPr sz="1000">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minorGridlines>
          <c:spPr>
            <a:ln w="6350">
              <a:noFill/>
            </a:ln>
          </c:spPr>
        </c:minorGridlines>
        <c:title>
          <c:tx>
            <c:rich>
              <a:bodyPr rot="-5400000" vert="horz"/>
              <a:lstStyle/>
              <a:p>
                <a:pPr>
                  <a:defRPr sz="1100" b="0">
                    <a:solidFill>
                      <a:srgbClr val="002060"/>
                    </a:solidFill>
                  </a:defRPr>
                </a:pPr>
                <a:r>
                  <a:rPr lang="en-US" sz="1100" b="0">
                    <a:solidFill>
                      <a:srgbClr val="002060"/>
                    </a:solidFill>
                  </a:rPr>
                  <a:t>Porcentaje</a:t>
                </a:r>
              </a:p>
            </c:rich>
          </c:tx>
          <c:layout>
            <c:manualLayout>
              <c:xMode val="edge"/>
              <c:yMode val="edge"/>
              <c:x val="2.391486960917844E-3"/>
              <c:y val="0.43252539959429526"/>
            </c:manualLayout>
          </c:layout>
          <c:overlay val="0"/>
        </c:title>
        <c:numFmt formatCode="0" sourceLinked="0"/>
        <c:majorTickMark val="none"/>
        <c:minorTickMark val="none"/>
        <c:tickLblPos val="nextTo"/>
        <c:txPr>
          <a:bodyPr/>
          <a:lstStyle/>
          <a:p>
            <a:pPr>
              <a:defRPr sz="1100">
                <a:solidFill>
                  <a:srgbClr val="002060"/>
                </a:solidFill>
              </a:defRPr>
            </a:pPr>
            <a:endParaRPr lang="es-MX"/>
          </a:p>
        </c:txPr>
        <c:crossAx val="443098400"/>
        <c:crosses val="autoZero"/>
        <c:crossBetween val="between"/>
      </c:valAx>
    </c:plotArea>
    <c:legend>
      <c:legendPos val="r"/>
      <c:legendEntry>
        <c:idx val="2"/>
        <c:delete val="1"/>
      </c:legendEntry>
      <c:layout>
        <c:manualLayout>
          <c:xMode val="edge"/>
          <c:yMode val="edge"/>
          <c:x val="0.85100394477560692"/>
          <c:y val="8.8315026044540543E-2"/>
          <c:w val="0.12460503169463438"/>
          <c:h val="5.0629963293208256E-2"/>
        </c:manualLayout>
      </c:layout>
      <c:overlay val="0"/>
      <c:txPr>
        <a:bodyPr/>
        <a:lstStyle/>
        <a:p>
          <a:pPr>
            <a:defRPr sz="1200"/>
          </a:pPr>
          <a:endParaRPr lang="es-MX"/>
        </a:p>
      </c:txPr>
    </c:legend>
    <c:plotVisOnly val="1"/>
    <c:dispBlanksAs val="gap"/>
    <c:showDLblsOverMax val="0"/>
  </c:chart>
  <c:spPr>
    <a:solidFill>
      <a:schemeClr val="bg1">
        <a:lumMod val="95000"/>
      </a:schemeClr>
    </a:solidFill>
    <a:ln>
      <a:solidFill>
        <a:sysClr val="windowText" lastClr="000000"/>
      </a:solidFill>
    </a:ln>
  </c:spPr>
  <c:txPr>
    <a:bodyPr rot="-5400000" vert="horz" anchor="b" anchorCtr="0"/>
    <a:lstStyle/>
    <a:p>
      <a:pPr>
        <a:defRPr>
          <a:latin typeface="Trebuchet MS" pitchFamily="34" charset="0"/>
        </a:defRPr>
      </a:pPr>
      <a:endParaRPr lang="es-MX"/>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5" Type="http://schemas.openxmlformats.org/officeDocument/2006/relationships/chart" Target="../charts/chart22.xml"/><Relationship Id="rId4" Type="http://schemas.openxmlformats.org/officeDocument/2006/relationships/chart" Target="../charts/chart21.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36.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43.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 Id="rId5" Type="http://schemas.openxmlformats.org/officeDocument/2006/relationships/chart" Target="../charts/chart32.xml"/><Relationship Id="rId4" Type="http://schemas.openxmlformats.org/officeDocument/2006/relationships/chart" Target="../charts/chart31.xml"/></Relationships>
</file>

<file path=xl/drawings/_rels/drawing49.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chart" Target="../charts/chart37.xml"/><Relationship Id="rId4" Type="http://schemas.openxmlformats.org/officeDocument/2006/relationships/chart" Target="../charts/chart36.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61.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64.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66.xml.rels><?xml version="1.0" encoding="UTF-8" standalone="yes"?>
<Relationships xmlns="http://schemas.openxmlformats.org/package/2006/relationships"><Relationship Id="rId2" Type="http://schemas.openxmlformats.org/officeDocument/2006/relationships/chart" Target="../charts/chart45.xml"/><Relationship Id="rId1" Type="http://schemas.openxmlformats.org/officeDocument/2006/relationships/chart" Target="../charts/chart44.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73.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chart" Target="../charts/chart48.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81.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83.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s>
</file>

<file path=xl/drawings/_rels/drawing87.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90.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93.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95.xml.rels><?xml version="1.0" encoding="UTF-8" standalone="yes"?>
<Relationships xmlns="http://schemas.openxmlformats.org/package/2006/relationships"><Relationship Id="rId2" Type="http://schemas.openxmlformats.org/officeDocument/2006/relationships/chart" Target="../charts/chart63.xml"/><Relationship Id="rId1" Type="http://schemas.openxmlformats.org/officeDocument/2006/relationships/chart" Target="../charts/chart62.xml"/></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133351</xdr:rowOff>
    </xdr:from>
    <xdr:to>
      <xdr:col>4</xdr:col>
      <xdr:colOff>57150</xdr:colOff>
      <xdr:row>4</xdr:row>
      <xdr:rowOff>101203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33351"/>
          <a:ext cx="2276475" cy="806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5</xdr:col>
      <xdr:colOff>495300</xdr:colOff>
      <xdr:row>4</xdr:row>
      <xdr:rowOff>1940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2276475" cy="8060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27052</xdr:colOff>
      <xdr:row>3</xdr:row>
      <xdr:rowOff>67128</xdr:rowOff>
    </xdr:from>
    <xdr:to>
      <xdr:col>16</xdr:col>
      <xdr:colOff>741829</xdr:colOff>
      <xdr:row>66</xdr:row>
      <xdr:rowOff>161898</xdr:rowOff>
    </xdr:to>
    <xdr:graphicFrame macro="">
      <xdr:nvGraphicFramePr>
        <xdr:cNvPr id="2" name="1 Gráfico">
          <a:extLst>
            <a:ext uri="{FF2B5EF4-FFF2-40B4-BE49-F238E27FC236}">
              <a16:creationId xmlns:a16="http://schemas.microsoft.com/office/drawing/2014/main" id="{163E34D6-3F66-46E7-A1E3-38662D0AC7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310847</xdr:colOff>
      <xdr:row>32</xdr:row>
      <xdr:rowOff>42332</xdr:rowOff>
    </xdr:from>
    <xdr:to>
      <xdr:col>16</xdr:col>
      <xdr:colOff>351189</xdr:colOff>
      <xdr:row>64</xdr:row>
      <xdr:rowOff>168124</xdr:rowOff>
    </xdr:to>
    <xdr:graphicFrame macro="">
      <xdr:nvGraphicFramePr>
        <xdr:cNvPr id="3" name="1 Gráfico">
          <a:extLst>
            <a:ext uri="{FF2B5EF4-FFF2-40B4-BE49-F238E27FC236}">
              <a16:creationId xmlns:a16="http://schemas.microsoft.com/office/drawing/2014/main" id="{6C7E909F-029D-4849-8D35-1C74D4F1B2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0.07115</cdr:x>
      <cdr:y>0.01585</cdr:y>
    </cdr:from>
    <cdr:to>
      <cdr:x>0.96013</cdr:x>
      <cdr:y>0.06062</cdr:y>
    </cdr:to>
    <cdr:sp macro="" textlink="">
      <cdr:nvSpPr>
        <cdr:cNvPr id="3" name="1 CuadroTexto"/>
        <cdr:cNvSpPr txBox="1"/>
      </cdr:nvSpPr>
      <cdr:spPr>
        <a:xfrm xmlns:a="http://schemas.openxmlformats.org/drawingml/2006/main">
          <a:off x="887349" y="186291"/>
          <a:ext cx="11086768" cy="52619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a:solidFill>
                <a:srgbClr val="002060"/>
              </a:solidFill>
              <a:latin typeface="Trebuchet MS" pitchFamily="34" charset="0"/>
            </a:rPr>
            <a:t>Distribución de los hogares por sexo de la jefatura</a:t>
          </a:r>
          <a:r>
            <a:rPr lang="es-MX" sz="1400" b="0" baseline="0">
              <a:solidFill>
                <a:srgbClr val="002060"/>
              </a:solidFill>
              <a:latin typeface="Trebuchet MS" pitchFamily="34" charset="0"/>
            </a:rPr>
            <a:t> </a:t>
          </a:r>
          <a:r>
            <a:rPr lang="es-MX" sz="1400" b="0">
              <a:solidFill>
                <a:srgbClr val="002060"/>
              </a:solidFill>
              <a:latin typeface="Trebuchet MS" pitchFamily="34" charset="0"/>
            </a:rPr>
            <a:t>según su situación de pobreza, México, 2016-2022 </a:t>
          </a:r>
          <a:r>
            <a:rPr lang="es-MX" sz="1400" b="0">
              <a:solidFill>
                <a:schemeClr val="bg1"/>
              </a:solidFill>
              <a:latin typeface="Trebuchet MS" pitchFamily="34" charset="0"/>
            </a:rPr>
            <a:t>                      </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0.08468</cdr:x>
      <cdr:y>0.97668</cdr:y>
    </cdr:from>
    <cdr:to>
      <cdr:x>1</cdr:x>
      <cdr:y>1</cdr:y>
    </cdr:to>
    <cdr:sp macro="" textlink="">
      <cdr:nvSpPr>
        <cdr:cNvPr id="11" name="10 CuadroTexto"/>
        <cdr:cNvSpPr txBox="1"/>
      </cdr:nvSpPr>
      <cdr:spPr>
        <a:xfrm xmlns:a="http://schemas.openxmlformats.org/drawingml/2006/main">
          <a:off x="1060990" y="11554886"/>
          <a:ext cx="11468416" cy="2758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endParaRPr lang="es-MX" sz="1100">
            <a:latin typeface="Trebuchet MS" pitchFamily="34"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0.07014</cdr:x>
      <cdr:y>0.04967</cdr:y>
    </cdr:from>
    <cdr:to>
      <cdr:x>1</cdr:x>
      <cdr:y>0.14315</cdr:y>
    </cdr:to>
    <cdr:sp macro="" textlink="">
      <cdr:nvSpPr>
        <cdr:cNvPr id="3" name="1 CuadroTexto"/>
        <cdr:cNvSpPr txBox="1"/>
      </cdr:nvSpPr>
      <cdr:spPr>
        <a:xfrm xmlns:a="http://schemas.openxmlformats.org/drawingml/2006/main">
          <a:off x="827468" y="300385"/>
          <a:ext cx="10969446" cy="56533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a:solidFill>
                <a:srgbClr val="002060"/>
              </a:solidFill>
              <a:latin typeface="Trebuchet MS" pitchFamily="34" charset="0"/>
            </a:rPr>
            <a:t>Distribución de los hogares por sexo de la jefatura, según grupos de edad y situación de pobreza de la jefa o del jefe, </a:t>
          </a:r>
        </a:p>
        <a:p xmlns:a="http://schemas.openxmlformats.org/drawingml/2006/main">
          <a:pPr algn="ctr"/>
          <a:r>
            <a:rPr lang="es-MX" sz="1400" b="0">
              <a:solidFill>
                <a:srgbClr val="002060"/>
              </a:solidFill>
              <a:latin typeface="Trebuchet MS" pitchFamily="34" charset="0"/>
            </a:rPr>
            <a:t>México, 2016-2022                       </a:t>
          </a:r>
        </a:p>
      </cdr:txBody>
    </cdr:sp>
  </cdr:relSizeAnchor>
  <cdr:relSizeAnchor xmlns:cdr="http://schemas.openxmlformats.org/drawingml/2006/chartDrawing">
    <cdr:from>
      <cdr:x>0.1489</cdr:x>
      <cdr:y>0.926</cdr:y>
    </cdr:from>
    <cdr:to>
      <cdr:x>0.98181</cdr:x>
      <cdr:y>1</cdr:y>
    </cdr:to>
    <cdr:sp macro="" textlink="">
      <cdr:nvSpPr>
        <cdr:cNvPr id="10" name="9 CuadroTexto"/>
        <cdr:cNvSpPr txBox="1"/>
      </cdr:nvSpPr>
      <cdr:spPr>
        <a:xfrm xmlns:a="http://schemas.openxmlformats.org/drawingml/2006/main">
          <a:off x="1297719" y="5074179"/>
          <a:ext cx="7259123" cy="4054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userShapes>
</file>

<file path=xl/drawings/drawing6.xml><?xml version="1.0" encoding="utf-8"?>
<xdr:wsDr xmlns:xdr="http://schemas.openxmlformats.org/drawingml/2006/spreadsheetDrawing" xmlns:a="http://schemas.openxmlformats.org/drawingml/2006/main">
  <xdr:twoCellAnchor>
    <xdr:from>
      <xdr:col>1</xdr:col>
      <xdr:colOff>6532</xdr:colOff>
      <xdr:row>3</xdr:row>
      <xdr:rowOff>144870</xdr:rowOff>
    </xdr:from>
    <xdr:to>
      <xdr:col>27</xdr:col>
      <xdr:colOff>217715</xdr:colOff>
      <xdr:row>43</xdr:row>
      <xdr:rowOff>176892</xdr:rowOff>
    </xdr:to>
    <xdr:graphicFrame macro="">
      <xdr:nvGraphicFramePr>
        <xdr:cNvPr id="4" name="2 Gráfico">
          <a:extLst>
            <a:ext uri="{FF2B5EF4-FFF2-40B4-BE49-F238E27FC236}">
              <a16:creationId xmlns:a16="http://schemas.microsoft.com/office/drawing/2014/main" id="{871D5AF8-75D1-4DFD-9368-1CCF719184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164192</xdr:colOff>
      <xdr:row>8</xdr:row>
      <xdr:rowOff>210093</xdr:rowOff>
    </xdr:from>
    <xdr:to>
      <xdr:col>25</xdr:col>
      <xdr:colOff>272143</xdr:colOff>
      <xdr:row>42</xdr:row>
      <xdr:rowOff>10886</xdr:rowOff>
    </xdr:to>
    <xdr:graphicFrame macro="">
      <xdr:nvGraphicFramePr>
        <xdr:cNvPr id="7" name="2 Gráfico">
          <a:extLst>
            <a:ext uri="{FF2B5EF4-FFF2-40B4-BE49-F238E27FC236}">
              <a16:creationId xmlns:a16="http://schemas.microsoft.com/office/drawing/2014/main" id="{47C378F8-3734-4C07-8A1D-B57E74072F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0.00876</cdr:x>
      <cdr:y>0.01534</cdr:y>
    </cdr:from>
    <cdr:to>
      <cdr:x>0.98567</cdr:x>
      <cdr:y>0.08768</cdr:y>
    </cdr:to>
    <cdr:sp macro="" textlink="">
      <cdr:nvSpPr>
        <cdr:cNvPr id="2" name="1 CuadroTexto"/>
        <cdr:cNvSpPr txBox="1"/>
      </cdr:nvSpPr>
      <cdr:spPr>
        <a:xfrm xmlns:a="http://schemas.openxmlformats.org/drawingml/2006/main">
          <a:off x="111404" y="97691"/>
          <a:ext cx="12428911" cy="46065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a:solidFill>
                <a:srgbClr val="002060"/>
              </a:solidFill>
              <a:latin typeface="Trebuchet MS" pitchFamily="34" charset="0"/>
            </a:rPr>
            <a:t>Distribución de hogares según su estructura, según</a:t>
          </a:r>
          <a:r>
            <a:rPr lang="es-MX" sz="1400" b="0" baseline="0">
              <a:solidFill>
                <a:srgbClr val="002060"/>
              </a:solidFill>
              <a:latin typeface="Trebuchet MS" pitchFamily="34" charset="0"/>
            </a:rPr>
            <a:t> sexo y </a:t>
          </a:r>
          <a:r>
            <a:rPr lang="es-MX" sz="1400" b="0">
              <a:solidFill>
                <a:srgbClr val="002060"/>
              </a:solidFill>
              <a:latin typeface="Trebuchet MS" pitchFamily="34" charset="0"/>
            </a:rPr>
            <a:t>situación de pobreza de la jefatura*, </a:t>
          </a:r>
        </a:p>
        <a:p xmlns:a="http://schemas.openxmlformats.org/drawingml/2006/main">
          <a:pPr algn="ctr"/>
          <a:r>
            <a:rPr lang="es-MX" sz="1400" b="0">
              <a:solidFill>
                <a:srgbClr val="002060"/>
              </a:solidFill>
              <a:latin typeface="Trebuchet MS" pitchFamily="34" charset="0"/>
            </a:rPr>
            <a:t>México, 2016-2022</a:t>
          </a:r>
        </a:p>
      </cdr:txBody>
    </cdr:sp>
  </cdr:relSizeAnchor>
  <cdr:relSizeAnchor xmlns:cdr="http://schemas.openxmlformats.org/drawingml/2006/chartDrawing">
    <cdr:from>
      <cdr:x>0.02312</cdr:x>
      <cdr:y>0.96047</cdr:y>
    </cdr:from>
    <cdr:to>
      <cdr:x>0.93058</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96088" y="7852945"/>
          <a:ext cx="11622701" cy="3232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mn-lt"/>
              <a:ea typeface="+mn-ea"/>
              <a:cs typeface="+mn-cs"/>
            </a:rPr>
            <a:t>* Se grafican</a:t>
          </a:r>
          <a:r>
            <a:rPr lang="es-MX" sz="900" baseline="0">
              <a:solidFill>
                <a:srgbClr val="002060"/>
              </a:solidFill>
              <a:effectLst/>
              <a:latin typeface="+mn-lt"/>
              <a:ea typeface="+mn-ea"/>
              <a:cs typeface="+mn-cs"/>
            </a:rPr>
            <a:t> los tipos de hogares con mayor incidencia.</a:t>
          </a:r>
          <a:endParaRPr lang="es-MX" sz="900">
            <a:solidFill>
              <a:srgbClr val="002060"/>
            </a:solidFill>
            <a:effectLst/>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dr:relSizeAnchor xmlns:cdr="http://schemas.openxmlformats.org/drawingml/2006/chartDrawing">
    <cdr:from>
      <cdr:x>0.03287</cdr:x>
      <cdr:y>0.0924</cdr:y>
    </cdr:from>
    <cdr:to>
      <cdr:x>0.47908</cdr:x>
      <cdr:y>0.13437</cdr:y>
    </cdr:to>
    <cdr:sp macro="" textlink="">
      <cdr:nvSpPr>
        <cdr:cNvPr id="4" name="1 CuadroTexto">
          <a:extLst xmlns:a="http://schemas.openxmlformats.org/drawingml/2006/main">
            <a:ext uri="{FF2B5EF4-FFF2-40B4-BE49-F238E27FC236}">
              <a16:creationId xmlns:a16="http://schemas.microsoft.com/office/drawing/2014/main" id="{1FEC35B4-3437-2198-C84C-24236B4AE41F}"/>
            </a:ext>
          </a:extLst>
        </cdr:cNvPr>
        <cdr:cNvSpPr txBox="1"/>
      </cdr:nvSpPr>
      <cdr:spPr>
        <a:xfrm xmlns:a="http://schemas.openxmlformats.org/drawingml/2006/main">
          <a:off x="785586" y="807629"/>
          <a:ext cx="10665096" cy="366827"/>
        </a:xfrm>
        <a:prstGeom xmlns:a="http://schemas.openxmlformats.org/drawingml/2006/main" prst="rect">
          <a:avLst/>
        </a:prstGeom>
        <a:solidFill xmlns:a="http://schemas.openxmlformats.org/drawingml/2006/main">
          <a:schemeClr val="accent4">
            <a:lumMod val="40000"/>
            <a:lumOff val="6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baseline="0">
              <a:solidFill>
                <a:srgbClr val="002060"/>
              </a:solidFill>
              <a:latin typeface="Trebuchet MS" pitchFamily="34" charset="0"/>
            </a:rPr>
            <a:t>Jefatura femenina</a:t>
          </a:r>
          <a:r>
            <a:rPr lang="es-MX" sz="1400" b="0">
              <a:solidFill>
                <a:srgbClr val="002060"/>
              </a:solidFill>
              <a:latin typeface="Trebuchet MS" pitchFamily="34" charset="0"/>
            </a:rPr>
            <a:t> </a:t>
          </a:r>
        </a:p>
      </cdr:txBody>
    </cdr:sp>
  </cdr:relSizeAnchor>
  <cdr:relSizeAnchor xmlns:cdr="http://schemas.openxmlformats.org/drawingml/2006/chartDrawing">
    <cdr:from>
      <cdr:x>0.48262</cdr:x>
      <cdr:y>0.09143</cdr:y>
    </cdr:from>
    <cdr:to>
      <cdr:x>0.92884</cdr:x>
      <cdr:y>0.1334</cdr:y>
    </cdr:to>
    <cdr:sp macro="" textlink="">
      <cdr:nvSpPr>
        <cdr:cNvPr id="5" name="1 CuadroTexto">
          <a:extLst xmlns:a="http://schemas.openxmlformats.org/drawingml/2006/main">
            <a:ext uri="{FF2B5EF4-FFF2-40B4-BE49-F238E27FC236}">
              <a16:creationId xmlns:a16="http://schemas.microsoft.com/office/drawing/2014/main" id="{E156FDD9-3655-0687-7E66-51D4A05631AB}"/>
            </a:ext>
          </a:extLst>
        </cdr:cNvPr>
        <cdr:cNvSpPr txBox="1"/>
      </cdr:nvSpPr>
      <cdr:spPr>
        <a:xfrm xmlns:a="http://schemas.openxmlformats.org/drawingml/2006/main">
          <a:off x="11535229" y="799192"/>
          <a:ext cx="10665096" cy="366827"/>
        </a:xfrm>
        <a:prstGeom xmlns:a="http://schemas.openxmlformats.org/drawingml/2006/main" prst="rect">
          <a:avLst/>
        </a:prstGeom>
        <a:solidFill xmlns:a="http://schemas.openxmlformats.org/drawingml/2006/main">
          <a:schemeClr val="accent4">
            <a:lumMod val="40000"/>
            <a:lumOff val="6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baseline="0">
              <a:solidFill>
                <a:srgbClr val="002060"/>
              </a:solidFill>
              <a:latin typeface="Trebuchet MS" pitchFamily="34" charset="0"/>
            </a:rPr>
            <a:t>Jefatura masculina</a:t>
          </a:r>
          <a:r>
            <a:rPr lang="es-MX" sz="1400" b="0">
              <a:solidFill>
                <a:srgbClr val="002060"/>
              </a:solidFill>
              <a:latin typeface="Trebuchet MS" pitchFamily="34" charset="0"/>
            </a:rPr>
            <a:t> </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266700</xdr:colOff>
      <xdr:row>3</xdr:row>
      <xdr:rowOff>30843</xdr:rowOff>
    </xdr:from>
    <xdr:to>
      <xdr:col>15</xdr:col>
      <xdr:colOff>53976</xdr:colOff>
      <xdr:row>38</xdr:row>
      <xdr:rowOff>38100</xdr:rowOff>
    </xdr:to>
    <xdr:graphicFrame macro="">
      <xdr:nvGraphicFramePr>
        <xdr:cNvPr id="2" name="2 Gráfico">
          <a:extLst>
            <a:ext uri="{FF2B5EF4-FFF2-40B4-BE49-F238E27FC236}">
              <a16:creationId xmlns:a16="http://schemas.microsoft.com/office/drawing/2014/main" id="{4687FE98-0290-4D27-A0D8-581264442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243840</xdr:colOff>
      <xdr:row>38</xdr:row>
      <xdr:rowOff>167277</xdr:rowOff>
    </xdr:from>
    <xdr:to>
      <xdr:col>19</xdr:col>
      <xdr:colOff>685800</xdr:colOff>
      <xdr:row>79</xdr:row>
      <xdr:rowOff>88718</xdr:rowOff>
    </xdr:to>
    <xdr:graphicFrame macro="">
      <xdr:nvGraphicFramePr>
        <xdr:cNvPr id="3" name="2 Gráfico">
          <a:extLst>
            <a:ext uri="{FF2B5EF4-FFF2-40B4-BE49-F238E27FC236}">
              <a16:creationId xmlns:a16="http://schemas.microsoft.com/office/drawing/2014/main" id="{ABB92466-14E1-420D-9ACD-AF81C5300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0.03746</cdr:x>
      <cdr:y>0.01464</cdr:y>
    </cdr:from>
    <cdr:to>
      <cdr:x>0.99248</cdr:x>
      <cdr:y>0.10611</cdr:y>
    </cdr:to>
    <cdr:sp macro="" textlink="">
      <cdr:nvSpPr>
        <cdr:cNvPr id="2" name="1 CuadroTexto"/>
        <cdr:cNvSpPr txBox="1"/>
      </cdr:nvSpPr>
      <cdr:spPr>
        <a:xfrm xmlns:a="http://schemas.openxmlformats.org/drawingml/2006/main">
          <a:off x="404352" y="97729"/>
          <a:ext cx="10309911" cy="61054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Razón de dependencia demográfica promedio del hogar, según sexo y situación de pobreza de la jefatura, México, 2016-2022</a:t>
          </a:r>
        </a:p>
      </cdr:txBody>
    </cdr:sp>
  </cdr:relSizeAnchor>
  <cdr:relSizeAnchor xmlns:cdr="http://schemas.openxmlformats.org/drawingml/2006/chartDrawing">
    <cdr:from>
      <cdr:x>0.07051</cdr:x>
      <cdr:y>0.94286</cdr:y>
    </cdr:from>
    <cdr:to>
      <cdr:x>0.97797</cdr:x>
      <cdr:y>0.98534</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81050" y="5972175"/>
          <a:ext cx="10052458" cy="2690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0.03594</cdr:x>
      <cdr:y>0.01993</cdr:y>
    </cdr:from>
    <cdr:to>
      <cdr:x>0.98172</cdr:x>
      <cdr:y>0.1114</cdr:y>
    </cdr:to>
    <cdr:sp macro="" textlink="">
      <cdr:nvSpPr>
        <cdr:cNvPr id="2" name="1 CuadroTexto"/>
        <cdr:cNvSpPr txBox="1"/>
      </cdr:nvSpPr>
      <cdr:spPr>
        <a:xfrm xmlns:a="http://schemas.openxmlformats.org/drawingml/2006/main">
          <a:off x="601604" y="149477"/>
          <a:ext cx="15833355" cy="68613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Razón de dependencia demográfica promedio del hogar</a:t>
          </a:r>
          <a:r>
            <a:rPr lang="es-MX" sz="1600" b="0" baseline="0">
              <a:solidFill>
                <a:srgbClr val="002060"/>
              </a:solidFill>
              <a:latin typeface="Trebuchet MS" pitchFamily="34" charset="0"/>
            </a:rPr>
            <a:t> </a:t>
          </a:r>
          <a:r>
            <a:rPr lang="es-MX" sz="1600" b="0">
              <a:solidFill>
                <a:srgbClr val="002060"/>
              </a:solidFill>
              <a:latin typeface="Trebuchet MS" pitchFamily="34" charset="0"/>
            </a:rPr>
            <a:t>según su estructura, por sexo y situación de pobreza de la jefatura, México, 2016-2022</a:t>
          </a:r>
        </a:p>
      </cdr:txBody>
    </cdr:sp>
  </cdr:relSizeAnchor>
  <cdr:relSizeAnchor xmlns:cdr="http://schemas.openxmlformats.org/drawingml/2006/chartDrawing">
    <cdr:from>
      <cdr:x>0.06839</cdr:x>
      <cdr:y>0.96118</cdr:y>
    </cdr:from>
    <cdr:to>
      <cdr:x>0.97585</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1144923" y="7209972"/>
          <a:ext cx="15191837" cy="2911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dr:relSizeAnchor xmlns:cdr="http://schemas.openxmlformats.org/drawingml/2006/chartDrawing">
    <cdr:from>
      <cdr:x>0.14103</cdr:x>
      <cdr:y>0.66249</cdr:y>
    </cdr:from>
    <cdr:to>
      <cdr:x>0.4936</cdr:x>
      <cdr:y>0.69103</cdr:y>
    </cdr:to>
    <cdr:sp macro="" textlink="">
      <cdr:nvSpPr>
        <cdr:cNvPr id="11" name="CuadroTexto 10">
          <a:extLst xmlns:a="http://schemas.openxmlformats.org/drawingml/2006/main">
            <a:ext uri="{FF2B5EF4-FFF2-40B4-BE49-F238E27FC236}">
              <a16:creationId xmlns:a16="http://schemas.microsoft.com/office/drawing/2014/main" id="{61B64430-2288-BE52-0494-CAAD82E41901}"/>
            </a:ext>
          </a:extLst>
        </cdr:cNvPr>
        <cdr:cNvSpPr txBox="1"/>
      </cdr:nvSpPr>
      <cdr:spPr>
        <a:xfrm xmlns:a="http://schemas.openxmlformats.org/drawingml/2006/main">
          <a:off x="1574800" y="4127500"/>
          <a:ext cx="3937000" cy="177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cdr:x>
      <cdr:y>0.07223</cdr:y>
    </cdr:from>
    <cdr:to>
      <cdr:x>0.02167</cdr:x>
      <cdr:y>0.7569</cdr:y>
    </cdr:to>
    <cdr:sp macro="" textlink="">
      <cdr:nvSpPr>
        <cdr:cNvPr id="12" name="CuadroTexto 11">
          <a:extLst xmlns:a="http://schemas.openxmlformats.org/drawingml/2006/main">
            <a:ext uri="{FF2B5EF4-FFF2-40B4-BE49-F238E27FC236}">
              <a16:creationId xmlns:a16="http://schemas.microsoft.com/office/drawing/2014/main" id="{1C73FF54-3662-C6FE-97E5-E84E7A313220}"/>
            </a:ext>
          </a:extLst>
        </cdr:cNvPr>
        <cdr:cNvSpPr txBox="1"/>
      </cdr:nvSpPr>
      <cdr:spPr>
        <a:xfrm xmlns:a="http://schemas.openxmlformats.org/drawingml/2006/main">
          <a:off x="0" y="541809"/>
          <a:ext cx="362857" cy="5135822"/>
        </a:xfrm>
        <a:prstGeom xmlns:a="http://schemas.openxmlformats.org/drawingml/2006/main" prst="rect">
          <a:avLst/>
        </a:prstGeom>
      </cdr:spPr>
      <cdr:txBody>
        <a:bodyPr xmlns:a="http://schemas.openxmlformats.org/drawingml/2006/main" vertOverflow="clip" vert="vert270" wrap="square" rtlCol="0"/>
        <a:lstStyle xmlns:a="http://schemas.openxmlformats.org/drawingml/2006/main"/>
        <a:p xmlns:a="http://schemas.openxmlformats.org/drawingml/2006/main">
          <a:r>
            <a:rPr lang="es-MX" sz="1200">
              <a:solidFill>
                <a:srgbClr val="002060"/>
              </a:solidFill>
              <a:latin typeface="Trebuchet MS" panose="020B0603020202020204" pitchFamily="34" charset="0"/>
            </a:rPr>
            <a:t>Personas en edad no laboral por cada cien en edad de trabajar</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235373</xdr:colOff>
      <xdr:row>3</xdr:row>
      <xdr:rowOff>153247</xdr:rowOff>
    </xdr:from>
    <xdr:to>
      <xdr:col>11</xdr:col>
      <xdr:colOff>629820</xdr:colOff>
      <xdr:row>35</xdr:row>
      <xdr:rowOff>37603</xdr:rowOff>
    </xdr:to>
    <xdr:graphicFrame macro="">
      <xdr:nvGraphicFramePr>
        <xdr:cNvPr id="3" name="1 Gráfico">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0.04458</cdr:x>
      <cdr:y>0.00785</cdr:y>
    </cdr:from>
    <cdr:to>
      <cdr:x>0.97063</cdr:x>
      <cdr:y>0.09082</cdr:y>
    </cdr:to>
    <cdr:sp macro="" textlink="">
      <cdr:nvSpPr>
        <cdr:cNvPr id="5" name="1 CuadroTexto"/>
        <cdr:cNvSpPr txBox="1"/>
      </cdr:nvSpPr>
      <cdr:spPr>
        <a:xfrm xmlns:a="http://schemas.openxmlformats.org/drawingml/2006/main">
          <a:off x="377665" y="44553"/>
          <a:ext cx="7845161" cy="47090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a:solidFill>
                <a:srgbClr val="002060"/>
              </a:solidFill>
              <a:latin typeface="Trebuchet MS" pitchFamily="34" charset="0"/>
            </a:rPr>
            <a:t>Distribución porcentual de la coincidencia entre la jefatura declarada en el hogar y la persona perceptora principal de ingresos, según sexo de la jefatura, México,</a:t>
          </a:r>
          <a:r>
            <a:rPr lang="es-MX" sz="1400" b="0" baseline="0">
              <a:solidFill>
                <a:srgbClr val="002060"/>
              </a:solidFill>
              <a:latin typeface="Trebuchet MS" pitchFamily="34" charset="0"/>
            </a:rPr>
            <a:t> </a:t>
          </a:r>
          <a:r>
            <a:rPr lang="es-MX" sz="1400" b="0">
              <a:solidFill>
                <a:srgbClr val="002060"/>
              </a:solidFill>
              <a:latin typeface="Trebuchet MS" pitchFamily="34" charset="0"/>
            </a:rPr>
            <a:t>2016-2022</a:t>
          </a:r>
        </a:p>
      </cdr:txBody>
    </cdr:sp>
  </cdr:relSizeAnchor>
  <cdr:relSizeAnchor xmlns:cdr="http://schemas.openxmlformats.org/drawingml/2006/chartDrawing">
    <cdr:from>
      <cdr:x>0.0189</cdr:x>
      <cdr:y>0.9564</cdr:y>
    </cdr:from>
    <cdr:to>
      <cdr:x>0.96982</cdr:x>
      <cdr:y>0.99371</cdr:y>
    </cdr:to>
    <cdr:sp macro="" textlink="">
      <cdr:nvSpPr>
        <cdr:cNvPr id="7" name="1 CuadroTexto"/>
        <cdr:cNvSpPr txBox="1"/>
      </cdr:nvSpPr>
      <cdr:spPr>
        <a:xfrm xmlns:a="http://schemas.openxmlformats.org/drawingml/2006/main">
          <a:off x="156334" y="5719612"/>
          <a:ext cx="7865650" cy="22314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la ENIGH 2016, 2018, 2020 y 2022.</a:t>
          </a:r>
          <a:endParaRPr lang="es-MX" sz="900" baseline="0">
            <a:solidFill>
              <a:srgbClr val="002060"/>
            </a:solidFill>
            <a:latin typeface="Trebuchet MS"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1</xdr:col>
      <xdr:colOff>65232</xdr:colOff>
      <xdr:row>4</xdr:row>
      <xdr:rowOff>30306</xdr:rowOff>
    </xdr:from>
    <xdr:to>
      <xdr:col>15</xdr:col>
      <xdr:colOff>80243</xdr:colOff>
      <xdr:row>38</xdr:row>
      <xdr:rowOff>5965</xdr:rowOff>
    </xdr:to>
    <xdr:graphicFrame macro="">
      <xdr:nvGraphicFramePr>
        <xdr:cNvPr id="5" name="2 Gráfico">
          <a:extLst>
            <a:ext uri="{FF2B5EF4-FFF2-40B4-BE49-F238E27FC236}">
              <a16:creationId xmlns:a16="http://schemas.microsoft.com/office/drawing/2014/main" id="{72DF660C-24D7-4C0E-B603-B25E976A36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51706</xdr:colOff>
      <xdr:row>38</xdr:row>
      <xdr:rowOff>117022</xdr:rowOff>
    </xdr:from>
    <xdr:to>
      <xdr:col>20</xdr:col>
      <xdr:colOff>651782</xdr:colOff>
      <xdr:row>74</xdr:row>
      <xdr:rowOff>36738</xdr:rowOff>
    </xdr:to>
    <xdr:graphicFrame macro="">
      <xdr:nvGraphicFramePr>
        <xdr:cNvPr id="2" name="2 Gráfico">
          <a:extLst>
            <a:ext uri="{FF2B5EF4-FFF2-40B4-BE49-F238E27FC236}">
              <a16:creationId xmlns:a16="http://schemas.microsoft.com/office/drawing/2014/main" id="{53D2326C-5523-4730-BCD9-5B3C9F333A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0.044</cdr:x>
      <cdr:y>0.00451</cdr:y>
    </cdr:from>
    <cdr:to>
      <cdr:x>0.96239</cdr:x>
      <cdr:y>0.09598</cdr:y>
    </cdr:to>
    <cdr:sp macro="" textlink="">
      <cdr:nvSpPr>
        <cdr:cNvPr id="2" name="1 CuadroTexto"/>
        <cdr:cNvSpPr txBox="1"/>
      </cdr:nvSpPr>
      <cdr:spPr>
        <a:xfrm xmlns:a="http://schemas.openxmlformats.org/drawingml/2006/main">
          <a:off x="487405" y="27271"/>
          <a:ext cx="10173535" cy="55305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destinan al cuidado de otras personas y la brecha, según situación de pobreza, México, 2016-2022</a:t>
          </a:r>
        </a:p>
      </cdr:txBody>
    </cdr:sp>
  </cdr:relSizeAnchor>
  <cdr:relSizeAnchor xmlns:cdr="http://schemas.openxmlformats.org/drawingml/2006/chartDrawing">
    <cdr:from>
      <cdr:x>0.06378</cdr:x>
      <cdr:y>0.93377</cdr:y>
    </cdr:from>
    <cdr:to>
      <cdr:x>0.97124</cdr:x>
      <cdr:y>0.95627</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03270" y="5872844"/>
          <a:ext cx="10006358" cy="1415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15.xml><?xml version="1.0" encoding="utf-8"?>
<c:userShapes xmlns:c="http://schemas.openxmlformats.org/drawingml/2006/chart">
  <cdr:relSizeAnchor xmlns:cdr="http://schemas.openxmlformats.org/drawingml/2006/chartDrawing">
    <cdr:from>
      <cdr:x>0.01351</cdr:x>
      <cdr:y>0.00777</cdr:y>
    </cdr:from>
    <cdr:to>
      <cdr:x>0.98186</cdr:x>
      <cdr:y>0.09924</cdr:y>
    </cdr:to>
    <cdr:sp macro="" textlink="">
      <cdr:nvSpPr>
        <cdr:cNvPr id="2" name="1 CuadroTexto"/>
        <cdr:cNvSpPr txBox="1"/>
      </cdr:nvSpPr>
      <cdr:spPr>
        <a:xfrm xmlns:a="http://schemas.openxmlformats.org/drawingml/2006/main">
          <a:off x="183703" y="51851"/>
          <a:ext cx="13171206" cy="61007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destinan al cuidado de otras personas y la brecha, por grupos de edad y según situación de pobreza, México, 2016-2022</a:t>
          </a:r>
        </a:p>
      </cdr:txBody>
    </cdr:sp>
  </cdr:relSizeAnchor>
  <cdr:relSizeAnchor xmlns:cdr="http://schemas.openxmlformats.org/drawingml/2006/chartDrawing">
    <cdr:from>
      <cdr:x>0.0401</cdr:x>
      <cdr:y>0.96584</cdr:y>
    </cdr:from>
    <cdr:to>
      <cdr:x>0.94756</cdr:x>
      <cdr:y>0.98834</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88174" y="6411610"/>
          <a:ext cx="13311077" cy="1493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16.xml><?xml version="1.0" encoding="utf-8"?>
<xdr:wsDr xmlns:xdr="http://schemas.openxmlformats.org/drawingml/2006/spreadsheetDrawing" xmlns:a="http://schemas.openxmlformats.org/drawingml/2006/main">
  <xdr:twoCellAnchor>
    <xdr:from>
      <xdr:col>1</xdr:col>
      <xdr:colOff>108915</xdr:colOff>
      <xdr:row>3</xdr:row>
      <xdr:rowOff>142513</xdr:rowOff>
    </xdr:from>
    <xdr:to>
      <xdr:col>15</xdr:col>
      <xdr:colOff>404825</xdr:colOff>
      <xdr:row>38</xdr:row>
      <xdr:rowOff>45358</xdr:rowOff>
    </xdr:to>
    <xdr:graphicFrame macro="">
      <xdr:nvGraphicFramePr>
        <xdr:cNvPr id="5" name="2 Gráfico">
          <a:extLst>
            <a:ext uri="{FF2B5EF4-FFF2-40B4-BE49-F238E27FC236}">
              <a16:creationId xmlns:a16="http://schemas.microsoft.com/office/drawing/2014/main" id="{6D1D8128-9E68-4BC0-BFA3-713A31F59B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100509</xdr:colOff>
      <xdr:row>38</xdr:row>
      <xdr:rowOff>111338</xdr:rowOff>
    </xdr:from>
    <xdr:to>
      <xdr:col>20</xdr:col>
      <xdr:colOff>523389</xdr:colOff>
      <xdr:row>74</xdr:row>
      <xdr:rowOff>126999</xdr:rowOff>
    </xdr:to>
    <xdr:graphicFrame macro="">
      <xdr:nvGraphicFramePr>
        <xdr:cNvPr id="2" name="2 Gráfico">
          <a:extLst>
            <a:ext uri="{FF2B5EF4-FFF2-40B4-BE49-F238E27FC236}">
              <a16:creationId xmlns:a16="http://schemas.microsoft.com/office/drawing/2014/main" id="{1FD4A388-0467-4172-95EC-EE4F2E2400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0.04624</cdr:x>
      <cdr:y>0.01069</cdr:y>
    </cdr:from>
    <cdr:to>
      <cdr:x>0.98396</cdr:x>
      <cdr:y>0.10216</cdr:y>
    </cdr:to>
    <cdr:sp macro="" textlink="">
      <cdr:nvSpPr>
        <cdr:cNvPr id="2" name="1 CuadroTexto"/>
        <cdr:cNvSpPr txBox="1"/>
      </cdr:nvSpPr>
      <cdr:spPr>
        <a:xfrm xmlns:a="http://schemas.openxmlformats.org/drawingml/2006/main">
          <a:off x="523458" y="65899"/>
          <a:ext cx="10614442" cy="56381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que mujeres y hombres destinan al cuidado de otras personas y la brecha, según situación de pobreza, México, 2016-2022</a:t>
          </a:r>
          <a:r>
            <a:rPr lang="es-MX" sz="1600" b="0" baseline="0">
              <a:solidFill>
                <a:srgbClr val="002060"/>
              </a:solidFill>
              <a:latin typeface="Trebuchet MS" pitchFamily="34" charset="0"/>
            </a:rPr>
            <a:t> </a:t>
          </a:r>
          <a:r>
            <a:rPr lang="es-MX" sz="1600" b="0">
              <a:solidFill>
                <a:srgbClr val="002060"/>
              </a:solidFill>
              <a:latin typeface="Trebuchet MS" pitchFamily="34" charset="0"/>
            </a:rPr>
            <a:t>(millones de horas)</a:t>
          </a:r>
        </a:p>
      </cdr:txBody>
    </cdr:sp>
  </cdr:relSizeAnchor>
  <cdr:relSizeAnchor xmlns:cdr="http://schemas.openxmlformats.org/drawingml/2006/chartDrawing">
    <cdr:from>
      <cdr:x>0.0421</cdr:x>
      <cdr:y>0.95111</cdr:y>
    </cdr:from>
    <cdr:to>
      <cdr:x>0.94956</cdr:x>
      <cdr:y>0.97907</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472963" y="6136753"/>
          <a:ext cx="10194393" cy="1803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18.xml><?xml version="1.0" encoding="utf-8"?>
<c:userShapes xmlns:c="http://schemas.openxmlformats.org/drawingml/2006/chart">
  <cdr:relSizeAnchor xmlns:cdr="http://schemas.openxmlformats.org/drawingml/2006/chartDrawing">
    <cdr:from>
      <cdr:x>0.04624</cdr:x>
      <cdr:y>0.01069</cdr:y>
    </cdr:from>
    <cdr:to>
      <cdr:x>0.98396</cdr:x>
      <cdr:y>0.10216</cdr:y>
    </cdr:to>
    <cdr:sp macro="" textlink="">
      <cdr:nvSpPr>
        <cdr:cNvPr id="2" name="1 CuadroTexto"/>
        <cdr:cNvSpPr txBox="1"/>
      </cdr:nvSpPr>
      <cdr:spPr>
        <a:xfrm xmlns:a="http://schemas.openxmlformats.org/drawingml/2006/main">
          <a:off x="523458" y="65899"/>
          <a:ext cx="10614442" cy="56381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que mujeres y hombres destinan al cuidado de otras personas y la brecha, por grupos de edad y</a:t>
          </a:r>
          <a:r>
            <a:rPr lang="es-MX" sz="1600" b="0" baseline="0">
              <a:solidFill>
                <a:srgbClr val="002060"/>
              </a:solidFill>
              <a:latin typeface="Trebuchet MS" pitchFamily="34" charset="0"/>
            </a:rPr>
            <a:t> </a:t>
          </a:r>
          <a:r>
            <a:rPr lang="es-MX" sz="1600" b="0">
              <a:solidFill>
                <a:srgbClr val="002060"/>
              </a:solidFill>
              <a:latin typeface="Trebuchet MS" pitchFamily="34" charset="0"/>
            </a:rPr>
            <a:t>situación de pobreza, México, 2016-2022</a:t>
          </a:r>
          <a:r>
            <a:rPr lang="es-MX" sz="1600" b="0" baseline="0">
              <a:solidFill>
                <a:srgbClr val="002060"/>
              </a:solidFill>
              <a:latin typeface="Trebuchet MS" pitchFamily="34" charset="0"/>
            </a:rPr>
            <a:t> </a:t>
          </a:r>
          <a:r>
            <a:rPr lang="es-MX" sz="1600" b="0">
              <a:solidFill>
                <a:srgbClr val="002060"/>
              </a:solidFill>
              <a:latin typeface="Trebuchet MS" pitchFamily="34" charset="0"/>
            </a:rPr>
            <a:t>(millones de horas)</a:t>
          </a:r>
        </a:p>
      </cdr:txBody>
    </cdr:sp>
  </cdr:relSizeAnchor>
  <cdr:relSizeAnchor xmlns:cdr="http://schemas.openxmlformats.org/drawingml/2006/chartDrawing">
    <cdr:from>
      <cdr:x>0.04581</cdr:x>
      <cdr:y>0.95967</cdr:y>
    </cdr:from>
    <cdr:to>
      <cdr:x>0.95327</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99190" y="6346611"/>
          <a:ext cx="13850408" cy="2666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19.xml><?xml version="1.0" encoding="utf-8"?>
<xdr:wsDr xmlns:xdr="http://schemas.openxmlformats.org/drawingml/2006/spreadsheetDrawing" xmlns:a="http://schemas.openxmlformats.org/drawingml/2006/main">
  <xdr:twoCellAnchor>
    <xdr:from>
      <xdr:col>1</xdr:col>
      <xdr:colOff>18505</xdr:colOff>
      <xdr:row>3</xdr:row>
      <xdr:rowOff>167277</xdr:rowOff>
    </xdr:from>
    <xdr:to>
      <xdr:col>16</xdr:col>
      <xdr:colOff>38281</xdr:colOff>
      <xdr:row>41</xdr:row>
      <xdr:rowOff>159022</xdr:rowOff>
    </xdr:to>
    <xdr:graphicFrame macro="">
      <xdr:nvGraphicFramePr>
        <xdr:cNvPr id="2" name="2 Gráfico">
          <a:extLst>
            <a:ext uri="{FF2B5EF4-FFF2-40B4-BE49-F238E27FC236}">
              <a16:creationId xmlns:a16="http://schemas.microsoft.com/office/drawing/2014/main" id="{8940AB8A-3AC2-47F7-89DB-95F9681A73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18505</xdr:colOff>
      <xdr:row>42</xdr:row>
      <xdr:rowOff>74566</xdr:rowOff>
    </xdr:from>
    <xdr:to>
      <xdr:col>20</xdr:col>
      <xdr:colOff>437031</xdr:colOff>
      <xdr:row>79</xdr:row>
      <xdr:rowOff>148006</xdr:rowOff>
    </xdr:to>
    <xdr:graphicFrame macro="">
      <xdr:nvGraphicFramePr>
        <xdr:cNvPr id="11" name="2 Gráfico">
          <a:extLst>
            <a:ext uri="{FF2B5EF4-FFF2-40B4-BE49-F238E27FC236}">
              <a16:creationId xmlns:a16="http://schemas.microsoft.com/office/drawing/2014/main" id="{F774C83F-2A23-4DB5-976B-F5F2C26ED8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0.04624</cdr:x>
      <cdr:y>0.01069</cdr:y>
    </cdr:from>
    <cdr:to>
      <cdr:x>0.98396</cdr:x>
      <cdr:y>0.10216</cdr:y>
    </cdr:to>
    <cdr:sp macro="" textlink="">
      <cdr:nvSpPr>
        <cdr:cNvPr id="2" name="1 CuadroTexto"/>
        <cdr:cNvSpPr txBox="1"/>
      </cdr:nvSpPr>
      <cdr:spPr>
        <a:xfrm xmlns:a="http://schemas.openxmlformats.org/drawingml/2006/main">
          <a:off x="523458" y="65899"/>
          <a:ext cx="10614442" cy="56381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destinan a quehaceres domésticos y la brecha, según situación de pobreza, México, 2016-2022</a:t>
          </a:r>
        </a:p>
      </cdr:txBody>
    </cdr:sp>
  </cdr:relSizeAnchor>
  <cdr:relSizeAnchor xmlns:cdr="http://schemas.openxmlformats.org/drawingml/2006/chartDrawing">
    <cdr:from>
      <cdr:x>0.04897</cdr:x>
      <cdr:y>0.93958</cdr:y>
    </cdr:from>
    <cdr:to>
      <cdr:x>0.95643</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39984" y="5912757"/>
          <a:ext cx="10006358" cy="3802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21.xml><?xml version="1.0" encoding="utf-8"?>
<c:userShapes xmlns:c="http://schemas.openxmlformats.org/drawingml/2006/chart">
  <cdr:relSizeAnchor xmlns:cdr="http://schemas.openxmlformats.org/drawingml/2006/chartDrawing">
    <cdr:from>
      <cdr:x>0.04624</cdr:x>
      <cdr:y>0.01069</cdr:y>
    </cdr:from>
    <cdr:to>
      <cdr:x>0.97468</cdr:x>
      <cdr:y>0.10216</cdr:y>
    </cdr:to>
    <cdr:sp macro="" textlink="">
      <cdr:nvSpPr>
        <cdr:cNvPr id="2" name="1 CuadroTexto"/>
        <cdr:cNvSpPr txBox="1"/>
      </cdr:nvSpPr>
      <cdr:spPr>
        <a:xfrm xmlns:a="http://schemas.openxmlformats.org/drawingml/2006/main">
          <a:off x="711129" y="71110"/>
          <a:ext cx="14278591" cy="60846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destinan a</a:t>
          </a:r>
          <a:r>
            <a:rPr lang="es-MX" sz="1600" b="0" baseline="0">
              <a:solidFill>
                <a:srgbClr val="002060"/>
              </a:solidFill>
              <a:latin typeface="Trebuchet MS" pitchFamily="34" charset="0"/>
            </a:rPr>
            <a:t> quehaceres domésticos </a:t>
          </a:r>
          <a:r>
            <a:rPr lang="es-MX" sz="1600" b="0">
              <a:solidFill>
                <a:srgbClr val="002060"/>
              </a:solidFill>
              <a:latin typeface="Trebuchet MS" pitchFamily="34" charset="0"/>
            </a:rPr>
            <a:t>y la brecha, por grupos de edad y situación de pobreza, México, 2016-2022</a:t>
          </a:r>
        </a:p>
      </cdr:txBody>
    </cdr:sp>
  </cdr:relSizeAnchor>
  <cdr:relSizeAnchor xmlns:cdr="http://schemas.openxmlformats.org/drawingml/2006/chartDrawing">
    <cdr:from>
      <cdr:x>0.04085</cdr:x>
      <cdr:y>0.95892</cdr:y>
    </cdr:from>
    <cdr:to>
      <cdr:x>0.38893</cdr:x>
      <cdr:y>0.98811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27250" y="8448676"/>
          <a:ext cx="4492426" cy="2571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22.xml><?xml version="1.0" encoding="utf-8"?>
<xdr:wsDr xmlns:xdr="http://schemas.openxmlformats.org/drawingml/2006/spreadsheetDrawing" xmlns:a="http://schemas.openxmlformats.org/drawingml/2006/main">
  <xdr:twoCellAnchor>
    <xdr:from>
      <xdr:col>1</xdr:col>
      <xdr:colOff>10160</xdr:colOff>
      <xdr:row>3</xdr:row>
      <xdr:rowOff>12701</xdr:rowOff>
    </xdr:from>
    <xdr:to>
      <xdr:col>16</xdr:col>
      <xdr:colOff>457200</xdr:colOff>
      <xdr:row>36</xdr:row>
      <xdr:rowOff>12701</xdr:rowOff>
    </xdr:to>
    <xdr:graphicFrame macro="">
      <xdr:nvGraphicFramePr>
        <xdr:cNvPr id="3" name="2 Gráfico">
          <a:extLst>
            <a:ext uri="{FF2B5EF4-FFF2-40B4-BE49-F238E27FC236}">
              <a16:creationId xmlns:a16="http://schemas.microsoft.com/office/drawing/2014/main" id="{97FFCC72-23CC-4EEC-A298-B6AE1D3478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16328</xdr:colOff>
      <xdr:row>36</xdr:row>
      <xdr:rowOff>36284</xdr:rowOff>
    </xdr:from>
    <xdr:to>
      <xdr:col>20</xdr:col>
      <xdr:colOff>18142</xdr:colOff>
      <xdr:row>73</xdr:row>
      <xdr:rowOff>47171</xdr:rowOff>
    </xdr:to>
    <xdr:graphicFrame macro="">
      <xdr:nvGraphicFramePr>
        <xdr:cNvPr id="5" name="2 Gráfico">
          <a:extLst>
            <a:ext uri="{FF2B5EF4-FFF2-40B4-BE49-F238E27FC236}">
              <a16:creationId xmlns:a16="http://schemas.microsoft.com/office/drawing/2014/main" id="{0A619D87-B898-4C4F-98D0-4A36136632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c:userShapes xmlns:c="http://schemas.openxmlformats.org/drawingml/2006/chart">
  <cdr:relSizeAnchor xmlns:cdr="http://schemas.openxmlformats.org/drawingml/2006/chartDrawing">
    <cdr:from>
      <cdr:x>0.04624</cdr:x>
      <cdr:y>0.01069</cdr:y>
    </cdr:from>
    <cdr:to>
      <cdr:x>0.98396</cdr:x>
      <cdr:y>0.10216</cdr:y>
    </cdr:to>
    <cdr:sp macro="" textlink="">
      <cdr:nvSpPr>
        <cdr:cNvPr id="2" name="1 CuadroTexto"/>
        <cdr:cNvSpPr txBox="1"/>
      </cdr:nvSpPr>
      <cdr:spPr>
        <a:xfrm xmlns:a="http://schemas.openxmlformats.org/drawingml/2006/main">
          <a:off x="523458" y="65899"/>
          <a:ext cx="10614442" cy="56381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que mujeres y hombres destinan a quehaceres domésticos y la brecha, según situación de pobreza, México, 2016-2022</a:t>
          </a:r>
        </a:p>
      </cdr:txBody>
    </cdr:sp>
  </cdr:relSizeAnchor>
  <cdr:relSizeAnchor xmlns:cdr="http://schemas.openxmlformats.org/drawingml/2006/chartDrawing">
    <cdr:from>
      <cdr:x>0.0521</cdr:x>
      <cdr:y>0.96356</cdr:y>
    </cdr:from>
    <cdr:to>
      <cdr:x>0.95956</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11386" y="7543035"/>
          <a:ext cx="10649038" cy="28526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0.04624</cdr:x>
      <cdr:y>0.01069</cdr:y>
    </cdr:from>
    <cdr:to>
      <cdr:x>0.98396</cdr:x>
      <cdr:y>0.10216</cdr:y>
    </cdr:to>
    <cdr:sp macro="" textlink="">
      <cdr:nvSpPr>
        <cdr:cNvPr id="2" name="1 CuadroTexto"/>
        <cdr:cNvSpPr txBox="1"/>
      </cdr:nvSpPr>
      <cdr:spPr>
        <a:xfrm xmlns:a="http://schemas.openxmlformats.org/drawingml/2006/main">
          <a:off x="523458" y="65899"/>
          <a:ext cx="10614442" cy="56381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que mujeres y hombres destinan </a:t>
          </a:r>
          <a:r>
            <a:rPr lang="es-MX" sz="1600" b="0" baseline="0">
              <a:solidFill>
                <a:srgbClr val="002060"/>
              </a:solidFill>
              <a:latin typeface="Trebuchet MS" pitchFamily="34" charset="0"/>
            </a:rPr>
            <a:t>a quehaceres domésticos y </a:t>
          </a:r>
          <a:r>
            <a:rPr lang="es-MX" sz="1600" b="0">
              <a:solidFill>
                <a:srgbClr val="002060"/>
              </a:solidFill>
              <a:latin typeface="Trebuchet MS" pitchFamily="34" charset="0"/>
            </a:rPr>
            <a:t>la brecha, por grupos de edad y situación de pobreza, México, 2016-2022</a:t>
          </a:r>
        </a:p>
      </cdr:txBody>
    </cdr:sp>
  </cdr:relSizeAnchor>
  <cdr:relSizeAnchor xmlns:cdr="http://schemas.openxmlformats.org/drawingml/2006/chartDrawing">
    <cdr:from>
      <cdr:x>0.05895</cdr:x>
      <cdr:y>0.96779</cdr:y>
    </cdr:from>
    <cdr:to>
      <cdr:x>0.34342</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938212" y="6581773"/>
          <a:ext cx="4527778" cy="2190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1</xdr:col>
      <xdr:colOff>51708</xdr:colOff>
      <xdr:row>3</xdr:row>
      <xdr:rowOff>136615</xdr:rowOff>
    </xdr:from>
    <xdr:to>
      <xdr:col>18</xdr:col>
      <xdr:colOff>297544</xdr:colOff>
      <xdr:row>38</xdr:row>
      <xdr:rowOff>163286</xdr:rowOff>
    </xdr:to>
    <xdr:graphicFrame macro="">
      <xdr:nvGraphicFramePr>
        <xdr:cNvPr id="2" name="2 Gráfico">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39</xdr:row>
      <xdr:rowOff>152400</xdr:rowOff>
    </xdr:from>
    <xdr:to>
      <xdr:col>18</xdr:col>
      <xdr:colOff>245836</xdr:colOff>
      <xdr:row>74</xdr:row>
      <xdr:rowOff>179071</xdr:rowOff>
    </xdr:to>
    <xdr:graphicFrame macro="">
      <xdr:nvGraphicFramePr>
        <xdr:cNvPr id="3" name="2 Gráfico">
          <a:extLst>
            <a:ext uri="{FF2B5EF4-FFF2-40B4-BE49-F238E27FC236}">
              <a16:creationId xmlns:a16="http://schemas.microsoft.com/office/drawing/2014/main" id="{95F860F6-71EF-41FB-9B39-5492870844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0.0688</cdr:x>
      <cdr:y>0.0096</cdr:y>
    </cdr:from>
    <cdr:to>
      <cdr:x>0.9747</cdr:x>
      <cdr:y>0.09154</cdr:y>
    </cdr:to>
    <cdr:sp macro="" textlink="">
      <cdr:nvSpPr>
        <cdr:cNvPr id="2" name="1 CuadroTexto"/>
        <cdr:cNvSpPr txBox="1"/>
      </cdr:nvSpPr>
      <cdr:spPr>
        <a:xfrm xmlns:a="http://schemas.openxmlformats.org/drawingml/2006/main">
          <a:off x="933213" y="52455"/>
          <a:ext cx="12287759" cy="44774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 Brecha en la tasa de participación económica entre mujeres y hombres, por situación de pobreza, 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0.04939</cdr:x>
      <cdr:y>0.93165</cdr:y>
    </cdr:from>
    <cdr:to>
      <cdr:x>0.56896</cdr:x>
      <cdr:y>1</cdr:y>
    </cdr:to>
    <cdr:sp macro="" textlink="">
      <cdr:nvSpPr>
        <cdr:cNvPr id="3" name="CuadroTexto 2">
          <a:extLst xmlns:a="http://schemas.openxmlformats.org/drawingml/2006/main">
            <a:ext uri="{FF2B5EF4-FFF2-40B4-BE49-F238E27FC236}">
              <a16:creationId xmlns:a16="http://schemas.microsoft.com/office/drawing/2014/main" id="{18C1160E-3452-8246-D6E3-8557F791F762}"/>
            </a:ext>
          </a:extLst>
        </cdr:cNvPr>
        <cdr:cNvSpPr txBox="1"/>
      </cdr:nvSpPr>
      <cdr:spPr>
        <a:xfrm xmlns:a="http://schemas.openxmlformats.org/drawingml/2006/main">
          <a:off x="670262" y="6231528"/>
          <a:ext cx="7050429" cy="457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eaLnBrk="1" fontAlgn="auto" latinLnBrk="0" hangingPunct="1"/>
          <a:r>
            <a:rPr lang="es-MX" sz="1000" b="0">
              <a:solidFill>
                <a:srgbClr val="002060"/>
              </a:solidFill>
              <a:effectLst/>
              <a:latin typeface="+mn-lt"/>
              <a:ea typeface="+mn-ea"/>
              <a:cs typeface="+mn-cs"/>
            </a:rPr>
            <a:t>Fuente: estimaciones del CONEVAL con base en la ENIGH 2016, 2018, 2020 y 2022.</a:t>
          </a:r>
          <a:endParaRPr lang="es-MX" sz="1000">
            <a:solidFill>
              <a:srgbClr val="002060"/>
            </a:solidFill>
            <a:effectLst/>
          </a:endParaRPr>
        </a:p>
        <a:p xmlns:a="http://schemas.openxmlformats.org/drawingml/2006/main">
          <a:pPr eaLnBrk="1" fontAlgn="auto" latinLnBrk="0" hangingPunct="1"/>
          <a:r>
            <a:rPr lang="es-MX" sz="1000" b="0">
              <a:solidFill>
                <a:srgbClr val="002060"/>
              </a:solidFill>
              <a:effectLst/>
              <a:latin typeface="+mn-lt"/>
              <a:ea typeface="+mn-ea"/>
              <a:cs typeface="+mn-cs"/>
            </a:rPr>
            <a:t>La brecha se expresa en puntos porcentuales.</a:t>
          </a:r>
          <a:endParaRPr lang="es-MX" sz="1000">
            <a:solidFill>
              <a:srgbClr val="002060"/>
            </a:solidFill>
            <a:effectLst/>
          </a:endParaRPr>
        </a:p>
        <a:p xmlns:a="http://schemas.openxmlformats.org/drawingml/2006/main">
          <a:endParaRPr lang="es-MX" sz="1100"/>
        </a:p>
      </cdr:txBody>
    </cdr:sp>
  </cdr:relSizeAnchor>
</c:userShapes>
</file>

<file path=xl/drawings/drawing27.xml><?xml version="1.0" encoding="utf-8"?>
<c:userShapes xmlns:c="http://schemas.openxmlformats.org/drawingml/2006/chart">
  <cdr:relSizeAnchor xmlns:cdr="http://schemas.openxmlformats.org/drawingml/2006/chartDrawing">
    <cdr:from>
      <cdr:x>0.02808</cdr:x>
      <cdr:y>0.0096</cdr:y>
    </cdr:from>
    <cdr:to>
      <cdr:x>0.99071</cdr:x>
      <cdr:y>0.09154</cdr:y>
    </cdr:to>
    <cdr:sp macro="" textlink="">
      <cdr:nvSpPr>
        <cdr:cNvPr id="2" name="1 CuadroTexto"/>
        <cdr:cNvSpPr txBox="1"/>
      </cdr:nvSpPr>
      <cdr:spPr>
        <a:xfrm xmlns:a="http://schemas.openxmlformats.org/drawingml/2006/main">
          <a:off x="381001" y="62435"/>
          <a:ext cx="13062856" cy="53291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 Brecha en la tasa de participación económica entre mujeres y hombres, por grupos de edad y situación de pobreza, 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0.0457</cdr:x>
      <cdr:y>0.93905</cdr:y>
    </cdr:from>
    <cdr:to>
      <cdr:x>0.957</cdr:x>
      <cdr:y>1</cdr:y>
    </cdr:to>
    <cdr:sp macro="" textlink="">
      <cdr:nvSpPr>
        <cdr:cNvPr id="3" name="CuadroTexto 2">
          <a:extLst xmlns:a="http://schemas.openxmlformats.org/drawingml/2006/main">
            <a:ext uri="{FF2B5EF4-FFF2-40B4-BE49-F238E27FC236}">
              <a16:creationId xmlns:a16="http://schemas.microsoft.com/office/drawing/2014/main" id="{18C1160E-3452-8246-D6E3-8557F791F762}"/>
            </a:ext>
          </a:extLst>
        </cdr:cNvPr>
        <cdr:cNvSpPr txBox="1"/>
      </cdr:nvSpPr>
      <cdr:spPr>
        <a:xfrm xmlns:a="http://schemas.openxmlformats.org/drawingml/2006/main">
          <a:off x="620147" y="6281057"/>
          <a:ext cx="12366295" cy="4076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eaLnBrk="1" fontAlgn="auto" latinLnBrk="0" hangingPunct="1"/>
          <a:r>
            <a:rPr lang="es-MX" sz="1000" b="0">
              <a:solidFill>
                <a:srgbClr val="002060"/>
              </a:solidFill>
              <a:effectLst/>
              <a:latin typeface="+mn-lt"/>
              <a:ea typeface="+mn-ea"/>
              <a:cs typeface="+mn-cs"/>
            </a:rPr>
            <a:t>Fuente: estimaciones del CONEVAL con base en la ENIGH 2016, 2018, 2020 y 2022.</a:t>
          </a:r>
          <a:endParaRPr lang="es-MX" sz="1000">
            <a:solidFill>
              <a:srgbClr val="002060"/>
            </a:solidFill>
            <a:effectLst/>
          </a:endParaRPr>
        </a:p>
        <a:p xmlns:a="http://schemas.openxmlformats.org/drawingml/2006/main">
          <a:pPr eaLnBrk="1" fontAlgn="auto" latinLnBrk="0" hangingPunct="1"/>
          <a:r>
            <a:rPr lang="es-MX" sz="1000" b="0">
              <a:solidFill>
                <a:srgbClr val="002060"/>
              </a:solidFill>
              <a:effectLst/>
              <a:latin typeface="+mn-lt"/>
              <a:ea typeface="+mn-ea"/>
              <a:cs typeface="+mn-cs"/>
            </a:rPr>
            <a:t>La brecha se expresa en puntos porcentuales.</a:t>
          </a:r>
          <a:endParaRPr lang="es-MX" sz="1000">
            <a:solidFill>
              <a:srgbClr val="002060"/>
            </a:solidFill>
            <a:effectLst/>
          </a:endParaRPr>
        </a:p>
        <a:p xmlns:a="http://schemas.openxmlformats.org/drawingml/2006/main">
          <a:endParaRPr lang="es-MX" sz="1100"/>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80488</xdr:colOff>
      <xdr:row>3</xdr:row>
      <xdr:rowOff>5608</xdr:rowOff>
    </xdr:from>
    <xdr:to>
      <xdr:col>15</xdr:col>
      <xdr:colOff>443015</xdr:colOff>
      <xdr:row>40</xdr:row>
      <xdr:rowOff>126835</xdr:rowOff>
    </xdr:to>
    <xdr:graphicFrame macro="">
      <xdr:nvGraphicFramePr>
        <xdr:cNvPr id="8" name="2 Gráfico">
          <a:extLst>
            <a:ext uri="{FF2B5EF4-FFF2-40B4-BE49-F238E27FC236}">
              <a16:creationId xmlns:a16="http://schemas.microsoft.com/office/drawing/2014/main" id="{D1FC39AD-52FD-44EC-8089-D41F77FEE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221676</xdr:colOff>
      <xdr:row>41</xdr:row>
      <xdr:rowOff>99816</xdr:rowOff>
    </xdr:from>
    <xdr:to>
      <xdr:col>15</xdr:col>
      <xdr:colOff>580393</xdr:colOff>
      <xdr:row>77</xdr:row>
      <xdr:rowOff>188387</xdr:rowOff>
    </xdr:to>
    <xdr:graphicFrame macro="">
      <xdr:nvGraphicFramePr>
        <xdr:cNvPr id="3" name="2 Gráfico">
          <a:extLst>
            <a:ext uri="{FF2B5EF4-FFF2-40B4-BE49-F238E27FC236}">
              <a16:creationId xmlns:a16="http://schemas.microsoft.com/office/drawing/2014/main" id="{9ECD90B3-92B2-4D97-8D81-6220366237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79</xdr:row>
      <xdr:rowOff>19050</xdr:rowOff>
    </xdr:from>
    <xdr:to>
      <xdr:col>15</xdr:col>
      <xdr:colOff>711142</xdr:colOff>
      <xdr:row>114</xdr:row>
      <xdr:rowOff>50471</xdr:rowOff>
    </xdr:to>
    <xdr:graphicFrame macro="">
      <xdr:nvGraphicFramePr>
        <xdr:cNvPr id="6" name="2 Gráfico">
          <a:extLst>
            <a:ext uri="{FF2B5EF4-FFF2-40B4-BE49-F238E27FC236}">
              <a16:creationId xmlns:a16="http://schemas.microsoft.com/office/drawing/2014/main" id="{BAE2D682-8C42-4664-BB0F-DF230C9833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115</xdr:row>
      <xdr:rowOff>0</xdr:rowOff>
    </xdr:from>
    <xdr:to>
      <xdr:col>15</xdr:col>
      <xdr:colOff>682567</xdr:colOff>
      <xdr:row>152</xdr:row>
      <xdr:rowOff>174296</xdr:rowOff>
    </xdr:to>
    <xdr:graphicFrame macro="">
      <xdr:nvGraphicFramePr>
        <xdr:cNvPr id="7" name="2 Gráfico">
          <a:extLst>
            <a:ext uri="{FF2B5EF4-FFF2-40B4-BE49-F238E27FC236}">
              <a16:creationId xmlns:a16="http://schemas.microsoft.com/office/drawing/2014/main" id="{7A62B630-29C3-4822-B09C-FE525D3B1C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154</xdr:row>
      <xdr:rowOff>0</xdr:rowOff>
    </xdr:from>
    <xdr:to>
      <xdr:col>15</xdr:col>
      <xdr:colOff>682567</xdr:colOff>
      <xdr:row>191</xdr:row>
      <xdr:rowOff>174296</xdr:rowOff>
    </xdr:to>
    <xdr:graphicFrame macro="">
      <xdr:nvGraphicFramePr>
        <xdr:cNvPr id="9" name="2 Gráfico">
          <a:extLst>
            <a:ext uri="{FF2B5EF4-FFF2-40B4-BE49-F238E27FC236}">
              <a16:creationId xmlns:a16="http://schemas.microsoft.com/office/drawing/2014/main" id="{5ED84E22-81CE-4614-B0EB-477719101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0.02245</cdr:x>
      <cdr:y>0.01041</cdr:y>
    </cdr:from>
    <cdr:to>
      <cdr:x>0.96852</cdr:x>
      <cdr:y>0.07768</cdr:y>
    </cdr:to>
    <cdr:sp macro="" textlink="">
      <cdr:nvSpPr>
        <cdr:cNvPr id="2" name="1 CuadroTexto"/>
        <cdr:cNvSpPr txBox="1"/>
      </cdr:nvSpPr>
      <cdr:spPr>
        <a:xfrm xmlns:a="http://schemas.openxmlformats.org/drawingml/2006/main">
          <a:off x="261565" y="72540"/>
          <a:ext cx="11022633" cy="46876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Tasa de ocupación de maternidad o paternidad, por situación de pobreza, México, 2016-2020</a:t>
          </a:r>
        </a:p>
      </cdr:txBody>
    </cdr:sp>
  </cdr:relSizeAnchor>
  <cdr:relSizeAnchor xmlns:cdr="http://schemas.openxmlformats.org/drawingml/2006/chartDrawing">
    <cdr:from>
      <cdr:x>0.06674</cdr:x>
      <cdr:y>0.92557</cdr:y>
    </cdr:from>
    <cdr:to>
      <cdr:x>0.9742</cdr:x>
      <cdr:y>0.99565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83567" y="5289132"/>
          <a:ext cx="9294423" cy="40046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0.xml><?xml version="1.0" encoding="utf-8"?>
<c:userShapes xmlns:c="http://schemas.openxmlformats.org/drawingml/2006/chart">
  <cdr:relSizeAnchor xmlns:cdr="http://schemas.openxmlformats.org/drawingml/2006/chartDrawing">
    <cdr:from>
      <cdr:x>0.00806</cdr:x>
      <cdr:y>0.01789</cdr:y>
    </cdr:from>
    <cdr:to>
      <cdr:x>0.95985</cdr:x>
      <cdr:y>0.08516</cdr:y>
    </cdr:to>
    <cdr:sp macro="" textlink="">
      <cdr:nvSpPr>
        <cdr:cNvPr id="2" name="1 CuadroTexto"/>
        <cdr:cNvSpPr txBox="1"/>
      </cdr:nvSpPr>
      <cdr:spPr>
        <a:xfrm xmlns:a="http://schemas.openxmlformats.org/drawingml/2006/main">
          <a:off x="94343" y="121527"/>
          <a:ext cx="11139384" cy="45704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Tasa de ocupación según condición de maternidad o paternidad, por grupos de edad y situación de pobreza, </a:t>
          </a:r>
        </a:p>
        <a:p xmlns:a="http://schemas.openxmlformats.org/drawingml/2006/main">
          <a:pPr algn="ctr"/>
          <a:r>
            <a:rPr lang="es-MX" sz="1600" b="0">
              <a:solidFill>
                <a:srgbClr val="002060"/>
              </a:solidFill>
              <a:latin typeface="Trebuchet MS" pitchFamily="34" charset="0"/>
            </a:rPr>
            <a:t>México, 2016</a:t>
          </a:r>
        </a:p>
      </cdr:txBody>
    </cdr:sp>
  </cdr:relSizeAnchor>
  <cdr:relSizeAnchor xmlns:cdr="http://schemas.openxmlformats.org/drawingml/2006/chartDrawing">
    <cdr:from>
      <cdr:x>0.04543</cdr:x>
      <cdr:y>0.93315</cdr:y>
    </cdr:from>
    <cdr:to>
      <cdr:x>0.71482</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31715" y="6529584"/>
          <a:ext cx="7834574" cy="46778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latin typeface="Trebuchet MS" pitchFamily="34" charset="0"/>
            </a:rPr>
            <a:t>Nota: En 2016</a:t>
          </a:r>
          <a:r>
            <a:rPr lang="es-MX" sz="900" baseline="0">
              <a:solidFill>
                <a:srgbClr val="002060"/>
              </a:solidFill>
              <a:latin typeface="Trebuchet MS" pitchFamily="34" charset="0"/>
            </a:rPr>
            <a:t> no se registró población ocupada de mujeres con hijos(as) mayores de 5 años</a:t>
          </a:r>
          <a:r>
            <a:rPr lang="es-MX" sz="1000" baseline="0">
              <a:solidFill>
                <a:srgbClr val="002060"/>
              </a:solidFill>
              <a:latin typeface="Trebuchet MS" pitchFamily="34" charset="0"/>
            </a:rPr>
            <a:t>.</a:t>
          </a:r>
          <a:endParaRPr lang="es-MX" sz="1000">
            <a:solidFill>
              <a:srgbClr val="002060"/>
            </a:solidFill>
            <a:latin typeface="Trebuchet MS" pitchFamily="34" charset="0"/>
          </a:endParaRPr>
        </a:p>
      </cdr:txBody>
    </cdr:sp>
  </cdr:relSizeAnchor>
</c:userShapes>
</file>

<file path=xl/drawings/drawing31.xml><?xml version="1.0" encoding="utf-8"?>
<c:userShapes xmlns:c="http://schemas.openxmlformats.org/drawingml/2006/chart">
  <cdr:relSizeAnchor xmlns:cdr="http://schemas.openxmlformats.org/drawingml/2006/chartDrawing">
    <cdr:from>
      <cdr:x>0.00806</cdr:x>
      <cdr:y>0.01789</cdr:y>
    </cdr:from>
    <cdr:to>
      <cdr:x>0.95985</cdr:x>
      <cdr:y>0.08516</cdr:y>
    </cdr:to>
    <cdr:sp macro="" textlink="">
      <cdr:nvSpPr>
        <cdr:cNvPr id="2" name="1 CuadroTexto"/>
        <cdr:cNvSpPr txBox="1"/>
      </cdr:nvSpPr>
      <cdr:spPr>
        <a:xfrm xmlns:a="http://schemas.openxmlformats.org/drawingml/2006/main">
          <a:off x="94343" y="121527"/>
          <a:ext cx="11139384" cy="45704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Tasa de ocupación según condición de maternidad o paternidad, por grupos de edad y situación de pobreza, </a:t>
          </a:r>
        </a:p>
        <a:p xmlns:a="http://schemas.openxmlformats.org/drawingml/2006/main">
          <a:pPr algn="ctr"/>
          <a:r>
            <a:rPr lang="es-MX" sz="1600" b="0">
              <a:solidFill>
                <a:srgbClr val="002060"/>
              </a:solidFill>
              <a:latin typeface="Trebuchet MS" pitchFamily="34" charset="0"/>
            </a:rPr>
            <a:t>México, 2018</a:t>
          </a:r>
        </a:p>
      </cdr:txBody>
    </cdr:sp>
  </cdr:relSizeAnchor>
  <cdr:relSizeAnchor xmlns:cdr="http://schemas.openxmlformats.org/drawingml/2006/chartDrawing">
    <cdr:from>
      <cdr:x>0.05154</cdr:x>
      <cdr:y>0.9391</cdr:y>
    </cdr:from>
    <cdr:to>
      <cdr:x>0.50517</cdr:x>
      <cdr:y>0.98614</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98785" y="6451935"/>
          <a:ext cx="5269941" cy="3231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2018.</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2.xml><?xml version="1.0" encoding="utf-8"?>
<c:userShapes xmlns:c="http://schemas.openxmlformats.org/drawingml/2006/chart">
  <cdr:relSizeAnchor xmlns:cdr="http://schemas.openxmlformats.org/drawingml/2006/chartDrawing">
    <cdr:from>
      <cdr:x>0.0174</cdr:x>
      <cdr:y>0.02099</cdr:y>
    </cdr:from>
    <cdr:to>
      <cdr:x>0.97973</cdr:x>
      <cdr:y>0.08826</cdr:y>
    </cdr:to>
    <cdr:sp macro="" textlink="">
      <cdr:nvSpPr>
        <cdr:cNvPr id="2" name="1 CuadroTexto"/>
        <cdr:cNvSpPr txBox="1"/>
      </cdr:nvSpPr>
      <cdr:spPr>
        <a:xfrm xmlns:a="http://schemas.openxmlformats.org/drawingml/2006/main">
          <a:off x="202798" y="147385"/>
          <a:ext cx="11216315" cy="47233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Tasa de ocupación según condición de maternidad o paternidad, por grupos de edad y situación de pobreza, </a:t>
          </a:r>
        </a:p>
        <a:p xmlns:a="http://schemas.openxmlformats.org/drawingml/2006/main">
          <a:pPr algn="ctr"/>
          <a:r>
            <a:rPr lang="es-MX" sz="1600" b="0">
              <a:solidFill>
                <a:srgbClr val="002060"/>
              </a:solidFill>
              <a:latin typeface="Trebuchet MS" pitchFamily="34" charset="0"/>
            </a:rPr>
            <a:t>México, 2020</a:t>
          </a:r>
        </a:p>
      </cdr:txBody>
    </cdr:sp>
  </cdr:relSizeAnchor>
  <cdr:relSizeAnchor xmlns:cdr="http://schemas.openxmlformats.org/drawingml/2006/chartDrawing">
    <cdr:from>
      <cdr:x>0.06138</cdr:x>
      <cdr:y>0.9391</cdr:y>
    </cdr:from>
    <cdr:to>
      <cdr:x>0.51501</cdr:x>
      <cdr:y>0.98614</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13076" y="6451939"/>
          <a:ext cx="5269941" cy="3231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2020.</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0.00806</cdr:x>
      <cdr:y>0.01789</cdr:y>
    </cdr:from>
    <cdr:to>
      <cdr:x>0.95985</cdr:x>
      <cdr:y>0.08516</cdr:y>
    </cdr:to>
    <cdr:sp macro="" textlink="">
      <cdr:nvSpPr>
        <cdr:cNvPr id="2" name="1 CuadroTexto"/>
        <cdr:cNvSpPr txBox="1"/>
      </cdr:nvSpPr>
      <cdr:spPr>
        <a:xfrm xmlns:a="http://schemas.openxmlformats.org/drawingml/2006/main">
          <a:off x="94343" y="121527"/>
          <a:ext cx="11139384" cy="45704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Tasa de ocupación según condición de maternidad o paternidad, por grupos de edad y situación de pobreza, </a:t>
          </a:r>
        </a:p>
        <a:p xmlns:a="http://schemas.openxmlformats.org/drawingml/2006/main">
          <a:pPr algn="ctr"/>
          <a:r>
            <a:rPr lang="es-MX" sz="1600" b="0">
              <a:solidFill>
                <a:srgbClr val="002060"/>
              </a:solidFill>
              <a:latin typeface="Trebuchet MS" pitchFamily="34" charset="0"/>
            </a:rPr>
            <a:t>México, 2022</a:t>
          </a:r>
        </a:p>
      </cdr:txBody>
    </cdr:sp>
  </cdr:relSizeAnchor>
  <cdr:relSizeAnchor xmlns:cdr="http://schemas.openxmlformats.org/drawingml/2006/chartDrawing">
    <cdr:from>
      <cdr:x>0.05646</cdr:x>
      <cdr:y>0.93632</cdr:y>
    </cdr:from>
    <cdr:to>
      <cdr:x>0.51009</cdr:x>
      <cdr:y>0.98336</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55926" y="6432889"/>
          <a:ext cx="5269941" cy="32318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4.xml><?xml version="1.0" encoding="utf-8"?>
<xdr:wsDr xmlns:xdr="http://schemas.openxmlformats.org/drawingml/2006/spreadsheetDrawing" xmlns:a="http://schemas.openxmlformats.org/drawingml/2006/main">
  <xdr:twoCellAnchor>
    <xdr:from>
      <xdr:col>1</xdr:col>
      <xdr:colOff>38100</xdr:colOff>
      <xdr:row>3</xdr:row>
      <xdr:rowOff>57150</xdr:rowOff>
    </xdr:from>
    <xdr:to>
      <xdr:col>18</xdr:col>
      <xdr:colOff>352424</xdr:colOff>
      <xdr:row>42</xdr:row>
      <xdr:rowOff>38100</xdr:rowOff>
    </xdr:to>
    <xdr:graphicFrame macro="">
      <xdr:nvGraphicFramePr>
        <xdr:cNvPr id="7" name="2 Gráfico">
          <a:extLst>
            <a:ext uri="{FF2B5EF4-FFF2-40B4-BE49-F238E27FC236}">
              <a16:creationId xmlns:a16="http://schemas.microsoft.com/office/drawing/2014/main" id="{8CF4E284-90E0-4287-8848-A8267C614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c:userShapes xmlns:c="http://schemas.openxmlformats.org/drawingml/2006/chart">
  <cdr:relSizeAnchor xmlns:cdr="http://schemas.openxmlformats.org/drawingml/2006/chartDrawing">
    <cdr:from>
      <cdr:x>0.00806</cdr:x>
      <cdr:y>0.01789</cdr:y>
    </cdr:from>
    <cdr:to>
      <cdr:x>0.98251</cdr:x>
      <cdr:y>0.08516</cdr:y>
    </cdr:to>
    <cdr:sp macro="" textlink="">
      <cdr:nvSpPr>
        <cdr:cNvPr id="2" name="1 CuadroTexto"/>
        <cdr:cNvSpPr txBox="1"/>
      </cdr:nvSpPr>
      <cdr:spPr>
        <a:xfrm xmlns:a="http://schemas.openxmlformats.org/drawingml/2006/main">
          <a:off x="92813" y="119146"/>
          <a:ext cx="11221072" cy="44801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ocupadas(os) por</a:t>
          </a:r>
          <a:r>
            <a:rPr lang="es-MX" sz="1600" b="0" baseline="0">
              <a:solidFill>
                <a:srgbClr val="002060"/>
              </a:solidFill>
              <a:latin typeface="Trebuchet MS" pitchFamily="34" charset="0"/>
            </a:rPr>
            <a:t> duración de jornada laboral</a:t>
          </a:r>
          <a:r>
            <a:rPr lang="es-MX" sz="1600" b="0">
              <a:solidFill>
                <a:srgbClr val="002060"/>
              </a:solidFill>
              <a:latin typeface="Trebuchet MS" pitchFamily="34" charset="0"/>
            </a:rPr>
            <a:t>, según situación de pobreza, </a:t>
          </a:r>
        </a:p>
        <a:p xmlns:a="http://schemas.openxmlformats.org/drawingml/2006/main">
          <a:pPr algn="ctr"/>
          <a:r>
            <a:rPr lang="es-MX" sz="1600" b="0">
              <a:solidFill>
                <a:srgbClr val="002060"/>
              </a:solidFill>
              <a:latin typeface="Trebuchet MS" pitchFamily="34" charset="0"/>
            </a:rPr>
            <a:t>México, 2016 -2022</a:t>
          </a:r>
        </a:p>
      </cdr:txBody>
    </cdr:sp>
  </cdr:relSizeAnchor>
  <cdr:relSizeAnchor xmlns:cdr="http://schemas.openxmlformats.org/drawingml/2006/chartDrawing">
    <cdr:from>
      <cdr:x>0.06618</cdr:x>
      <cdr:y>0.93712</cdr:y>
    </cdr:from>
    <cdr:to>
      <cdr:x>0.51981</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68865" y="6438332"/>
          <a:ext cx="5269941" cy="4320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dr:relSizeAnchor xmlns:cdr="http://schemas.openxmlformats.org/drawingml/2006/chartDrawing">
    <cdr:from>
      <cdr:x>0.0018</cdr:x>
      <cdr:y>0.39244</cdr:y>
    </cdr:from>
    <cdr:to>
      <cdr:x>0.02335</cdr:x>
      <cdr:y>0.51871</cdr:y>
    </cdr:to>
    <cdr:sp macro="" textlink="">
      <cdr:nvSpPr>
        <cdr:cNvPr id="4" name="CuadroTexto 3">
          <a:extLst xmlns:a="http://schemas.openxmlformats.org/drawingml/2006/main">
            <a:ext uri="{FF2B5EF4-FFF2-40B4-BE49-F238E27FC236}">
              <a16:creationId xmlns:a16="http://schemas.microsoft.com/office/drawing/2014/main" id="{731464A1-D5F9-03E3-CA93-ED774DEF0C51}"/>
            </a:ext>
          </a:extLst>
        </cdr:cNvPr>
        <cdr:cNvSpPr txBox="1"/>
      </cdr:nvSpPr>
      <cdr:spPr>
        <a:xfrm xmlns:a="http://schemas.openxmlformats.org/drawingml/2006/main" rot="16200000">
          <a:off x="-283028" y="3132366"/>
          <a:ext cx="908957" cy="293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1100">
              <a:solidFill>
                <a:srgbClr val="002060"/>
              </a:solidFill>
              <a:latin typeface="Trebuchet MS" panose="020B0603020202020204" pitchFamily="34" charset="0"/>
            </a:rPr>
            <a:t>Porcentaje</a:t>
          </a:r>
        </a:p>
      </cdr:txBody>
    </cdr:sp>
  </cdr:relSizeAnchor>
</c:userShapes>
</file>

<file path=xl/drawings/drawing36.xml><?xml version="1.0" encoding="utf-8"?>
<xdr:wsDr xmlns:xdr="http://schemas.openxmlformats.org/drawingml/2006/spreadsheetDrawing" xmlns:a="http://schemas.openxmlformats.org/drawingml/2006/main">
  <xdr:twoCellAnchor>
    <xdr:from>
      <xdr:col>1</xdr:col>
      <xdr:colOff>0</xdr:colOff>
      <xdr:row>3</xdr:row>
      <xdr:rowOff>74293</xdr:rowOff>
    </xdr:from>
    <xdr:to>
      <xdr:col>14</xdr:col>
      <xdr:colOff>0</xdr:colOff>
      <xdr:row>39</xdr:row>
      <xdr:rowOff>0</xdr:rowOff>
    </xdr:to>
    <xdr:graphicFrame macro="">
      <xdr:nvGraphicFramePr>
        <xdr:cNvPr id="2" name="2 Gráfico">
          <a:extLst>
            <a:ext uri="{FF2B5EF4-FFF2-40B4-BE49-F238E27FC236}">
              <a16:creationId xmlns:a16="http://schemas.microsoft.com/office/drawing/2014/main" id="{6D061E83-B23A-4A69-BD29-A5E20B7009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10480</xdr:colOff>
      <xdr:row>39</xdr:row>
      <xdr:rowOff>38167</xdr:rowOff>
    </xdr:from>
    <xdr:to>
      <xdr:col>17</xdr:col>
      <xdr:colOff>377370</xdr:colOff>
      <xdr:row>76</xdr:row>
      <xdr:rowOff>152400</xdr:rowOff>
    </xdr:to>
    <xdr:graphicFrame macro="">
      <xdr:nvGraphicFramePr>
        <xdr:cNvPr id="6" name="2 Gráfico">
          <a:extLst>
            <a:ext uri="{FF2B5EF4-FFF2-40B4-BE49-F238E27FC236}">
              <a16:creationId xmlns:a16="http://schemas.microsoft.com/office/drawing/2014/main" id="{CF750164-493C-4C31-B82C-AB5B4F2299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7.xml><?xml version="1.0" encoding="utf-8"?>
<c:userShapes xmlns:c="http://schemas.openxmlformats.org/drawingml/2006/chart">
  <cdr:relSizeAnchor xmlns:cdr="http://schemas.openxmlformats.org/drawingml/2006/chartDrawing">
    <cdr:from>
      <cdr:x>0.01631</cdr:x>
      <cdr:y>0.00253</cdr:y>
    </cdr:from>
    <cdr:to>
      <cdr:x>0.99062</cdr:x>
      <cdr:y>0.09378</cdr:y>
    </cdr:to>
    <cdr:sp macro="" textlink="">
      <cdr:nvSpPr>
        <cdr:cNvPr id="2" name="1 CuadroTexto"/>
        <cdr:cNvSpPr txBox="1"/>
      </cdr:nvSpPr>
      <cdr:spPr>
        <a:xfrm xmlns:a="http://schemas.openxmlformats.org/drawingml/2006/main">
          <a:off x="165652" y="16275"/>
          <a:ext cx="9892748" cy="58777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ocupadas/os (subordinadas/os) sin pago, por situación de pobreza,</a:t>
          </a:r>
          <a:r>
            <a:rPr lang="es-MX" sz="1600" b="0" baseline="0">
              <a:solidFill>
                <a:srgbClr val="002060"/>
              </a:solidFill>
              <a:latin typeface="Trebuchet MS" pitchFamily="34" charset="0"/>
            </a:rPr>
            <a:t> </a:t>
          </a:r>
          <a:r>
            <a:rPr lang="es-MX" sz="1600" b="0">
              <a:solidFill>
                <a:srgbClr val="002060"/>
              </a:solidFill>
              <a:latin typeface="Trebuchet MS" pitchFamily="34" charset="0"/>
            </a:rPr>
            <a:t>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0.03773</cdr:x>
      <cdr:y>0.93004</cdr:y>
    </cdr:from>
    <cdr:to>
      <cdr:x>0.94519</cdr:x>
      <cdr:y>0.96808</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374309" y="4812032"/>
          <a:ext cx="9002213" cy="1968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8.xml><?xml version="1.0" encoding="utf-8"?>
<c:userShapes xmlns:c="http://schemas.openxmlformats.org/drawingml/2006/chart">
  <cdr:relSizeAnchor xmlns:cdr="http://schemas.openxmlformats.org/drawingml/2006/chartDrawing">
    <cdr:from>
      <cdr:x>0.01687</cdr:x>
      <cdr:y>0.01348</cdr:y>
    </cdr:from>
    <cdr:to>
      <cdr:x>0.99118</cdr:x>
      <cdr:y>0.10473</cdr:y>
    </cdr:to>
    <cdr:sp macro="" textlink="">
      <cdr:nvSpPr>
        <cdr:cNvPr id="2" name="1 CuadroTexto"/>
        <cdr:cNvSpPr txBox="1"/>
      </cdr:nvSpPr>
      <cdr:spPr>
        <a:xfrm xmlns:a="http://schemas.openxmlformats.org/drawingml/2006/main">
          <a:off x="217714" y="93813"/>
          <a:ext cx="12575646" cy="63522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ocupadas/os (subordinadas/os) sin pago, por grupos de edad y situación de pobreza,</a:t>
          </a:r>
          <a:r>
            <a:rPr lang="es-MX" sz="1600" b="0" baseline="0">
              <a:solidFill>
                <a:srgbClr val="002060"/>
              </a:solidFill>
              <a:latin typeface="Trebuchet MS" pitchFamily="34" charset="0"/>
            </a:rPr>
            <a:t> </a:t>
          </a:r>
          <a:r>
            <a:rPr lang="es-MX" sz="1600" b="0">
              <a:solidFill>
                <a:srgbClr val="002060"/>
              </a:solidFill>
              <a:latin typeface="Trebuchet MS" pitchFamily="34" charset="0"/>
            </a:rPr>
            <a:t>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0.03773</cdr:x>
      <cdr:y>0.93004</cdr:y>
    </cdr:from>
    <cdr:to>
      <cdr:x>0.94519</cdr:x>
      <cdr:y>0.96808</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374309" y="4812032"/>
          <a:ext cx="9002213" cy="1968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39.xml><?xml version="1.0" encoding="utf-8"?>
<xdr:wsDr xmlns:xdr="http://schemas.openxmlformats.org/drawingml/2006/spreadsheetDrawing" xmlns:a="http://schemas.openxmlformats.org/drawingml/2006/main">
  <xdr:twoCellAnchor>
    <xdr:from>
      <xdr:col>1</xdr:col>
      <xdr:colOff>8467</xdr:colOff>
      <xdr:row>4</xdr:row>
      <xdr:rowOff>8890</xdr:rowOff>
    </xdr:from>
    <xdr:to>
      <xdr:col>14</xdr:col>
      <xdr:colOff>117052</xdr:colOff>
      <xdr:row>33</xdr:row>
      <xdr:rowOff>183727</xdr:rowOff>
    </xdr:to>
    <xdr:graphicFrame macro="">
      <xdr:nvGraphicFramePr>
        <xdr:cNvPr id="2" name="3 Gráfico">
          <a:extLst>
            <a:ext uri="{FF2B5EF4-FFF2-40B4-BE49-F238E27FC236}">
              <a16:creationId xmlns:a16="http://schemas.microsoft.com/office/drawing/2014/main" id="{357E84AB-4AFE-41A9-8614-03D15B64DC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0.04535</cdr:x>
      <cdr:y>0.00903</cdr:y>
    </cdr:from>
    <cdr:to>
      <cdr:x>0.97177</cdr:x>
      <cdr:y>0.10628</cdr:y>
    </cdr:to>
    <cdr:sp macro="" textlink="">
      <cdr:nvSpPr>
        <cdr:cNvPr id="2" name="1 CuadroTexto"/>
        <cdr:cNvSpPr txBox="1"/>
      </cdr:nvSpPr>
      <cdr:spPr>
        <a:xfrm xmlns:a="http://schemas.openxmlformats.org/drawingml/2006/main">
          <a:off x="469136" y="50378"/>
          <a:ext cx="9583616" cy="54227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chemeClr val="tx2">
                  <a:lumMod val="75000"/>
                </a:schemeClr>
              </a:solidFill>
              <a:latin typeface="Trebuchet MS" pitchFamily="34" charset="0"/>
            </a:rPr>
            <a:t>Distribución porcentual de la población trabajadora por tipo de segregación laboral, para cada sexo y situación de pobreza, México 2016-2022</a:t>
          </a:r>
        </a:p>
      </cdr:txBody>
    </cdr:sp>
  </cdr:relSizeAnchor>
  <cdr:relSizeAnchor xmlns:cdr="http://schemas.openxmlformats.org/drawingml/2006/chartDrawing">
    <cdr:from>
      <cdr:x>0.04161</cdr:x>
      <cdr:y>0.93885</cdr:y>
    </cdr:from>
    <cdr:to>
      <cdr:x>0.94362</cdr:x>
      <cdr:y>0.99306</cdr:y>
    </cdr:to>
    <cdr:sp macro="" textlink="">
      <cdr:nvSpPr>
        <cdr:cNvPr id="3" name="2 CuadroTexto"/>
        <cdr:cNvSpPr txBox="1"/>
      </cdr:nvSpPr>
      <cdr:spPr>
        <a:xfrm xmlns:a="http://schemas.openxmlformats.org/drawingml/2006/main">
          <a:off x="266188" y="4032345"/>
          <a:ext cx="5770310" cy="2328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la ENIGH 2016, 2018, 2020 y 2022.</a:t>
          </a:r>
        </a:p>
      </cdr:txBody>
    </cdr:sp>
  </cdr:relSizeAnchor>
</c:userShapes>
</file>

<file path=xl/drawings/drawing41.xml><?xml version="1.0" encoding="utf-8"?>
<xdr:wsDr xmlns:xdr="http://schemas.openxmlformats.org/drawingml/2006/spreadsheetDrawing" xmlns:a="http://schemas.openxmlformats.org/drawingml/2006/main">
  <xdr:twoCellAnchor>
    <xdr:from>
      <xdr:col>1</xdr:col>
      <xdr:colOff>27517</xdr:colOff>
      <xdr:row>3</xdr:row>
      <xdr:rowOff>89958</xdr:rowOff>
    </xdr:from>
    <xdr:to>
      <xdr:col>17</xdr:col>
      <xdr:colOff>123825</xdr:colOff>
      <xdr:row>33</xdr:row>
      <xdr:rowOff>98425</xdr:rowOff>
    </xdr:to>
    <xdr:graphicFrame macro="">
      <xdr:nvGraphicFramePr>
        <xdr:cNvPr id="3" name="2 Gráfico">
          <a:extLst>
            <a:ext uri="{FF2B5EF4-FFF2-40B4-BE49-F238E27FC236}">
              <a16:creationId xmlns:a16="http://schemas.microsoft.com/office/drawing/2014/main" id="{81A802B6-56F8-4C32-A1CD-B7E8C15607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0.02616</cdr:x>
      <cdr:y>0.01058</cdr:y>
    </cdr:from>
    <cdr:to>
      <cdr:x>0.98714</cdr:x>
      <cdr:y>0.10345</cdr:y>
    </cdr:to>
    <cdr:sp macro="" textlink="">
      <cdr:nvSpPr>
        <cdr:cNvPr id="2" name="1 CuadroTexto"/>
        <cdr:cNvSpPr txBox="1"/>
      </cdr:nvSpPr>
      <cdr:spPr>
        <a:xfrm xmlns:a="http://schemas.openxmlformats.org/drawingml/2006/main">
          <a:off x="329435" y="57531"/>
          <a:ext cx="12101747" cy="50500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effectLst/>
              <a:latin typeface="Trebuchet MS" panose="020B0603020202020204" pitchFamily="34" charset="0"/>
              <a:ea typeface="+mn-ea"/>
              <a:cs typeface="+mn-cs"/>
            </a:rPr>
            <a:t> Brecha entre el porcentaje de trabajadoras y trabajadores sin contrato, por situación de pobreza, México, 2016-2022</a:t>
          </a:r>
        </a:p>
      </cdr:txBody>
    </cdr:sp>
  </cdr:relSizeAnchor>
  <cdr:relSizeAnchor xmlns:cdr="http://schemas.openxmlformats.org/drawingml/2006/chartDrawing">
    <cdr:from>
      <cdr:x>0.0466</cdr:x>
      <cdr:y>0.95262</cdr:y>
    </cdr:from>
    <cdr:to>
      <cdr:x>0.97339</cdr:x>
      <cdr:y>1</cdr:y>
    </cdr:to>
    <cdr:sp macro="" textlink="">
      <cdr:nvSpPr>
        <cdr:cNvPr id="3" name="10 CuadroTexto">
          <a:extLst xmlns:a="http://schemas.openxmlformats.org/drawingml/2006/main">
            <a:ext uri="{FF2B5EF4-FFF2-40B4-BE49-F238E27FC236}">
              <a16:creationId xmlns:a16="http://schemas.microsoft.com/office/drawing/2014/main" id="{782D3EF4-70C6-4654-9179-E466DB95F286}"/>
            </a:ext>
          </a:extLst>
        </cdr:cNvPr>
        <cdr:cNvSpPr txBox="1"/>
      </cdr:nvSpPr>
      <cdr:spPr>
        <a:xfrm xmlns:a="http://schemas.openxmlformats.org/drawingml/2006/main">
          <a:off x="633132" y="4974524"/>
          <a:ext cx="12591900" cy="24741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dr:relSizeAnchor xmlns:cdr="http://schemas.openxmlformats.org/drawingml/2006/chartDrawing">
    <cdr:from>
      <cdr:x>0.03846</cdr:x>
      <cdr:y>0.93733</cdr:y>
    </cdr:from>
    <cdr:to>
      <cdr:x>0.44593</cdr:x>
      <cdr:y>1</cdr:y>
    </cdr:to>
    <cdr:sp macro="" textlink="">
      <cdr:nvSpPr>
        <cdr:cNvPr id="4" name="10 CuadroTexto">
          <a:extLst xmlns:a="http://schemas.openxmlformats.org/drawingml/2006/main">
            <a:ext uri="{FF2B5EF4-FFF2-40B4-BE49-F238E27FC236}">
              <a16:creationId xmlns:a16="http://schemas.microsoft.com/office/drawing/2014/main" id="{D41CB227-20DA-814D-835B-437FAE9DFE0E}"/>
            </a:ext>
          </a:extLst>
        </cdr:cNvPr>
        <cdr:cNvSpPr txBox="1"/>
      </cdr:nvSpPr>
      <cdr:spPr>
        <a:xfrm xmlns:a="http://schemas.openxmlformats.org/drawingml/2006/main">
          <a:off x="472608" y="5364777"/>
          <a:ext cx="5007056" cy="3586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u="none">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u="none">
              <a:solidFill>
                <a:srgbClr val="002060"/>
              </a:solidFill>
              <a:effectLst/>
              <a:latin typeface="Trebuchet MS" pitchFamily="34" charset="0"/>
              <a:ea typeface="+mn-ea"/>
              <a:cs typeface="+mn-cs"/>
            </a:rPr>
            <a:t>La brecha se expresa en puntos porcentuales.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43.xml><?xml version="1.0" encoding="utf-8"?>
<xdr:wsDr xmlns:xdr="http://schemas.openxmlformats.org/drawingml/2006/spreadsheetDrawing" xmlns:a="http://schemas.openxmlformats.org/drawingml/2006/main">
  <xdr:twoCellAnchor>
    <xdr:from>
      <xdr:col>0</xdr:col>
      <xdr:colOff>330623</xdr:colOff>
      <xdr:row>3</xdr:row>
      <xdr:rowOff>152400</xdr:rowOff>
    </xdr:from>
    <xdr:to>
      <xdr:col>16</xdr:col>
      <xdr:colOff>780204</xdr:colOff>
      <xdr:row>36</xdr:row>
      <xdr:rowOff>152401</xdr:rowOff>
    </xdr:to>
    <xdr:graphicFrame macro="">
      <xdr:nvGraphicFramePr>
        <xdr:cNvPr id="8" name="2 Gráfico">
          <a:extLst>
            <a:ext uri="{FF2B5EF4-FFF2-40B4-BE49-F238E27FC236}">
              <a16:creationId xmlns:a16="http://schemas.microsoft.com/office/drawing/2014/main" id="{64689AE4-F063-455A-92C1-3C9923120A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336550</xdr:colOff>
      <xdr:row>37</xdr:row>
      <xdr:rowOff>23284</xdr:rowOff>
    </xdr:from>
    <xdr:to>
      <xdr:col>16</xdr:col>
      <xdr:colOff>784015</xdr:colOff>
      <xdr:row>70</xdr:row>
      <xdr:rowOff>53764</xdr:rowOff>
    </xdr:to>
    <xdr:graphicFrame macro="">
      <xdr:nvGraphicFramePr>
        <xdr:cNvPr id="9" name="2 Gráfico">
          <a:extLst>
            <a:ext uri="{FF2B5EF4-FFF2-40B4-BE49-F238E27FC236}">
              <a16:creationId xmlns:a16="http://schemas.microsoft.com/office/drawing/2014/main" id="{34A27244-6096-403A-BEF2-C42F62DB5F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317500</xdr:colOff>
      <xdr:row>71</xdr:row>
      <xdr:rowOff>2116</xdr:rowOff>
    </xdr:from>
    <xdr:to>
      <xdr:col>16</xdr:col>
      <xdr:colOff>760731</xdr:colOff>
      <xdr:row>104</xdr:row>
      <xdr:rowOff>32596</xdr:rowOff>
    </xdr:to>
    <xdr:graphicFrame macro="">
      <xdr:nvGraphicFramePr>
        <xdr:cNvPr id="11" name="2 Gráfico">
          <a:extLst>
            <a:ext uri="{FF2B5EF4-FFF2-40B4-BE49-F238E27FC236}">
              <a16:creationId xmlns:a16="http://schemas.microsoft.com/office/drawing/2014/main" id="{4CE01324-FBD2-42B4-AFF5-DD6E3548E9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285750</xdr:colOff>
      <xdr:row>104</xdr:row>
      <xdr:rowOff>137582</xdr:rowOff>
    </xdr:from>
    <xdr:to>
      <xdr:col>17</xdr:col>
      <xdr:colOff>0</xdr:colOff>
      <xdr:row>138</xdr:row>
      <xdr:rowOff>15240</xdr:rowOff>
    </xdr:to>
    <xdr:graphicFrame macro="">
      <xdr:nvGraphicFramePr>
        <xdr:cNvPr id="12" name="2 Gráfico">
          <a:extLst>
            <a:ext uri="{FF2B5EF4-FFF2-40B4-BE49-F238E27FC236}">
              <a16:creationId xmlns:a16="http://schemas.microsoft.com/office/drawing/2014/main" id="{F57CDF32-E4AD-445F-A705-E4BB3CB37F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247650</xdr:colOff>
      <xdr:row>138</xdr:row>
      <xdr:rowOff>120650</xdr:rowOff>
    </xdr:from>
    <xdr:to>
      <xdr:col>17</xdr:col>
      <xdr:colOff>25400</xdr:colOff>
      <xdr:row>172</xdr:row>
      <xdr:rowOff>0</xdr:rowOff>
    </xdr:to>
    <xdr:graphicFrame macro="">
      <xdr:nvGraphicFramePr>
        <xdr:cNvPr id="13" name="2 Gráfico">
          <a:extLst>
            <a:ext uri="{FF2B5EF4-FFF2-40B4-BE49-F238E27FC236}">
              <a16:creationId xmlns:a16="http://schemas.microsoft.com/office/drawing/2014/main" id="{8D8D0762-F216-4484-9207-697379BD6B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0.01389</cdr:x>
      <cdr:y>0.02047</cdr:y>
    </cdr:from>
    <cdr:to>
      <cdr:x>0.9908</cdr:x>
      <cdr:y>0.11483</cdr:y>
    </cdr:to>
    <cdr:sp macro="" textlink="">
      <cdr:nvSpPr>
        <cdr:cNvPr id="2" name="1 CuadroTexto"/>
        <cdr:cNvSpPr txBox="1"/>
      </cdr:nvSpPr>
      <cdr:spPr>
        <a:xfrm xmlns:a="http://schemas.openxmlformats.org/drawingml/2006/main">
          <a:off x="174473" y="121969"/>
          <a:ext cx="12271103" cy="56223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destinan al trabajo del hogar no remunerado, trabajo fuera</a:t>
          </a:r>
          <a:r>
            <a:rPr lang="es-MX" sz="1600" b="0" baseline="0">
              <a:solidFill>
                <a:srgbClr val="002060"/>
              </a:solidFill>
              <a:latin typeface="Trebuchet MS" pitchFamily="34" charset="0"/>
            </a:rPr>
            <a:t> del hogar</a:t>
          </a:r>
          <a:r>
            <a:rPr lang="es-MX" sz="1600" b="0">
              <a:solidFill>
                <a:srgbClr val="002060"/>
              </a:solidFill>
              <a:latin typeface="Trebuchet MS" pitchFamily="34" charset="0"/>
            </a:rPr>
            <a:t> y a ambos</a:t>
          </a:r>
        </a:p>
        <a:p xmlns:a="http://schemas.openxmlformats.org/drawingml/2006/main">
          <a:pPr algn="ctr"/>
          <a:r>
            <a:rPr lang="es-MX" sz="1600" b="0">
              <a:solidFill>
                <a:srgbClr val="002060"/>
              </a:solidFill>
              <a:latin typeface="Trebuchet MS" pitchFamily="34" charset="0"/>
            </a:rPr>
            <a:t>(tiempo total de trabajo), según situación de pobreza, México, 2016-2022</a:t>
          </a:r>
        </a:p>
      </cdr:txBody>
    </cdr:sp>
  </cdr:relSizeAnchor>
  <cdr:relSizeAnchor xmlns:cdr="http://schemas.openxmlformats.org/drawingml/2006/chartDrawing">
    <cdr:from>
      <cdr:x>0.05266</cdr:x>
      <cdr:y>0.95474</cdr:y>
    </cdr:from>
    <cdr:to>
      <cdr:x>0.96012</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65052" y="5626100"/>
          <a:ext cx="11460204" cy="26670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45.xml><?xml version="1.0" encoding="utf-8"?>
<c:userShapes xmlns:c="http://schemas.openxmlformats.org/drawingml/2006/chart">
  <cdr:relSizeAnchor xmlns:cdr="http://schemas.openxmlformats.org/drawingml/2006/chartDrawing">
    <cdr:from>
      <cdr:x>0.01617</cdr:x>
      <cdr:y>0.01254</cdr:y>
    </cdr:from>
    <cdr:to>
      <cdr:x>0.9914</cdr:x>
      <cdr:y>0.1069</cdr:y>
    </cdr:to>
    <cdr:sp macro="" textlink="">
      <cdr:nvSpPr>
        <cdr:cNvPr id="2" name="1 CuadroTexto"/>
        <cdr:cNvSpPr txBox="1"/>
      </cdr:nvSpPr>
      <cdr:spPr>
        <a:xfrm xmlns:a="http://schemas.openxmlformats.org/drawingml/2006/main">
          <a:off x="202682" y="75249"/>
          <a:ext cx="12224268" cy="566411"/>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 12 a 17 años destinan al trabajo del hogar no remunerado, trabajo fuera</a:t>
          </a:r>
          <a:r>
            <a:rPr lang="es-MX" sz="1600" b="0" baseline="0">
              <a:solidFill>
                <a:srgbClr val="002060"/>
              </a:solidFill>
              <a:latin typeface="Trebuchet MS" pitchFamily="34" charset="0"/>
            </a:rPr>
            <a:t> del hogar</a:t>
          </a:r>
          <a:r>
            <a:rPr lang="es-MX" sz="1600" b="0">
              <a:solidFill>
                <a:srgbClr val="002060"/>
              </a:solidFill>
              <a:latin typeface="Trebuchet MS" pitchFamily="34" charset="0"/>
            </a:rPr>
            <a:t> y a ambos</a:t>
          </a:r>
          <a:r>
            <a:rPr lang="es-MX" sz="1600" b="0" baseline="0">
              <a:solidFill>
                <a:srgbClr val="002060"/>
              </a:solidFill>
              <a:latin typeface="Trebuchet MS" pitchFamily="34" charset="0"/>
            </a:rPr>
            <a:t> </a:t>
          </a:r>
          <a:r>
            <a:rPr lang="es-MX" sz="1600" b="0">
              <a:solidFill>
                <a:srgbClr val="002060"/>
              </a:solidFill>
              <a:latin typeface="Trebuchet MS" pitchFamily="34" charset="0"/>
            </a:rPr>
            <a:t>(tiempo total de trabajo), según situación de pobreza, México, 2016-2022</a:t>
          </a:r>
        </a:p>
      </cdr:txBody>
    </cdr:sp>
  </cdr:relSizeAnchor>
  <cdr:relSizeAnchor xmlns:cdr="http://schemas.openxmlformats.org/drawingml/2006/chartDrawing">
    <cdr:from>
      <cdr:x>0.05266</cdr:x>
      <cdr:y>0.94664</cdr:y>
    </cdr:from>
    <cdr:to>
      <cdr:x>0.96012</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64910" y="5583169"/>
          <a:ext cx="11458284" cy="3147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46.xml><?xml version="1.0" encoding="utf-8"?>
<c:userShapes xmlns:c="http://schemas.openxmlformats.org/drawingml/2006/chart">
  <cdr:relSizeAnchor xmlns:cdr="http://schemas.openxmlformats.org/drawingml/2006/chartDrawing">
    <cdr:from>
      <cdr:x>0.00279</cdr:x>
      <cdr:y>0.02047</cdr:y>
    </cdr:from>
    <cdr:to>
      <cdr:x>1</cdr:x>
      <cdr:y>0.12659</cdr:y>
    </cdr:to>
    <cdr:sp macro="" textlink="">
      <cdr:nvSpPr>
        <cdr:cNvPr id="2" name="1 CuadroTexto"/>
        <cdr:cNvSpPr txBox="1"/>
      </cdr:nvSpPr>
      <cdr:spPr>
        <a:xfrm xmlns:a="http://schemas.openxmlformats.org/drawingml/2006/main">
          <a:off x="34925" y="122875"/>
          <a:ext cx="12495531" cy="63701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 18 a 44 años destinan al trabajo del hogar no remunerado, trabajo fuera</a:t>
          </a:r>
          <a:r>
            <a:rPr lang="es-MX" sz="1600" b="0" baseline="0">
              <a:solidFill>
                <a:srgbClr val="002060"/>
              </a:solidFill>
              <a:latin typeface="Trebuchet MS" pitchFamily="34" charset="0"/>
            </a:rPr>
            <a:t> del hogar</a:t>
          </a:r>
          <a:r>
            <a:rPr lang="es-MX" sz="1600" b="0">
              <a:solidFill>
                <a:srgbClr val="002060"/>
              </a:solidFill>
              <a:latin typeface="Trebuchet MS" pitchFamily="34" charset="0"/>
            </a:rPr>
            <a:t> y a ambos</a:t>
          </a:r>
          <a:r>
            <a:rPr lang="es-MX" sz="1600" b="0" baseline="0">
              <a:solidFill>
                <a:srgbClr val="002060"/>
              </a:solidFill>
              <a:latin typeface="Trebuchet MS" pitchFamily="34" charset="0"/>
            </a:rPr>
            <a:t> </a:t>
          </a:r>
          <a:r>
            <a:rPr lang="es-MX" sz="1600" b="0">
              <a:solidFill>
                <a:srgbClr val="002060"/>
              </a:solidFill>
              <a:latin typeface="Trebuchet MS" pitchFamily="34" charset="0"/>
            </a:rPr>
            <a:t>(tiempo total de trabajo), según situación de pobreza, México, 2016-2022</a:t>
          </a:r>
        </a:p>
      </cdr:txBody>
    </cdr:sp>
  </cdr:relSizeAnchor>
  <cdr:relSizeAnchor xmlns:cdr="http://schemas.openxmlformats.org/drawingml/2006/chartDrawing">
    <cdr:from>
      <cdr:x>0.05265</cdr:x>
      <cdr:y>0.94664</cdr:y>
    </cdr:from>
    <cdr:to>
      <cdr:x>0.96011</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64628" y="5583169"/>
          <a:ext cx="11454442" cy="3147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47.xml><?xml version="1.0" encoding="utf-8"?>
<c:userShapes xmlns:c="http://schemas.openxmlformats.org/drawingml/2006/chart">
  <cdr:relSizeAnchor xmlns:cdr="http://schemas.openxmlformats.org/drawingml/2006/chartDrawing">
    <cdr:from>
      <cdr:x>0.01616</cdr:x>
      <cdr:y>0.02205</cdr:y>
    </cdr:from>
    <cdr:to>
      <cdr:x>0.97877</cdr:x>
      <cdr:y>0.11641</cdr:y>
    </cdr:to>
    <cdr:sp macro="" textlink="">
      <cdr:nvSpPr>
        <cdr:cNvPr id="2" name="1 CuadroTexto"/>
        <cdr:cNvSpPr txBox="1"/>
      </cdr:nvSpPr>
      <cdr:spPr>
        <a:xfrm xmlns:a="http://schemas.openxmlformats.org/drawingml/2006/main">
          <a:off x="203346" y="132976"/>
          <a:ext cx="12112065" cy="569067"/>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 45 a 64 años destinan al trabajo del hogar no remunerado, trabajo fuera</a:t>
          </a:r>
          <a:r>
            <a:rPr lang="es-MX" sz="1600" b="0" baseline="0">
              <a:solidFill>
                <a:srgbClr val="002060"/>
              </a:solidFill>
              <a:latin typeface="Trebuchet MS" pitchFamily="34" charset="0"/>
            </a:rPr>
            <a:t> del hogar</a:t>
          </a:r>
          <a:r>
            <a:rPr lang="es-MX" sz="1600" b="0">
              <a:solidFill>
                <a:srgbClr val="002060"/>
              </a:solidFill>
              <a:latin typeface="Trebuchet MS" pitchFamily="34" charset="0"/>
            </a:rPr>
            <a:t> y a ambos</a:t>
          </a:r>
          <a:r>
            <a:rPr lang="es-MX" sz="1600" b="0" baseline="0">
              <a:solidFill>
                <a:srgbClr val="002060"/>
              </a:solidFill>
              <a:latin typeface="Trebuchet MS" pitchFamily="34" charset="0"/>
            </a:rPr>
            <a:t> </a:t>
          </a:r>
          <a:r>
            <a:rPr lang="es-MX" sz="1600" b="0">
              <a:solidFill>
                <a:srgbClr val="002060"/>
              </a:solidFill>
              <a:latin typeface="Trebuchet MS" pitchFamily="34" charset="0"/>
            </a:rPr>
            <a:t>(tiempo total de trabajo), según situación de pobreza, México, 2016-2022</a:t>
          </a:r>
        </a:p>
      </cdr:txBody>
    </cdr:sp>
  </cdr:relSizeAnchor>
  <cdr:relSizeAnchor xmlns:cdr="http://schemas.openxmlformats.org/drawingml/2006/chartDrawing">
    <cdr:from>
      <cdr:x>0.08015</cdr:x>
      <cdr:y>0.95635</cdr:y>
    </cdr:from>
    <cdr:to>
      <cdr:x>0.45095</cdr:x>
      <cdr:y>0.99178</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983435" y="6077277"/>
          <a:ext cx="4549724" cy="2251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48.xml><?xml version="1.0" encoding="utf-8"?>
<c:userShapes xmlns:c="http://schemas.openxmlformats.org/drawingml/2006/chart">
  <cdr:relSizeAnchor xmlns:cdr="http://schemas.openxmlformats.org/drawingml/2006/chartDrawing">
    <cdr:from>
      <cdr:x>0.01389</cdr:x>
      <cdr:y>0.02047</cdr:y>
    </cdr:from>
    <cdr:to>
      <cdr:x>0.9765</cdr:x>
      <cdr:y>0.11483</cdr:y>
    </cdr:to>
    <cdr:sp macro="" textlink="">
      <cdr:nvSpPr>
        <cdr:cNvPr id="2" name="1 CuadroTexto"/>
        <cdr:cNvSpPr txBox="1"/>
      </cdr:nvSpPr>
      <cdr:spPr>
        <a:xfrm xmlns:a="http://schemas.openxmlformats.org/drawingml/2006/main">
          <a:off x="141515" y="124785"/>
          <a:ext cx="9808028" cy="57521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promedio semanales que mujeres y hombres de 65 años o más destinan al trabajo del hogar no remunerado, trabajo fuera</a:t>
          </a:r>
          <a:r>
            <a:rPr lang="es-MX" sz="1600" b="0" baseline="0">
              <a:solidFill>
                <a:srgbClr val="002060"/>
              </a:solidFill>
              <a:latin typeface="Trebuchet MS" pitchFamily="34" charset="0"/>
            </a:rPr>
            <a:t> del hogar</a:t>
          </a:r>
          <a:r>
            <a:rPr lang="es-MX" sz="1600" b="0">
              <a:solidFill>
                <a:srgbClr val="002060"/>
              </a:solidFill>
              <a:latin typeface="Trebuchet MS" pitchFamily="34" charset="0"/>
            </a:rPr>
            <a:t> y a ambos</a:t>
          </a:r>
          <a:r>
            <a:rPr lang="es-MX" sz="1600" b="0" baseline="0">
              <a:solidFill>
                <a:srgbClr val="002060"/>
              </a:solidFill>
              <a:latin typeface="Trebuchet MS" pitchFamily="34" charset="0"/>
            </a:rPr>
            <a:t> </a:t>
          </a:r>
          <a:r>
            <a:rPr lang="es-MX" sz="1600" b="0">
              <a:solidFill>
                <a:srgbClr val="002060"/>
              </a:solidFill>
              <a:latin typeface="Trebuchet MS" pitchFamily="34" charset="0"/>
            </a:rPr>
            <a:t>(tiempo total de trabajo), según situación de pobreza, México, 2016-2022</a:t>
          </a:r>
        </a:p>
      </cdr:txBody>
    </cdr:sp>
  </cdr:relSizeAnchor>
  <cdr:relSizeAnchor xmlns:cdr="http://schemas.openxmlformats.org/drawingml/2006/chartDrawing">
    <cdr:from>
      <cdr:x>0.04058</cdr:x>
      <cdr:y>0.96512</cdr:y>
    </cdr:from>
    <cdr:to>
      <cdr:x>0.94804</cdr:x>
      <cdr:y>0.99864</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00491" y="6134626"/>
          <a:ext cx="11192096" cy="2130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49.xml><?xml version="1.0" encoding="utf-8"?>
<xdr:wsDr xmlns:xdr="http://schemas.openxmlformats.org/drawingml/2006/spreadsheetDrawing" xmlns:a="http://schemas.openxmlformats.org/drawingml/2006/main">
  <xdr:twoCellAnchor>
    <xdr:from>
      <xdr:col>1</xdr:col>
      <xdr:colOff>235324</xdr:colOff>
      <xdr:row>135</xdr:row>
      <xdr:rowOff>44824</xdr:rowOff>
    </xdr:from>
    <xdr:to>
      <xdr:col>13</xdr:col>
      <xdr:colOff>254387</xdr:colOff>
      <xdr:row>136</xdr:row>
      <xdr:rowOff>110210</xdr:rowOff>
    </xdr:to>
    <xdr:sp macro="" textlink="">
      <xdr:nvSpPr>
        <xdr:cNvPr id="6" name="10 CuadroTexto">
          <a:extLst>
            <a:ext uri="{FF2B5EF4-FFF2-40B4-BE49-F238E27FC236}">
              <a16:creationId xmlns:a16="http://schemas.microsoft.com/office/drawing/2014/main" id="{00000000-0008-0000-1500-000006000000}"/>
            </a:ext>
          </a:extLst>
        </xdr:cNvPr>
        <xdr:cNvSpPr txBox="1"/>
      </xdr:nvSpPr>
      <xdr:spPr>
        <a:xfrm>
          <a:off x="750795" y="25829559"/>
          <a:ext cx="9163063" cy="255886"/>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endParaRPr lang="es-MX" sz="1100">
            <a:latin typeface="Trebuchet MS" pitchFamily="34" charset="0"/>
          </a:endParaRPr>
        </a:p>
      </xdr:txBody>
    </xdr:sp>
    <xdr:clientData/>
  </xdr:twoCellAnchor>
  <xdr:twoCellAnchor>
    <xdr:from>
      <xdr:col>0</xdr:col>
      <xdr:colOff>465909</xdr:colOff>
      <xdr:row>49</xdr:row>
      <xdr:rowOff>169817</xdr:rowOff>
    </xdr:from>
    <xdr:to>
      <xdr:col>16</xdr:col>
      <xdr:colOff>780082</xdr:colOff>
      <xdr:row>82</xdr:row>
      <xdr:rowOff>151977</xdr:rowOff>
    </xdr:to>
    <xdr:graphicFrame macro="">
      <xdr:nvGraphicFramePr>
        <xdr:cNvPr id="8" name="2 Gráfico">
          <a:extLst>
            <a:ext uri="{FF2B5EF4-FFF2-40B4-BE49-F238E27FC236}">
              <a16:creationId xmlns:a16="http://schemas.microsoft.com/office/drawing/2014/main" id="{561BBF75-F4FC-4E72-9104-EA1F13E42E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450940</xdr:colOff>
      <xdr:row>124</xdr:row>
      <xdr:rowOff>117021</xdr:rowOff>
    </xdr:from>
    <xdr:to>
      <xdr:col>17</xdr:col>
      <xdr:colOff>76200</xdr:colOff>
      <xdr:row>157</xdr:row>
      <xdr:rowOff>156876</xdr:rowOff>
    </xdr:to>
    <xdr:graphicFrame macro="">
      <xdr:nvGraphicFramePr>
        <xdr:cNvPr id="9" name="2 Gráfico">
          <a:extLst>
            <a:ext uri="{FF2B5EF4-FFF2-40B4-BE49-F238E27FC236}">
              <a16:creationId xmlns:a16="http://schemas.microsoft.com/office/drawing/2014/main" id="{7AFC16D3-812C-448B-B7F1-B383EB88BC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471351</xdr:colOff>
      <xdr:row>158</xdr:row>
      <xdr:rowOff>48442</xdr:rowOff>
    </xdr:from>
    <xdr:to>
      <xdr:col>17</xdr:col>
      <xdr:colOff>66675</xdr:colOff>
      <xdr:row>191</xdr:row>
      <xdr:rowOff>32779</xdr:rowOff>
    </xdr:to>
    <xdr:graphicFrame macro="">
      <xdr:nvGraphicFramePr>
        <xdr:cNvPr id="10" name="2 Gráfico">
          <a:extLst>
            <a:ext uri="{FF2B5EF4-FFF2-40B4-BE49-F238E27FC236}">
              <a16:creationId xmlns:a16="http://schemas.microsoft.com/office/drawing/2014/main" id="{640FC384-984A-43FB-81A1-8278059B6F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498928</xdr:colOff>
      <xdr:row>4</xdr:row>
      <xdr:rowOff>22497</xdr:rowOff>
    </xdr:from>
    <xdr:to>
      <xdr:col>16</xdr:col>
      <xdr:colOff>772885</xdr:colOff>
      <xdr:row>49</xdr:row>
      <xdr:rowOff>54429</xdr:rowOff>
    </xdr:to>
    <xdr:graphicFrame macro="">
      <xdr:nvGraphicFramePr>
        <xdr:cNvPr id="2" name="2 Gráfico">
          <a:extLst>
            <a:ext uri="{FF2B5EF4-FFF2-40B4-BE49-F238E27FC236}">
              <a16:creationId xmlns:a16="http://schemas.microsoft.com/office/drawing/2014/main" id="{8B27E16A-73AD-4053-98B6-6F6120449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471897</xdr:colOff>
      <xdr:row>83</xdr:row>
      <xdr:rowOff>65315</xdr:rowOff>
    </xdr:from>
    <xdr:to>
      <xdr:col>17</xdr:col>
      <xdr:colOff>92530</xdr:colOff>
      <xdr:row>124</xdr:row>
      <xdr:rowOff>27215</xdr:rowOff>
    </xdr:to>
    <xdr:graphicFrame macro="">
      <xdr:nvGraphicFramePr>
        <xdr:cNvPr id="3" name="2 Gráfico">
          <a:extLst>
            <a:ext uri="{FF2B5EF4-FFF2-40B4-BE49-F238E27FC236}">
              <a16:creationId xmlns:a16="http://schemas.microsoft.com/office/drawing/2014/main" id="{E43A15E9-8718-4FED-9B40-7137F58BFF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0.00917</cdr:x>
      <cdr:y>0.00347</cdr:y>
    </cdr:from>
    <cdr:to>
      <cdr:x>0.99477</cdr:x>
      <cdr:y>0.11483</cdr:y>
    </cdr:to>
    <cdr:sp macro="" textlink="">
      <cdr:nvSpPr>
        <cdr:cNvPr id="2" name="1 CuadroTexto"/>
        <cdr:cNvSpPr txBox="1"/>
      </cdr:nvSpPr>
      <cdr:spPr>
        <a:xfrm xmlns:a="http://schemas.openxmlformats.org/drawingml/2006/main">
          <a:off x="115117" y="20683"/>
          <a:ext cx="12372974" cy="66305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(millones de horas) que mujeres y hombres de 12 a 17 años o más destinan al trabajo del hogar no remunerado, fuera del hogar (empleo) y a ambos (tiempo total de trabajo), por grupos de edad y situación de pobreza, México, 2016-2022</a:t>
          </a:r>
        </a:p>
      </cdr:txBody>
    </cdr:sp>
  </cdr:relSizeAnchor>
  <cdr:relSizeAnchor xmlns:cdr="http://schemas.openxmlformats.org/drawingml/2006/chartDrawing">
    <cdr:from>
      <cdr:x>0.06242</cdr:x>
      <cdr:y>0.94166</cdr:y>
    </cdr:from>
    <cdr:to>
      <cdr:x>0.96988</cdr:x>
      <cdr:y>0.97611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86626" y="5733810"/>
          <a:ext cx="11435782" cy="2097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51.xml><?xml version="1.0" encoding="utf-8"?>
<c:userShapes xmlns:c="http://schemas.openxmlformats.org/drawingml/2006/chart">
  <cdr:relSizeAnchor xmlns:cdr="http://schemas.openxmlformats.org/drawingml/2006/chartDrawing">
    <cdr:from>
      <cdr:x>0.01389</cdr:x>
      <cdr:y>0.01381</cdr:y>
    </cdr:from>
    <cdr:to>
      <cdr:x>0.98343</cdr:x>
      <cdr:y>0.12946</cdr:y>
    </cdr:to>
    <cdr:sp macro="" textlink="">
      <cdr:nvSpPr>
        <cdr:cNvPr id="2" name="1 CuadroTexto"/>
        <cdr:cNvSpPr txBox="1"/>
      </cdr:nvSpPr>
      <cdr:spPr>
        <a:xfrm xmlns:a="http://schemas.openxmlformats.org/drawingml/2006/main">
          <a:off x="175651" y="83004"/>
          <a:ext cx="12260733" cy="69532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(millones de horas) que mujeres y hombres de 45 a 64 años o más destinan al trabajo del hogar no remunerado, fuera del hogar (empleo) y a ambos (tiempo total de trabajo), por grupos de edad y situación de pobreza, México, 2016-2022</a:t>
          </a:r>
        </a:p>
      </cdr:txBody>
    </cdr:sp>
  </cdr:relSizeAnchor>
  <cdr:relSizeAnchor xmlns:cdr="http://schemas.openxmlformats.org/drawingml/2006/chartDrawing">
    <cdr:from>
      <cdr:x>0.05017</cdr:x>
      <cdr:y>0.97074</cdr:y>
    </cdr:from>
    <cdr:to>
      <cdr:x>0.95763</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34440" y="5836104"/>
          <a:ext cx="11475680" cy="1759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52.xml><?xml version="1.0" encoding="utf-8"?>
<c:userShapes xmlns:c="http://schemas.openxmlformats.org/drawingml/2006/chart">
  <cdr:relSizeAnchor xmlns:cdr="http://schemas.openxmlformats.org/drawingml/2006/chartDrawing">
    <cdr:from>
      <cdr:x>0.02228</cdr:x>
      <cdr:y>0.01425</cdr:y>
    </cdr:from>
    <cdr:to>
      <cdr:x>0.98339</cdr:x>
      <cdr:y>0.13259</cdr:y>
    </cdr:to>
    <cdr:sp macro="" textlink="">
      <cdr:nvSpPr>
        <cdr:cNvPr id="2" name="1 CuadroTexto"/>
        <cdr:cNvSpPr txBox="1"/>
      </cdr:nvSpPr>
      <cdr:spPr>
        <a:xfrm xmlns:a="http://schemas.openxmlformats.org/drawingml/2006/main">
          <a:off x="281124" y="84908"/>
          <a:ext cx="12125326" cy="7048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(millones de horas) que mujeres y hombres de 65 años o más</a:t>
          </a:r>
          <a:r>
            <a:rPr lang="es-MX" sz="1600" b="0" baseline="0">
              <a:solidFill>
                <a:srgbClr val="002060"/>
              </a:solidFill>
              <a:latin typeface="Trebuchet MS" pitchFamily="34" charset="0"/>
            </a:rPr>
            <a:t> </a:t>
          </a:r>
          <a:r>
            <a:rPr lang="es-MX" sz="1600" b="0">
              <a:solidFill>
                <a:srgbClr val="002060"/>
              </a:solidFill>
              <a:latin typeface="Trebuchet MS" pitchFamily="34" charset="0"/>
            </a:rPr>
            <a:t>destinan al trabajo del hogar no remunerado, fuera del hogar (empleo) y a ambos (tiempo total de trabajo), por grupos de edad y situación de pobreza, México, 2016-2022</a:t>
          </a:r>
        </a:p>
      </cdr:txBody>
    </cdr:sp>
  </cdr:relSizeAnchor>
  <cdr:relSizeAnchor xmlns:cdr="http://schemas.openxmlformats.org/drawingml/2006/chartDrawing">
    <cdr:from>
      <cdr:x>0.04398</cdr:x>
      <cdr:y>0.96092</cdr:y>
    </cdr:from>
    <cdr:to>
      <cdr:x>0.95144</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52218" y="5723708"/>
          <a:ext cx="11393798" cy="2328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53.xml><?xml version="1.0" encoding="utf-8"?>
<c:userShapes xmlns:c="http://schemas.openxmlformats.org/drawingml/2006/chart">
  <cdr:relSizeAnchor xmlns:cdr="http://schemas.openxmlformats.org/drawingml/2006/chartDrawing">
    <cdr:from>
      <cdr:x>0.0269</cdr:x>
      <cdr:y>0.0158</cdr:y>
    </cdr:from>
    <cdr:to>
      <cdr:x>0.98951</cdr:x>
      <cdr:y>0.08456</cdr:y>
    </cdr:to>
    <cdr:sp macro="" textlink="">
      <cdr:nvSpPr>
        <cdr:cNvPr id="2" name="1 CuadroTexto"/>
        <cdr:cNvSpPr txBox="1"/>
      </cdr:nvSpPr>
      <cdr:spPr>
        <a:xfrm xmlns:a="http://schemas.openxmlformats.org/drawingml/2006/main">
          <a:off x="337647" y="132080"/>
          <a:ext cx="12083684" cy="57476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(millones de horas) que mujeres y hombres destinan al trabajo del hogar no remunerado, fuera del hogar (empleo) y a ambos (tiempo total de trabajo), por grupos de edad y situación de pobreza, México, 2016-2022</a:t>
          </a:r>
        </a:p>
      </cdr:txBody>
    </cdr:sp>
  </cdr:relSizeAnchor>
  <cdr:relSizeAnchor xmlns:cdr="http://schemas.openxmlformats.org/drawingml/2006/chartDrawing">
    <cdr:from>
      <cdr:x>0.05105</cdr:x>
      <cdr:y>0.95882</cdr:y>
    </cdr:from>
    <cdr:to>
      <cdr:x>0.95851</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38841" y="7839128"/>
          <a:ext cx="11355575" cy="33667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54.xml><?xml version="1.0" encoding="utf-8"?>
<c:userShapes xmlns:c="http://schemas.openxmlformats.org/drawingml/2006/chart">
  <cdr:relSizeAnchor xmlns:cdr="http://schemas.openxmlformats.org/drawingml/2006/chartDrawing">
    <cdr:from>
      <cdr:x>0.01314</cdr:x>
      <cdr:y>0.01531</cdr:y>
    </cdr:from>
    <cdr:to>
      <cdr:x>0.98873</cdr:x>
      <cdr:y>0.10967</cdr:y>
    </cdr:to>
    <cdr:sp macro="" textlink="">
      <cdr:nvSpPr>
        <cdr:cNvPr id="2" name="1 CuadroTexto"/>
        <cdr:cNvSpPr txBox="1"/>
      </cdr:nvSpPr>
      <cdr:spPr>
        <a:xfrm xmlns:a="http://schemas.openxmlformats.org/drawingml/2006/main">
          <a:off x="166063" y="113007"/>
          <a:ext cx="12332733" cy="69655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Horas totales semanales (millones de horas) que mujeres y hombres de 18 a 44 años o más destinan al trabajo del hogar no remunerado, fuera del hogar (empleo) y a ambos (tiempo total de trabajo), por grupos de edad y situación de pobreza, México, 2016-2022</a:t>
          </a:r>
        </a:p>
      </cdr:txBody>
    </cdr:sp>
  </cdr:relSizeAnchor>
  <cdr:relSizeAnchor xmlns:cdr="http://schemas.openxmlformats.org/drawingml/2006/chartDrawing">
    <cdr:from>
      <cdr:x>0.03838</cdr:x>
      <cdr:y>0.95881</cdr:y>
    </cdr:from>
    <cdr:to>
      <cdr:x>0.94584</cdr:x>
      <cdr:y>0.99326</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485153" y="7077785"/>
          <a:ext cx="11471482" cy="25430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55.xml><?xml version="1.0" encoding="utf-8"?>
<xdr:wsDr xmlns:xdr="http://schemas.openxmlformats.org/drawingml/2006/spreadsheetDrawing" xmlns:a="http://schemas.openxmlformats.org/drawingml/2006/main">
  <xdr:twoCellAnchor>
    <xdr:from>
      <xdr:col>0</xdr:col>
      <xdr:colOff>390525</xdr:colOff>
      <xdr:row>3</xdr:row>
      <xdr:rowOff>42181</xdr:rowOff>
    </xdr:from>
    <xdr:to>
      <xdr:col>17</xdr:col>
      <xdr:colOff>371475</xdr:colOff>
      <xdr:row>46</xdr:row>
      <xdr:rowOff>0</xdr:rowOff>
    </xdr:to>
    <xdr:graphicFrame macro="">
      <xdr:nvGraphicFramePr>
        <xdr:cNvPr id="2" name="2 Gráfico">
          <a:extLst>
            <a:ext uri="{FF2B5EF4-FFF2-40B4-BE49-F238E27FC236}">
              <a16:creationId xmlns:a16="http://schemas.microsoft.com/office/drawing/2014/main" id="{3453DC90-7712-444E-9433-7E2598306F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0.02094</cdr:x>
      <cdr:y>0.0181</cdr:y>
    </cdr:from>
    <cdr:to>
      <cdr:x>0.97531</cdr:x>
      <cdr:y>0.10093</cdr:y>
    </cdr:to>
    <cdr:sp macro="" textlink="">
      <cdr:nvSpPr>
        <cdr:cNvPr id="2" name="1 CuadroTexto"/>
        <cdr:cNvSpPr txBox="1"/>
      </cdr:nvSpPr>
      <cdr:spPr>
        <a:xfrm xmlns:a="http://schemas.openxmlformats.org/drawingml/2006/main">
          <a:off x="240524" y="141127"/>
          <a:ext cx="10960395" cy="64570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ea typeface="+mn-ea"/>
              <a:cs typeface="+mn-cs"/>
            </a:rPr>
            <a:t>Porcentaje de mujeres y hombres</a:t>
          </a:r>
          <a:r>
            <a:rPr lang="es-MX" sz="1600" b="0" baseline="0">
              <a:solidFill>
                <a:srgbClr val="002060"/>
              </a:solidFill>
              <a:latin typeface="Trebuchet MS" pitchFamily="34" charset="0"/>
              <a:ea typeface="+mn-ea"/>
              <a:cs typeface="+mn-cs"/>
            </a:rPr>
            <a:t> </a:t>
          </a:r>
          <a:r>
            <a:rPr lang="es-MX" sz="1600" b="0">
              <a:solidFill>
                <a:srgbClr val="002060"/>
              </a:solidFill>
              <a:latin typeface="Trebuchet MS" pitchFamily="34" charset="0"/>
              <a:ea typeface="+mn-ea"/>
              <a:cs typeface="+mn-cs"/>
            </a:rPr>
            <a:t>de 18 años o más por </a:t>
          </a:r>
          <a:r>
            <a:rPr lang="es-MX" sz="1600" b="0">
              <a:solidFill>
                <a:srgbClr val="002060"/>
              </a:solidFill>
              <a:latin typeface="Trebuchet MS" pitchFamily="34" charset="0"/>
            </a:rPr>
            <a:t>tipo de actividad principal a la que se dedican, según situación de pobreza, México, 2016-2022</a:t>
          </a:r>
        </a:p>
      </cdr:txBody>
    </cdr:sp>
  </cdr:relSizeAnchor>
  <cdr:relSizeAnchor xmlns:cdr="http://schemas.openxmlformats.org/drawingml/2006/chartDrawing">
    <cdr:from>
      <cdr:x>0.01318</cdr:x>
      <cdr:y>0.94271</cdr:y>
    </cdr:from>
    <cdr:to>
      <cdr:x>1</cdr:x>
      <cdr:y>1</cdr:y>
    </cdr:to>
    <cdr:sp macro="" textlink="">
      <cdr:nvSpPr>
        <cdr:cNvPr id="3" name="2 CuadroTexto"/>
        <cdr:cNvSpPr txBox="1"/>
      </cdr:nvSpPr>
      <cdr:spPr>
        <a:xfrm xmlns:a="http://schemas.openxmlformats.org/drawingml/2006/main">
          <a:off x="150898" y="7187294"/>
          <a:ext cx="11298153" cy="4367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chemeClr val="tx2">
                  <a:lumMod val="75000"/>
                </a:schemeClr>
              </a:solidFill>
              <a:latin typeface="Trebuchet MS" pitchFamily="34" charset="0"/>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Trebuchet MS" panose="020B0603020202020204" pitchFamily="34" charset="0"/>
              <a:ea typeface="+mn-ea"/>
              <a:cs typeface="+mn-cs"/>
            </a:rPr>
            <a:t>* No se grafican las</a:t>
          </a:r>
          <a:r>
            <a:rPr lang="es-MX" sz="900" baseline="0">
              <a:solidFill>
                <a:srgbClr val="002060"/>
              </a:solidFill>
              <a:effectLst/>
              <a:latin typeface="Trebuchet MS" panose="020B0603020202020204" pitchFamily="34" charset="0"/>
              <a:ea typeface="+mn-ea"/>
              <a:cs typeface="+mn-cs"/>
            </a:rPr>
            <a:t> actividades con </a:t>
          </a:r>
          <a:r>
            <a:rPr lang="es-MX" sz="900">
              <a:solidFill>
                <a:srgbClr val="002060"/>
              </a:solidFill>
              <a:effectLst/>
              <a:latin typeface="Trebuchet MS" panose="020B0603020202020204" pitchFamily="34" charset="0"/>
              <a:ea typeface="+mn-ea"/>
              <a:cs typeface="+mn-cs"/>
            </a:rPr>
            <a:t>precisión estadística limitada.</a:t>
          </a:r>
          <a:endParaRPr lang="es-MX" sz="900">
            <a:solidFill>
              <a:srgbClr val="002060"/>
            </a:solidFill>
            <a:effectLst/>
            <a:latin typeface="Trebuchet MS" panose="020B0603020202020204" pitchFamily="34" charset="0"/>
          </a:endParaRPr>
        </a:p>
      </cdr:txBody>
    </cdr:sp>
  </cdr:relSizeAnchor>
</c:userShapes>
</file>

<file path=xl/drawings/drawing57.xml><?xml version="1.0" encoding="utf-8"?>
<xdr:wsDr xmlns:xdr="http://schemas.openxmlformats.org/drawingml/2006/spreadsheetDrawing" xmlns:a="http://schemas.openxmlformats.org/drawingml/2006/main">
  <xdr:twoCellAnchor>
    <xdr:from>
      <xdr:col>1</xdr:col>
      <xdr:colOff>1</xdr:colOff>
      <xdr:row>3</xdr:row>
      <xdr:rowOff>1</xdr:rowOff>
    </xdr:from>
    <xdr:to>
      <xdr:col>18</xdr:col>
      <xdr:colOff>381001</xdr:colOff>
      <xdr:row>36</xdr:row>
      <xdr:rowOff>56031</xdr:rowOff>
    </xdr:to>
    <xdr:graphicFrame macro="">
      <xdr:nvGraphicFramePr>
        <xdr:cNvPr id="2" name="2 Gráfico">
          <a:extLst>
            <a:ext uri="{FF2B5EF4-FFF2-40B4-BE49-F238E27FC236}">
              <a16:creationId xmlns:a16="http://schemas.microsoft.com/office/drawing/2014/main" id="{329B4DDF-26F3-4481-BA44-55681C1352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0.03137</cdr:x>
      <cdr:y>0.0195</cdr:y>
    </cdr:from>
    <cdr:to>
      <cdr:x>0.98574</cdr:x>
      <cdr:y>0.10233</cdr:y>
    </cdr:to>
    <cdr:sp macro="" textlink="">
      <cdr:nvSpPr>
        <cdr:cNvPr id="2" name="1 CuadroTexto"/>
        <cdr:cNvSpPr txBox="1"/>
      </cdr:nvSpPr>
      <cdr:spPr>
        <a:xfrm xmlns:a="http://schemas.openxmlformats.org/drawingml/2006/main">
          <a:off x="314326" y="119801"/>
          <a:ext cx="9563100" cy="50884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ea typeface="+mn-ea"/>
              <a:cs typeface="+mn-cs"/>
            </a:rPr>
            <a:t>Porcentaje de mujeres y hombres</a:t>
          </a:r>
          <a:r>
            <a:rPr lang="es-MX" sz="1600" b="0" baseline="0">
              <a:solidFill>
                <a:srgbClr val="002060"/>
              </a:solidFill>
              <a:latin typeface="Trebuchet MS" pitchFamily="34" charset="0"/>
              <a:ea typeface="+mn-ea"/>
              <a:cs typeface="+mn-cs"/>
            </a:rPr>
            <a:t> </a:t>
          </a:r>
          <a:r>
            <a:rPr lang="es-MX" sz="1600" b="0">
              <a:solidFill>
                <a:srgbClr val="002060"/>
              </a:solidFill>
              <a:latin typeface="Trebuchet MS" pitchFamily="34" charset="0"/>
              <a:ea typeface="+mn-ea"/>
              <a:cs typeface="+mn-cs"/>
            </a:rPr>
            <a:t>adolescentes por </a:t>
          </a:r>
          <a:r>
            <a:rPr lang="es-MX" sz="1600" b="0">
              <a:solidFill>
                <a:srgbClr val="002060"/>
              </a:solidFill>
              <a:latin typeface="Trebuchet MS" pitchFamily="34" charset="0"/>
            </a:rPr>
            <a:t>tipo de actividad a la que se dedican, según situación de pobreza, México, 2016-2022</a:t>
          </a:r>
        </a:p>
      </cdr:txBody>
    </cdr:sp>
  </cdr:relSizeAnchor>
  <cdr:relSizeAnchor xmlns:cdr="http://schemas.openxmlformats.org/drawingml/2006/chartDrawing">
    <cdr:from>
      <cdr:x>0.03224</cdr:x>
      <cdr:y>0.92935</cdr:y>
    </cdr:from>
    <cdr:to>
      <cdr:x>0.37093</cdr:x>
      <cdr:y>1</cdr:y>
    </cdr:to>
    <cdr:sp macro="" textlink="">
      <cdr:nvSpPr>
        <cdr:cNvPr id="3" name="2 CuadroTexto"/>
        <cdr:cNvSpPr txBox="1"/>
      </cdr:nvSpPr>
      <cdr:spPr>
        <a:xfrm xmlns:a="http://schemas.openxmlformats.org/drawingml/2006/main">
          <a:off x="441853" y="5727506"/>
          <a:ext cx="4641774" cy="43541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mn-lt"/>
              <a:ea typeface="+mn-ea"/>
              <a:cs typeface="+mn-cs"/>
            </a:rPr>
            <a:t>Fuente: estimaciones del CONEVAL con base en la ENIGH 2016, 2018, 2020 y 2022.</a:t>
          </a:r>
          <a:endParaRPr lang="es-MX" sz="900">
            <a:solidFill>
              <a:srgbClr val="002060"/>
            </a:solidFill>
            <a:latin typeface="Trebuchet MS" pitchFamily="34" charset="0"/>
          </a:endParaRPr>
        </a:p>
        <a:p xmlns:a="http://schemas.openxmlformats.org/drawingml/2006/main">
          <a:r>
            <a:rPr lang="es-MX" sz="900">
              <a:solidFill>
                <a:srgbClr val="002060"/>
              </a:solidFill>
              <a:latin typeface="Trebuchet MS" pitchFamily="34" charset="0"/>
            </a:rPr>
            <a:t>* No se grafican las</a:t>
          </a:r>
          <a:r>
            <a:rPr lang="es-MX" sz="900" baseline="0">
              <a:solidFill>
                <a:srgbClr val="002060"/>
              </a:solidFill>
              <a:latin typeface="Trebuchet MS" pitchFamily="34" charset="0"/>
            </a:rPr>
            <a:t> actividades con </a:t>
          </a:r>
          <a:r>
            <a:rPr lang="es-MX" sz="900">
              <a:solidFill>
                <a:srgbClr val="002060"/>
              </a:solidFill>
              <a:latin typeface="Trebuchet MS" pitchFamily="34" charset="0"/>
            </a:rPr>
            <a:t>precisión estadística limitada.</a:t>
          </a:r>
        </a:p>
      </cdr:txBody>
    </cdr:sp>
  </cdr:relSizeAnchor>
</c:userShapes>
</file>

<file path=xl/drawings/drawing59.xml><?xml version="1.0" encoding="utf-8"?>
<xdr:wsDr xmlns:xdr="http://schemas.openxmlformats.org/drawingml/2006/spreadsheetDrawing" xmlns:a="http://schemas.openxmlformats.org/drawingml/2006/main">
  <xdr:twoCellAnchor>
    <xdr:from>
      <xdr:col>1</xdr:col>
      <xdr:colOff>36739</xdr:colOff>
      <xdr:row>4</xdr:row>
      <xdr:rowOff>24494</xdr:rowOff>
    </xdr:from>
    <xdr:to>
      <xdr:col>15</xdr:col>
      <xdr:colOff>36739</xdr:colOff>
      <xdr:row>44</xdr:row>
      <xdr:rowOff>122466</xdr:rowOff>
    </xdr:to>
    <xdr:graphicFrame macro="">
      <xdr:nvGraphicFramePr>
        <xdr:cNvPr id="3" name="2 Gráfico">
          <a:extLst>
            <a:ext uri="{FF2B5EF4-FFF2-40B4-BE49-F238E27FC236}">
              <a16:creationId xmlns:a16="http://schemas.microsoft.com/office/drawing/2014/main" id="{17B1C33D-0868-40BD-BF82-21A09F47C1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0.02107</cdr:x>
      <cdr:y>0.00241</cdr:y>
    </cdr:from>
    <cdr:to>
      <cdr:x>0.99129</cdr:x>
      <cdr:y>0.09388</cdr:y>
    </cdr:to>
    <cdr:sp macro="" textlink="">
      <cdr:nvSpPr>
        <cdr:cNvPr id="2" name="1 CuadroTexto"/>
        <cdr:cNvSpPr txBox="1"/>
      </cdr:nvSpPr>
      <cdr:spPr>
        <a:xfrm xmlns:a="http://schemas.openxmlformats.org/drawingml/2006/main">
          <a:off x="216569" y="21241"/>
          <a:ext cx="9972460" cy="806207"/>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Distribución porcentual del ingreso corriente monetario de los hogares según sexo de la persona perceptora, por situación de pobreza, México, 2016-2022</a:t>
          </a:r>
        </a:p>
      </cdr:txBody>
    </cdr:sp>
  </cdr:relSizeAnchor>
  <cdr:relSizeAnchor xmlns:cdr="http://schemas.openxmlformats.org/drawingml/2006/chartDrawing">
    <cdr:from>
      <cdr:x>0.02135</cdr:x>
      <cdr:y>0.96773</cdr:y>
    </cdr:from>
    <cdr:to>
      <cdr:x>0.92881</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33432" y="7100206"/>
          <a:ext cx="9922803" cy="23676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61.xml><?xml version="1.0" encoding="utf-8"?>
<xdr:wsDr xmlns:xdr="http://schemas.openxmlformats.org/drawingml/2006/spreadsheetDrawing" xmlns:a="http://schemas.openxmlformats.org/drawingml/2006/main">
  <xdr:twoCellAnchor>
    <xdr:from>
      <xdr:col>0</xdr:col>
      <xdr:colOff>106136</xdr:colOff>
      <xdr:row>38</xdr:row>
      <xdr:rowOff>76586</xdr:rowOff>
    </xdr:from>
    <xdr:to>
      <xdr:col>15</xdr:col>
      <xdr:colOff>725261</xdr:colOff>
      <xdr:row>73</xdr:row>
      <xdr:rowOff>9525</xdr:rowOff>
    </xdr:to>
    <xdr:graphicFrame macro="">
      <xdr:nvGraphicFramePr>
        <xdr:cNvPr id="3" name="2 Gráfico">
          <a:extLst>
            <a:ext uri="{FF2B5EF4-FFF2-40B4-BE49-F238E27FC236}">
              <a16:creationId xmlns:a16="http://schemas.microsoft.com/office/drawing/2014/main" id="{AC27335B-B19A-4E1F-AAF8-C8F8DA6C4A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137160</xdr:colOff>
      <xdr:row>4</xdr:row>
      <xdr:rowOff>1361</xdr:rowOff>
    </xdr:from>
    <xdr:to>
      <xdr:col>15</xdr:col>
      <xdr:colOff>756285</xdr:colOff>
      <xdr:row>37</xdr:row>
      <xdr:rowOff>118169</xdr:rowOff>
    </xdr:to>
    <xdr:graphicFrame macro="">
      <xdr:nvGraphicFramePr>
        <xdr:cNvPr id="4" name="2 Gráfico">
          <a:extLst>
            <a:ext uri="{FF2B5EF4-FFF2-40B4-BE49-F238E27FC236}">
              <a16:creationId xmlns:a16="http://schemas.microsoft.com/office/drawing/2014/main" id="{61E307F0-B7BA-4346-8B8F-6D0C817D5D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0.02401</cdr:x>
      <cdr:y>0.00361</cdr:y>
    </cdr:from>
    <cdr:to>
      <cdr:x>0.97734</cdr:x>
      <cdr:y>0.08536</cdr:y>
    </cdr:to>
    <cdr:sp macro="" textlink="">
      <cdr:nvSpPr>
        <cdr:cNvPr id="2" name="1 CuadroTexto"/>
        <cdr:cNvSpPr txBox="1"/>
      </cdr:nvSpPr>
      <cdr:spPr>
        <a:xfrm xmlns:a="http://schemas.openxmlformats.org/drawingml/2006/main">
          <a:off x="282483" y="22885"/>
          <a:ext cx="11218001" cy="51775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Razón del ingreso laboral de personas trabajadoras/trabajadores por nivel de escolaridad y situación de pobreza, </a:t>
          </a:r>
        </a:p>
        <a:p xmlns:a="http://schemas.openxmlformats.org/drawingml/2006/main">
          <a:pPr algn="ctr"/>
          <a:r>
            <a:rPr lang="es-MX" sz="1600" b="0">
              <a:solidFill>
                <a:srgbClr val="002060"/>
              </a:solidFill>
              <a:latin typeface="Trebuchet MS" pitchFamily="34" charset="0"/>
            </a:rPr>
            <a:t>México, 2016-2022</a:t>
          </a:r>
        </a:p>
      </cdr:txBody>
    </cdr:sp>
  </cdr:relSizeAnchor>
  <cdr:relSizeAnchor xmlns:cdr="http://schemas.openxmlformats.org/drawingml/2006/chartDrawing">
    <cdr:from>
      <cdr:x>0.06349</cdr:x>
      <cdr:y>0.95445</cdr:y>
    </cdr:from>
    <cdr:to>
      <cdr:x>0.97095</cdr:x>
      <cdr:y>0.99693</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43809" y="5981581"/>
          <a:ext cx="10631575" cy="2662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63.xml><?xml version="1.0" encoding="utf-8"?>
<c:userShapes xmlns:c="http://schemas.openxmlformats.org/drawingml/2006/chart">
  <cdr:relSizeAnchor xmlns:cdr="http://schemas.openxmlformats.org/drawingml/2006/chartDrawing">
    <cdr:from>
      <cdr:x>0.03303</cdr:x>
      <cdr:y>0.01805</cdr:y>
    </cdr:from>
    <cdr:to>
      <cdr:x>0.98743</cdr:x>
      <cdr:y>0.10952</cdr:y>
    </cdr:to>
    <cdr:sp macro="" textlink="">
      <cdr:nvSpPr>
        <cdr:cNvPr id="2" name="1 CuadroTexto"/>
        <cdr:cNvSpPr txBox="1"/>
      </cdr:nvSpPr>
      <cdr:spPr>
        <a:xfrm xmlns:a="http://schemas.openxmlformats.org/drawingml/2006/main">
          <a:off x="388620" y="111041"/>
          <a:ext cx="11230651" cy="56270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Razón del ingreso laboral de personas trabajadoras/trabajadores por situación de pobreza, México, 2016-2022</a:t>
          </a:r>
        </a:p>
      </cdr:txBody>
    </cdr:sp>
  </cdr:relSizeAnchor>
  <cdr:relSizeAnchor xmlns:cdr="http://schemas.openxmlformats.org/drawingml/2006/chartDrawing">
    <cdr:from>
      <cdr:x>0.06755</cdr:x>
      <cdr:y>0.94931</cdr:y>
    </cdr:from>
    <cdr:to>
      <cdr:x>0.45285</cdr:x>
      <cdr:y>0.98998</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91434" y="5780314"/>
          <a:ext cx="4513991" cy="2476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cdr:txBody>
    </cdr:sp>
  </cdr:relSizeAnchor>
</c:userShapes>
</file>

<file path=xl/drawings/drawing64.xml><?xml version="1.0" encoding="utf-8"?>
<xdr:wsDr xmlns:xdr="http://schemas.openxmlformats.org/drawingml/2006/spreadsheetDrawing" xmlns:a="http://schemas.openxmlformats.org/drawingml/2006/main">
  <xdr:twoCellAnchor>
    <xdr:from>
      <xdr:col>1</xdr:col>
      <xdr:colOff>26307</xdr:colOff>
      <xdr:row>4</xdr:row>
      <xdr:rowOff>27669</xdr:rowOff>
    </xdr:from>
    <xdr:to>
      <xdr:col>14</xdr:col>
      <xdr:colOff>730250</xdr:colOff>
      <xdr:row>40</xdr:row>
      <xdr:rowOff>139700</xdr:rowOff>
    </xdr:to>
    <xdr:graphicFrame macro="">
      <xdr:nvGraphicFramePr>
        <xdr:cNvPr id="4" name="2 Gráfico">
          <a:extLst>
            <a:ext uri="{FF2B5EF4-FFF2-40B4-BE49-F238E27FC236}">
              <a16:creationId xmlns:a16="http://schemas.microsoft.com/office/drawing/2014/main" id="{7F48B76E-C2AE-4262-A88B-8E92C52C06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5.xml><?xml version="1.0" encoding="utf-8"?>
<c:userShapes xmlns:c="http://schemas.openxmlformats.org/drawingml/2006/chart">
  <cdr:relSizeAnchor xmlns:cdr="http://schemas.openxmlformats.org/drawingml/2006/chartDrawing">
    <cdr:from>
      <cdr:x>0.01293</cdr:x>
      <cdr:y>0.01463</cdr:y>
    </cdr:from>
    <cdr:to>
      <cdr:x>0.98638</cdr:x>
      <cdr:y>0.1061</cdr:y>
    </cdr:to>
    <cdr:sp macro="" textlink="">
      <cdr:nvSpPr>
        <cdr:cNvPr id="2" name="1 CuadroTexto"/>
        <cdr:cNvSpPr txBox="1"/>
      </cdr:nvSpPr>
      <cdr:spPr>
        <a:xfrm xmlns:a="http://schemas.openxmlformats.org/drawingml/2006/main">
          <a:off x="136677" y="91776"/>
          <a:ext cx="10287000" cy="573807"/>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Distribución porcentual de hogares según sexo de la persona perceptora principal de ingresos, por situación de pobreza, México, 2016-2022</a:t>
          </a:r>
        </a:p>
      </cdr:txBody>
    </cdr:sp>
  </cdr:relSizeAnchor>
  <cdr:relSizeAnchor xmlns:cdr="http://schemas.openxmlformats.org/drawingml/2006/chartDrawing">
    <cdr:from>
      <cdr:x>0.05011</cdr:x>
      <cdr:y>0.95916</cdr:y>
    </cdr:from>
    <cdr:to>
      <cdr:x>0.95757</cdr:x>
      <cdr:y>0.99569</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44094" y="6356467"/>
          <a:ext cx="9852832" cy="2420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66.xml><?xml version="1.0" encoding="utf-8"?>
<xdr:wsDr xmlns:xdr="http://schemas.openxmlformats.org/drawingml/2006/spreadsheetDrawing" xmlns:a="http://schemas.openxmlformats.org/drawingml/2006/main">
  <xdr:twoCellAnchor>
    <xdr:from>
      <xdr:col>1</xdr:col>
      <xdr:colOff>57149</xdr:colOff>
      <xdr:row>3</xdr:row>
      <xdr:rowOff>95250</xdr:rowOff>
    </xdr:from>
    <xdr:to>
      <xdr:col>15</xdr:col>
      <xdr:colOff>676274</xdr:colOff>
      <xdr:row>38</xdr:row>
      <xdr:rowOff>152400</xdr:rowOff>
    </xdr:to>
    <xdr:graphicFrame macro="">
      <xdr:nvGraphicFramePr>
        <xdr:cNvPr id="3" name="2 Gráfico">
          <a:extLst>
            <a:ext uri="{FF2B5EF4-FFF2-40B4-BE49-F238E27FC236}">
              <a16:creationId xmlns:a16="http://schemas.microsoft.com/office/drawing/2014/main" id="{C1A23EEA-D3DE-452D-82B1-903B00CB0A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63953</xdr:colOff>
      <xdr:row>39</xdr:row>
      <xdr:rowOff>97971</xdr:rowOff>
    </xdr:from>
    <xdr:to>
      <xdr:col>20</xdr:col>
      <xdr:colOff>174172</xdr:colOff>
      <xdr:row>78</xdr:row>
      <xdr:rowOff>85725</xdr:rowOff>
    </xdr:to>
    <xdr:graphicFrame macro="">
      <xdr:nvGraphicFramePr>
        <xdr:cNvPr id="2" name="2 Gráfico">
          <a:extLst>
            <a:ext uri="{FF2B5EF4-FFF2-40B4-BE49-F238E27FC236}">
              <a16:creationId xmlns:a16="http://schemas.microsoft.com/office/drawing/2014/main" id="{C231EEBF-5697-470A-BE77-36E509B9A5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7.xml><?xml version="1.0" encoding="utf-8"?>
<c:userShapes xmlns:c="http://schemas.openxmlformats.org/drawingml/2006/chart">
  <cdr:relSizeAnchor xmlns:cdr="http://schemas.openxmlformats.org/drawingml/2006/chartDrawing">
    <cdr:from>
      <cdr:x>0</cdr:x>
      <cdr:y>0.00241</cdr:y>
    </cdr:from>
    <cdr:to>
      <cdr:x>1</cdr:x>
      <cdr:y>0.09388</cdr:y>
    </cdr:to>
    <cdr:sp macro="" textlink="">
      <cdr:nvSpPr>
        <cdr:cNvPr id="2" name="1 CuadroTexto"/>
        <cdr:cNvSpPr txBox="1"/>
      </cdr:nvSpPr>
      <cdr:spPr>
        <a:xfrm xmlns:a="http://schemas.openxmlformats.org/drawingml/2006/main">
          <a:off x="0" y="15265"/>
          <a:ext cx="11077576" cy="57938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que reciben transferencias monetarias de programas sociales,</a:t>
          </a:r>
          <a:r>
            <a:rPr lang="es-MX" sz="1600" b="0" baseline="0">
              <a:solidFill>
                <a:srgbClr val="002060"/>
              </a:solidFill>
              <a:latin typeface="Trebuchet MS" pitchFamily="34" charset="0"/>
            </a:rPr>
            <a:t> por</a:t>
          </a:r>
          <a:r>
            <a:rPr lang="es-MX" sz="1600" b="0">
              <a:solidFill>
                <a:srgbClr val="002060"/>
              </a:solidFill>
              <a:latin typeface="Trebuchet MS" pitchFamily="34" charset="0"/>
            </a:rPr>
            <a:t> situación de pobreza, México, 2016-2022               </a:t>
          </a:r>
        </a:p>
      </cdr:txBody>
    </cdr:sp>
  </cdr:relSizeAnchor>
  <cdr:relSizeAnchor xmlns:cdr="http://schemas.openxmlformats.org/drawingml/2006/chartDrawing">
    <cdr:from>
      <cdr:x>0.02203</cdr:x>
      <cdr:y>0.94512</cdr:y>
    </cdr:from>
    <cdr:to>
      <cdr:x>0.92949</cdr:x>
      <cdr:y>0.9876</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44017" y="5986501"/>
          <a:ext cx="10052458" cy="2690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68.xml><?xml version="1.0" encoding="utf-8"?>
<c:userShapes xmlns:c="http://schemas.openxmlformats.org/drawingml/2006/chart">
  <cdr:relSizeAnchor xmlns:cdr="http://schemas.openxmlformats.org/drawingml/2006/chartDrawing">
    <cdr:from>
      <cdr:x>0.0112</cdr:x>
      <cdr:y>0.00558</cdr:y>
    </cdr:from>
    <cdr:to>
      <cdr:x>0.98601</cdr:x>
      <cdr:y>0.09705</cdr:y>
    </cdr:to>
    <cdr:sp macro="" textlink="">
      <cdr:nvSpPr>
        <cdr:cNvPr id="2" name="1 CuadroTexto"/>
        <cdr:cNvSpPr txBox="1"/>
      </cdr:nvSpPr>
      <cdr:spPr>
        <a:xfrm xmlns:a="http://schemas.openxmlformats.org/drawingml/2006/main">
          <a:off x="174171" y="38319"/>
          <a:ext cx="15165161" cy="62804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que reciben transferencias monetarias de programas sociales,</a:t>
          </a:r>
          <a:r>
            <a:rPr lang="es-MX" sz="1600" b="0" baseline="0">
              <a:solidFill>
                <a:srgbClr val="002060"/>
              </a:solidFill>
              <a:latin typeface="Trebuchet MS" pitchFamily="34" charset="0"/>
            </a:rPr>
            <a:t> por grupos de edad y</a:t>
          </a:r>
          <a:r>
            <a:rPr lang="es-MX" sz="1600" b="0">
              <a:solidFill>
                <a:srgbClr val="002060"/>
              </a:solidFill>
              <a:latin typeface="Trebuchet MS" pitchFamily="34" charset="0"/>
            </a:rPr>
            <a:t> situación de pobreza, México, 2016-2022               </a:t>
          </a:r>
        </a:p>
      </cdr:txBody>
    </cdr:sp>
  </cdr:relSizeAnchor>
  <cdr:relSizeAnchor xmlns:cdr="http://schemas.openxmlformats.org/drawingml/2006/chartDrawing">
    <cdr:from>
      <cdr:x>0.02203</cdr:x>
      <cdr:y>0.94512</cdr:y>
    </cdr:from>
    <cdr:to>
      <cdr:x>0.92949</cdr:x>
      <cdr:y>0.9876</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44017" y="5986501"/>
          <a:ext cx="10052458" cy="2690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69.xml><?xml version="1.0" encoding="utf-8"?>
<xdr:wsDr xmlns:xdr="http://schemas.openxmlformats.org/drawingml/2006/spreadsheetDrawing" xmlns:a="http://schemas.openxmlformats.org/drawingml/2006/main">
  <xdr:twoCellAnchor>
    <xdr:from>
      <xdr:col>1</xdr:col>
      <xdr:colOff>0</xdr:colOff>
      <xdr:row>3</xdr:row>
      <xdr:rowOff>71120</xdr:rowOff>
    </xdr:from>
    <xdr:to>
      <xdr:col>15</xdr:col>
      <xdr:colOff>89536</xdr:colOff>
      <xdr:row>38</xdr:row>
      <xdr:rowOff>9525</xdr:rowOff>
    </xdr:to>
    <xdr:graphicFrame macro="">
      <xdr:nvGraphicFramePr>
        <xdr:cNvPr id="3" name="2 Gráfico">
          <a:extLst>
            <a:ext uri="{FF2B5EF4-FFF2-40B4-BE49-F238E27FC236}">
              <a16:creationId xmlns:a16="http://schemas.microsoft.com/office/drawing/2014/main" id="{BA8E9BF8-A090-4ED2-9A3D-42663AD5DF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0.xml><?xml version="1.0" encoding="utf-8"?>
<c:userShapes xmlns:c="http://schemas.openxmlformats.org/drawingml/2006/chart">
  <cdr:relSizeAnchor xmlns:cdr="http://schemas.openxmlformats.org/drawingml/2006/chartDrawing">
    <cdr:from>
      <cdr:x>0.02107</cdr:x>
      <cdr:y>0.00241</cdr:y>
    </cdr:from>
    <cdr:to>
      <cdr:x>0.98229</cdr:x>
      <cdr:y>0.09388</cdr:y>
    </cdr:to>
    <cdr:sp macro="" textlink="">
      <cdr:nvSpPr>
        <cdr:cNvPr id="2" name="1 CuadroTexto"/>
        <cdr:cNvSpPr txBox="1"/>
      </cdr:nvSpPr>
      <cdr:spPr>
        <a:xfrm xmlns:a="http://schemas.openxmlformats.org/drawingml/2006/main">
          <a:off x="233405" y="15277"/>
          <a:ext cx="10647955" cy="57984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Distribución porcentual de hogares según sexo de la persona perceptora principal de ingresos, por situación de pobreza, México, 2016-2022</a:t>
          </a:r>
        </a:p>
      </cdr:txBody>
    </cdr:sp>
  </cdr:relSizeAnchor>
  <cdr:relSizeAnchor xmlns:cdr="http://schemas.openxmlformats.org/drawingml/2006/chartDrawing">
    <cdr:from>
      <cdr:x>0.05812</cdr:x>
      <cdr:y>0.94987</cdr:y>
    </cdr:from>
    <cdr:to>
      <cdr:x>0.96558</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42996" y="6093778"/>
          <a:ext cx="10038628" cy="32162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1.xml><?xml version="1.0" encoding="utf-8"?>
<xdr:wsDr xmlns:xdr="http://schemas.openxmlformats.org/drawingml/2006/spreadsheetDrawing" xmlns:a="http://schemas.openxmlformats.org/drawingml/2006/main">
  <xdr:twoCellAnchor>
    <xdr:from>
      <xdr:col>1</xdr:col>
      <xdr:colOff>12519</xdr:colOff>
      <xdr:row>3</xdr:row>
      <xdr:rowOff>127000</xdr:rowOff>
    </xdr:from>
    <xdr:to>
      <xdr:col>15</xdr:col>
      <xdr:colOff>0</xdr:colOff>
      <xdr:row>37</xdr:row>
      <xdr:rowOff>0</xdr:rowOff>
    </xdr:to>
    <xdr:graphicFrame macro="">
      <xdr:nvGraphicFramePr>
        <xdr:cNvPr id="3" name="2 Gráfico">
          <a:extLst>
            <a:ext uri="{FF2B5EF4-FFF2-40B4-BE49-F238E27FC236}">
              <a16:creationId xmlns:a16="http://schemas.microsoft.com/office/drawing/2014/main" id="{988704EC-8478-4B8A-9315-1CEFF5E3F3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2.xml><?xml version="1.0" encoding="utf-8"?>
<c:userShapes xmlns:c="http://schemas.openxmlformats.org/drawingml/2006/chart">
  <cdr:relSizeAnchor xmlns:cdr="http://schemas.openxmlformats.org/drawingml/2006/chartDrawing">
    <cdr:from>
      <cdr:x>0.04013</cdr:x>
      <cdr:y>0.01384</cdr:y>
    </cdr:from>
    <cdr:to>
      <cdr:x>0.96862</cdr:x>
      <cdr:y>0.06992</cdr:y>
    </cdr:to>
    <cdr:sp macro="" textlink="">
      <cdr:nvSpPr>
        <cdr:cNvPr id="2" name="1 CuadroTexto"/>
        <cdr:cNvSpPr txBox="1"/>
      </cdr:nvSpPr>
      <cdr:spPr>
        <a:xfrm xmlns:a="http://schemas.openxmlformats.org/drawingml/2006/main">
          <a:off x="440464" y="84305"/>
          <a:ext cx="10190661" cy="34157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effectLst/>
              <a:latin typeface="+mn-lt"/>
              <a:ea typeface="+mn-ea"/>
              <a:cs typeface="+mn-cs"/>
            </a:rPr>
            <a:t>Coeficiente de Gini de la población, según sexo y situación de pobreza de la jefatura del hogar, México, 2016-2022</a:t>
          </a:r>
          <a:endParaRPr lang="es-MX" sz="2400">
            <a:solidFill>
              <a:srgbClr val="002060"/>
            </a:solidFill>
            <a:effectLst/>
          </a:endParaRPr>
        </a:p>
      </cdr:txBody>
    </cdr:sp>
  </cdr:relSizeAnchor>
  <cdr:relSizeAnchor xmlns:cdr="http://schemas.openxmlformats.org/drawingml/2006/chartDrawing">
    <cdr:from>
      <cdr:x>0.05017</cdr:x>
      <cdr:y>0.9589</cdr:y>
    </cdr:from>
    <cdr:to>
      <cdr:x>0.95763</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47971" y="5778500"/>
          <a:ext cx="9911443" cy="2476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3.xml><?xml version="1.0" encoding="utf-8"?>
<xdr:wsDr xmlns:xdr="http://schemas.openxmlformats.org/drawingml/2006/spreadsheetDrawing" xmlns:a="http://schemas.openxmlformats.org/drawingml/2006/main">
  <xdr:twoCellAnchor>
    <xdr:from>
      <xdr:col>1</xdr:col>
      <xdr:colOff>75141</xdr:colOff>
      <xdr:row>3</xdr:row>
      <xdr:rowOff>15875</xdr:rowOff>
    </xdr:from>
    <xdr:to>
      <xdr:col>17</xdr:col>
      <xdr:colOff>9525</xdr:colOff>
      <xdr:row>41</xdr:row>
      <xdr:rowOff>66675</xdr:rowOff>
    </xdr:to>
    <xdr:graphicFrame macro="">
      <xdr:nvGraphicFramePr>
        <xdr:cNvPr id="2" name="2 Gráfico">
          <a:extLst>
            <a:ext uri="{FF2B5EF4-FFF2-40B4-BE49-F238E27FC236}">
              <a16:creationId xmlns:a16="http://schemas.microsoft.com/office/drawing/2014/main" id="{10C08828-D495-49C8-8438-E71FA02FA1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61836</xdr:colOff>
      <xdr:row>43</xdr:row>
      <xdr:rowOff>9365</xdr:rowOff>
    </xdr:from>
    <xdr:to>
      <xdr:col>17</xdr:col>
      <xdr:colOff>1058</xdr:colOff>
      <xdr:row>83</xdr:row>
      <xdr:rowOff>133649</xdr:rowOff>
    </xdr:to>
    <xdr:graphicFrame macro="">
      <xdr:nvGraphicFramePr>
        <xdr:cNvPr id="4" name="2 Gráfico">
          <a:extLst>
            <a:ext uri="{FF2B5EF4-FFF2-40B4-BE49-F238E27FC236}">
              <a16:creationId xmlns:a16="http://schemas.microsoft.com/office/drawing/2014/main" id="{5CC972B0-73C1-4D7F-8201-4585636DAC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203</xdr:row>
      <xdr:rowOff>174171</xdr:rowOff>
    </xdr:from>
    <xdr:to>
      <xdr:col>16</xdr:col>
      <xdr:colOff>0</xdr:colOff>
      <xdr:row>242</xdr:row>
      <xdr:rowOff>167829</xdr:rowOff>
    </xdr:to>
    <xdr:graphicFrame macro="">
      <xdr:nvGraphicFramePr>
        <xdr:cNvPr id="10" name="2 Gráfico">
          <a:extLst>
            <a:ext uri="{FF2B5EF4-FFF2-40B4-BE49-F238E27FC236}">
              <a16:creationId xmlns:a16="http://schemas.microsoft.com/office/drawing/2014/main" id="{C8A2A6DC-4BB9-41C5-9D0B-2B1E205E51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4.xml><?xml version="1.0" encoding="utf-8"?>
<c:userShapes xmlns:c="http://schemas.openxmlformats.org/drawingml/2006/chart">
  <cdr:relSizeAnchor xmlns:cdr="http://schemas.openxmlformats.org/drawingml/2006/chartDrawing">
    <cdr:from>
      <cdr:x>0.01351</cdr:x>
      <cdr:y>0.01043</cdr:y>
    </cdr:from>
    <cdr:to>
      <cdr:x>0.96984</cdr:x>
      <cdr:y>0.07711</cdr:y>
    </cdr:to>
    <cdr:sp macro="" textlink="">
      <cdr:nvSpPr>
        <cdr:cNvPr id="2" name="1 CuadroTexto"/>
        <cdr:cNvSpPr txBox="1"/>
      </cdr:nvSpPr>
      <cdr:spPr>
        <a:xfrm xmlns:a="http://schemas.openxmlformats.org/drawingml/2006/main">
          <a:off x="158751" y="72220"/>
          <a:ext cx="11240604" cy="461707"/>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con rezago educativo</a:t>
          </a:r>
          <a:r>
            <a:rPr lang="es-MX" sz="1600" b="0" baseline="0">
              <a:solidFill>
                <a:srgbClr val="002060"/>
              </a:solidFill>
              <a:latin typeface="Trebuchet MS" pitchFamily="34" charset="0"/>
            </a:rPr>
            <a:t> por</a:t>
          </a:r>
          <a:r>
            <a:rPr lang="es-MX" sz="1600" b="0">
              <a:solidFill>
                <a:srgbClr val="002060"/>
              </a:solidFill>
              <a:latin typeface="Trebuchet MS" pitchFamily="34" charset="0"/>
            </a:rPr>
            <a:t> situación de pobreza,</a:t>
          </a:r>
          <a:r>
            <a:rPr lang="es-MX" sz="1600" b="0" baseline="0">
              <a:solidFill>
                <a:srgbClr val="002060"/>
              </a:solidFill>
              <a:latin typeface="Trebuchet MS" pitchFamily="34" charset="0"/>
            </a:rPr>
            <a:t> </a:t>
          </a:r>
          <a:r>
            <a:rPr lang="es-MX" sz="1600" b="0">
              <a:solidFill>
                <a:srgbClr val="002060"/>
              </a:solidFill>
              <a:latin typeface="Trebuchet MS" pitchFamily="34" charset="0"/>
            </a:rPr>
            <a:t>México,</a:t>
          </a:r>
          <a:r>
            <a:rPr lang="es-MX" sz="1600" b="0" baseline="0">
              <a:solidFill>
                <a:srgbClr val="002060"/>
              </a:solidFill>
              <a:latin typeface="Trebuchet MS" pitchFamily="34" charset="0"/>
            </a:rPr>
            <a:t> </a:t>
          </a:r>
        </a:p>
        <a:p xmlns:a="http://schemas.openxmlformats.org/drawingml/2006/main">
          <a:pPr algn="ctr"/>
          <a:r>
            <a:rPr lang="es-MX" sz="1600" b="0">
              <a:solidFill>
                <a:srgbClr val="002060"/>
              </a:solidFill>
              <a:latin typeface="Trebuchet MS" pitchFamily="34" charset="0"/>
            </a:rPr>
            <a:t>2016-2022</a:t>
          </a:r>
        </a:p>
      </cdr:txBody>
    </cdr:sp>
  </cdr:relSizeAnchor>
  <cdr:relSizeAnchor xmlns:cdr="http://schemas.openxmlformats.org/drawingml/2006/chartDrawing">
    <cdr:from>
      <cdr:x>0.06211</cdr:x>
      <cdr:y>0.94015</cdr:y>
    </cdr:from>
    <cdr:to>
      <cdr:x>0.96957</cdr:x>
      <cdr:y>0.99578</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26621" y="6769096"/>
          <a:ext cx="10616757" cy="4005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5.xml><?xml version="1.0" encoding="utf-8"?>
<c:userShapes xmlns:c="http://schemas.openxmlformats.org/drawingml/2006/chart">
  <cdr:relSizeAnchor xmlns:cdr="http://schemas.openxmlformats.org/drawingml/2006/chartDrawing">
    <cdr:from>
      <cdr:x>0.03669</cdr:x>
      <cdr:y>0.00839</cdr:y>
    </cdr:from>
    <cdr:to>
      <cdr:x>0.98708</cdr:x>
      <cdr:y>0.06359</cdr:y>
    </cdr:to>
    <cdr:sp macro="" textlink="">
      <cdr:nvSpPr>
        <cdr:cNvPr id="2" name="1 CuadroTexto"/>
        <cdr:cNvSpPr txBox="1"/>
      </cdr:nvSpPr>
      <cdr:spPr>
        <a:xfrm xmlns:a="http://schemas.openxmlformats.org/drawingml/2006/main">
          <a:off x="460031" y="63554"/>
          <a:ext cx="11915666" cy="418147"/>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a:solidFill>
                <a:srgbClr val="002060"/>
              </a:solidFill>
              <a:latin typeface="Trebuchet MS" pitchFamily="34" charset="0"/>
            </a:rPr>
            <a:t> Brecha entre el porcentaje de mujeres y hombres con rezago educativo, por grupos de edad y situación de pobreza, México, 2016-2022</a:t>
          </a:r>
        </a:p>
      </cdr:txBody>
    </cdr:sp>
  </cdr:relSizeAnchor>
  <cdr:relSizeAnchor xmlns:cdr="http://schemas.openxmlformats.org/drawingml/2006/chartDrawing">
    <cdr:from>
      <cdr:x>0.03576</cdr:x>
      <cdr:y>0.9438</cdr:y>
    </cdr:from>
    <cdr:to>
      <cdr:x>0.40906</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444899" y="6944454"/>
          <a:ext cx="4644744" cy="4135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6.xml><?xml version="1.0" encoding="utf-8"?>
<c:userShapes xmlns:c="http://schemas.openxmlformats.org/drawingml/2006/chart">
  <cdr:relSizeAnchor xmlns:cdr="http://schemas.openxmlformats.org/drawingml/2006/chartDrawing">
    <cdr:from>
      <cdr:x>0.00278</cdr:x>
      <cdr:y>0</cdr:y>
    </cdr:from>
    <cdr:to>
      <cdr:x>1</cdr:x>
      <cdr:y>0.10954</cdr:y>
    </cdr:to>
    <cdr:sp macro="" textlink="">
      <cdr:nvSpPr>
        <cdr:cNvPr id="2" name="1 CuadroTexto"/>
        <cdr:cNvSpPr txBox="1"/>
      </cdr:nvSpPr>
      <cdr:spPr>
        <a:xfrm xmlns:a="http://schemas.openxmlformats.org/drawingml/2006/main">
          <a:off x="32658" y="0"/>
          <a:ext cx="11723913" cy="78988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 Brecha entre el porcentaje de mujeres y hombres de 65 años o más con rezago educativo, según situación de pobreza, México, 2016-2022</a:t>
          </a:r>
        </a:p>
      </cdr:txBody>
    </cdr:sp>
  </cdr:relSizeAnchor>
  <cdr:relSizeAnchor xmlns:cdr="http://schemas.openxmlformats.org/drawingml/2006/chartDrawing">
    <cdr:from>
      <cdr:x>0.06674</cdr:x>
      <cdr:y>0.92557</cdr:y>
    </cdr:from>
    <cdr:to>
      <cdr:x>0.9742</cdr:x>
      <cdr:y>0.96805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1057200" y="8663314"/>
          <a:ext cx="14374166" cy="3976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77.xml><?xml version="1.0" encoding="utf-8"?>
<xdr:wsDr xmlns:xdr="http://schemas.openxmlformats.org/drawingml/2006/spreadsheetDrawing" xmlns:a="http://schemas.openxmlformats.org/drawingml/2006/main">
  <xdr:twoCellAnchor>
    <xdr:from>
      <xdr:col>0</xdr:col>
      <xdr:colOff>352425</xdr:colOff>
      <xdr:row>3</xdr:row>
      <xdr:rowOff>76199</xdr:rowOff>
    </xdr:from>
    <xdr:to>
      <xdr:col>17</xdr:col>
      <xdr:colOff>514350</xdr:colOff>
      <xdr:row>43</xdr:row>
      <xdr:rowOff>142874</xdr:rowOff>
    </xdr:to>
    <xdr:graphicFrame macro="">
      <xdr:nvGraphicFramePr>
        <xdr:cNvPr id="3" name="1 Gráfico">
          <a:extLst>
            <a:ext uri="{FF2B5EF4-FFF2-40B4-BE49-F238E27FC236}">
              <a16:creationId xmlns:a16="http://schemas.microsoft.com/office/drawing/2014/main" id="{3C0C96CD-7B27-4B85-AA9A-94D81A3565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8.xml><?xml version="1.0" encoding="utf-8"?>
<c:userShapes xmlns:c="http://schemas.openxmlformats.org/drawingml/2006/chart">
  <cdr:relSizeAnchor xmlns:cdr="http://schemas.openxmlformats.org/drawingml/2006/chartDrawing">
    <cdr:from>
      <cdr:x>0.0359</cdr:x>
      <cdr:y>0.94263</cdr:y>
    </cdr:from>
    <cdr:to>
      <cdr:x>0.8698</cdr:x>
      <cdr:y>1</cdr:y>
    </cdr:to>
    <cdr:sp macro="" textlink="">
      <cdr:nvSpPr>
        <cdr:cNvPr id="2" name="1 CuadroTexto"/>
        <cdr:cNvSpPr txBox="1"/>
      </cdr:nvSpPr>
      <cdr:spPr>
        <a:xfrm xmlns:a="http://schemas.openxmlformats.org/drawingml/2006/main">
          <a:off x="449297" y="6886576"/>
          <a:ext cx="10436968" cy="4190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*Se grafican</a:t>
          </a:r>
          <a:r>
            <a:rPr lang="es-MX" sz="900" baseline="0">
              <a:solidFill>
                <a:srgbClr val="002060"/>
              </a:solidFill>
              <a:latin typeface="Trebuchet MS" pitchFamily="34" charset="0"/>
            </a:rPr>
            <a:t> las instituciones con mayores incidencias</a:t>
          </a:r>
        </a:p>
        <a:p xmlns:a="http://schemas.openxmlformats.org/drawingml/2006/main">
          <a:r>
            <a:rPr lang="es-MX" sz="900">
              <a:solidFill>
                <a:srgbClr val="002060"/>
              </a:solidFill>
              <a:latin typeface="Trebuchet MS" pitchFamily="34" charset="0"/>
            </a:rPr>
            <a:t>Fuente: estimaciones del CONEVAL con base en la ENIGH 2016, 2018, 2020 y 2022.</a:t>
          </a:r>
        </a:p>
      </cdr:txBody>
    </cdr:sp>
  </cdr:relSizeAnchor>
  <cdr:relSizeAnchor xmlns:cdr="http://schemas.openxmlformats.org/drawingml/2006/chartDrawing">
    <cdr:from>
      <cdr:x>0.01255</cdr:x>
      <cdr:y>0.00794</cdr:y>
    </cdr:from>
    <cdr:to>
      <cdr:x>0.98207</cdr:x>
      <cdr:y>0.08475</cdr:y>
    </cdr:to>
    <cdr:sp macro="" textlink="">
      <cdr:nvSpPr>
        <cdr:cNvPr id="3" name="1 CuadroTexto"/>
        <cdr:cNvSpPr txBox="1"/>
      </cdr:nvSpPr>
      <cdr:spPr>
        <a:xfrm xmlns:a="http://schemas.openxmlformats.org/drawingml/2006/main">
          <a:off x="157026" y="58032"/>
          <a:ext cx="12134367" cy="56109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Porcentaje de derechohabiencia por institución o programa de salud, según sexo y situación de pobreza, </a:t>
          </a:r>
        </a:p>
        <a:p xmlns:a="http://schemas.openxmlformats.org/drawingml/2006/main">
          <a:pPr algn="ctr"/>
          <a:r>
            <a:rPr lang="es-MX" sz="1600" b="0">
              <a:solidFill>
                <a:srgbClr val="002060"/>
              </a:solidFill>
              <a:latin typeface="Trebuchet MS" pitchFamily="34" charset="0"/>
            </a:rPr>
            <a:t>México, 2016-2022</a:t>
          </a:r>
        </a:p>
      </cdr:txBody>
    </cdr:sp>
  </cdr:relSizeAnchor>
</c:userShapes>
</file>

<file path=xl/drawings/drawing79.xml><?xml version="1.0" encoding="utf-8"?>
<xdr:wsDr xmlns:xdr="http://schemas.openxmlformats.org/drawingml/2006/spreadsheetDrawing" xmlns:a="http://schemas.openxmlformats.org/drawingml/2006/main">
  <xdr:twoCellAnchor>
    <xdr:from>
      <xdr:col>1</xdr:col>
      <xdr:colOff>19050</xdr:colOff>
      <xdr:row>3</xdr:row>
      <xdr:rowOff>155201</xdr:rowOff>
    </xdr:from>
    <xdr:to>
      <xdr:col>14</xdr:col>
      <xdr:colOff>366184</xdr:colOff>
      <xdr:row>38</xdr:row>
      <xdr:rowOff>171450</xdr:rowOff>
    </xdr:to>
    <xdr:graphicFrame macro="">
      <xdr:nvGraphicFramePr>
        <xdr:cNvPr id="2" name="2 Gráfico">
          <a:extLst>
            <a:ext uri="{FF2B5EF4-FFF2-40B4-BE49-F238E27FC236}">
              <a16:creationId xmlns:a16="http://schemas.microsoft.com/office/drawing/2014/main" id="{DAF13750-4538-44D1-8D7F-80955E5011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0.xml><?xml version="1.0" encoding="utf-8"?>
<c:userShapes xmlns:c="http://schemas.openxmlformats.org/drawingml/2006/chart">
  <cdr:relSizeAnchor xmlns:cdr="http://schemas.openxmlformats.org/drawingml/2006/chartDrawing">
    <cdr:from>
      <cdr:x>0.02721</cdr:x>
      <cdr:y>0.00759</cdr:y>
    </cdr:from>
    <cdr:to>
      <cdr:x>0.98236</cdr:x>
      <cdr:y>0.10305</cdr:y>
    </cdr:to>
    <cdr:sp macro="" textlink="">
      <cdr:nvSpPr>
        <cdr:cNvPr id="2" name="1 CuadroTexto"/>
        <cdr:cNvSpPr txBox="1"/>
      </cdr:nvSpPr>
      <cdr:spPr>
        <a:xfrm xmlns:a="http://schemas.openxmlformats.org/drawingml/2006/main">
          <a:off x="285751" y="48199"/>
          <a:ext cx="10029824" cy="606225"/>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derechohabientes por procedencia directa, según situación de pobreza,</a:t>
          </a:r>
          <a:r>
            <a:rPr lang="es-MX" sz="1600" b="0" baseline="0">
              <a:solidFill>
                <a:srgbClr val="002060"/>
              </a:solidFill>
              <a:latin typeface="Trebuchet MS" pitchFamily="34" charset="0"/>
            </a:rPr>
            <a:t> </a:t>
          </a:r>
          <a:r>
            <a:rPr lang="es-MX" sz="1600" b="0">
              <a:solidFill>
                <a:srgbClr val="002060"/>
              </a:solidFill>
              <a:latin typeface="Trebuchet MS" pitchFamily="34" charset="0"/>
            </a:rPr>
            <a:t>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0.04684</cdr:x>
      <cdr:y>0.92947</cdr:y>
    </cdr:from>
    <cdr:to>
      <cdr:x>0.51831</cdr:x>
      <cdr:y>0.99695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491833" y="5799174"/>
          <a:ext cx="4950805" cy="4210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a:t>
          </a:r>
          <a:r>
            <a:rPr lang="es-MX" sz="900" b="0">
              <a:solidFill>
                <a:srgbClr val="002060"/>
              </a:solidFill>
              <a:effectLst/>
              <a:latin typeface="Trebuchet MS" pitchFamily="34" charset="0"/>
              <a:ea typeface="+mn-ea"/>
              <a:cs typeface="+mn-cs"/>
            </a:rPr>
            <a:t>ENIGH</a:t>
          </a:r>
          <a:r>
            <a:rPr lang="es-MX" sz="1000" b="0">
              <a:solidFill>
                <a:srgbClr val="002060"/>
              </a:solidFill>
              <a:effectLst/>
              <a:latin typeface="Trebuchet MS" pitchFamily="34" charset="0"/>
              <a:ea typeface="+mn-ea"/>
              <a:cs typeface="+mn-cs"/>
            </a:rPr>
            <a:t>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endParaRPr lang="es-MX" sz="1000">
            <a:latin typeface="Trebuchet MS"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000">
            <a:latin typeface="Trebuchet MS" pitchFamily="34" charset="0"/>
          </a:endParaRPr>
        </a:p>
      </cdr:txBody>
    </cdr:sp>
  </cdr:relSizeAnchor>
</c:userShapes>
</file>

<file path=xl/drawings/drawing81.xml><?xml version="1.0" encoding="utf-8"?>
<xdr:wsDr xmlns:xdr="http://schemas.openxmlformats.org/drawingml/2006/spreadsheetDrawing" xmlns:a="http://schemas.openxmlformats.org/drawingml/2006/main">
  <xdr:twoCellAnchor>
    <xdr:from>
      <xdr:col>1</xdr:col>
      <xdr:colOff>39793</xdr:colOff>
      <xdr:row>3</xdr:row>
      <xdr:rowOff>75776</xdr:rowOff>
    </xdr:from>
    <xdr:to>
      <xdr:col>14</xdr:col>
      <xdr:colOff>38100</xdr:colOff>
      <xdr:row>34</xdr:row>
      <xdr:rowOff>35772</xdr:rowOff>
    </xdr:to>
    <xdr:graphicFrame macro="">
      <xdr:nvGraphicFramePr>
        <xdr:cNvPr id="2" name="2 Gráfico">
          <a:extLst>
            <a:ext uri="{FF2B5EF4-FFF2-40B4-BE49-F238E27FC236}">
              <a16:creationId xmlns:a16="http://schemas.microsoft.com/office/drawing/2014/main" id="{D6921B17-74EC-4CD4-A694-66929F3FBB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2.xml><?xml version="1.0" encoding="utf-8"?>
<c:userShapes xmlns:c="http://schemas.openxmlformats.org/drawingml/2006/chart">
  <cdr:relSizeAnchor xmlns:cdr="http://schemas.openxmlformats.org/drawingml/2006/chartDrawing">
    <cdr:from>
      <cdr:x>0.03251</cdr:x>
      <cdr:y>0.02796</cdr:y>
    </cdr:from>
    <cdr:to>
      <cdr:x>0.97858</cdr:x>
      <cdr:y>0.10518</cdr:y>
    </cdr:to>
    <cdr:sp macro="" textlink="">
      <cdr:nvSpPr>
        <cdr:cNvPr id="2" name="1 CuadroTexto"/>
        <cdr:cNvSpPr txBox="1"/>
      </cdr:nvSpPr>
      <cdr:spPr>
        <a:xfrm xmlns:a="http://schemas.openxmlformats.org/drawingml/2006/main">
          <a:off x="332740" y="160330"/>
          <a:ext cx="9682544" cy="442800"/>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400" b="0">
              <a:solidFill>
                <a:srgbClr val="002060"/>
              </a:solidFill>
              <a:latin typeface="Trebuchet MS" pitchFamily="34" charset="0"/>
            </a:rPr>
            <a:t>Hombres y mujeres ocupados(as) según acceso directo a la seguridad social, por situación de pobreza, 2016-2022</a:t>
          </a:r>
        </a:p>
      </cdr:txBody>
    </cdr:sp>
  </cdr:relSizeAnchor>
  <cdr:relSizeAnchor xmlns:cdr="http://schemas.openxmlformats.org/drawingml/2006/chartDrawing">
    <cdr:from>
      <cdr:x>0.02149</cdr:x>
      <cdr:y>0.93184</cdr:y>
    </cdr:from>
    <cdr:to>
      <cdr:x>0.92895</cdr:x>
      <cdr:y>0.99372</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18926" y="5308476"/>
          <a:ext cx="9244599" cy="352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83.xml><?xml version="1.0" encoding="utf-8"?>
<xdr:wsDr xmlns:xdr="http://schemas.openxmlformats.org/drawingml/2006/spreadsheetDrawing" xmlns:a="http://schemas.openxmlformats.org/drawingml/2006/main">
  <xdr:twoCellAnchor>
    <xdr:from>
      <xdr:col>1</xdr:col>
      <xdr:colOff>31840</xdr:colOff>
      <xdr:row>3</xdr:row>
      <xdr:rowOff>50800</xdr:rowOff>
    </xdr:from>
    <xdr:to>
      <xdr:col>17</xdr:col>
      <xdr:colOff>32657</xdr:colOff>
      <xdr:row>38</xdr:row>
      <xdr:rowOff>152400</xdr:rowOff>
    </xdr:to>
    <xdr:graphicFrame macro="">
      <xdr:nvGraphicFramePr>
        <xdr:cNvPr id="3" name="2 Gráfico">
          <a:extLst>
            <a:ext uri="{FF2B5EF4-FFF2-40B4-BE49-F238E27FC236}">
              <a16:creationId xmlns:a16="http://schemas.microsoft.com/office/drawing/2014/main" id="{3DF7CEA1-59C2-495D-B647-BF7288FF70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52613</xdr:colOff>
      <xdr:row>39</xdr:row>
      <xdr:rowOff>64589</xdr:rowOff>
    </xdr:from>
    <xdr:to>
      <xdr:col>18</xdr:col>
      <xdr:colOff>740228</xdr:colOff>
      <xdr:row>85</xdr:row>
      <xdr:rowOff>30080</xdr:rowOff>
    </xdr:to>
    <xdr:graphicFrame macro="">
      <xdr:nvGraphicFramePr>
        <xdr:cNvPr id="4" name="2 Gráfico">
          <a:extLst>
            <a:ext uri="{FF2B5EF4-FFF2-40B4-BE49-F238E27FC236}">
              <a16:creationId xmlns:a16="http://schemas.microsoft.com/office/drawing/2014/main" id="{84FE385E-1D81-448C-82A4-C58EC91266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103052</xdr:colOff>
      <xdr:row>138</xdr:row>
      <xdr:rowOff>38100</xdr:rowOff>
    </xdr:from>
    <xdr:to>
      <xdr:col>16</xdr:col>
      <xdr:colOff>696505</xdr:colOff>
      <xdr:row>184</xdr:row>
      <xdr:rowOff>6766</xdr:rowOff>
    </xdr:to>
    <xdr:graphicFrame macro="">
      <xdr:nvGraphicFramePr>
        <xdr:cNvPr id="7" name="2 Gráfico">
          <a:extLst>
            <a:ext uri="{FF2B5EF4-FFF2-40B4-BE49-F238E27FC236}">
              <a16:creationId xmlns:a16="http://schemas.microsoft.com/office/drawing/2014/main" id="{A04B81D2-FCE4-4063-9971-0ECEB9803D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4.xml><?xml version="1.0" encoding="utf-8"?>
<c:userShapes xmlns:c="http://schemas.openxmlformats.org/drawingml/2006/chart">
  <cdr:relSizeAnchor xmlns:cdr="http://schemas.openxmlformats.org/drawingml/2006/chartDrawing">
    <cdr:from>
      <cdr:x>0.01829</cdr:x>
      <cdr:y>0.00705</cdr:y>
    </cdr:from>
    <cdr:to>
      <cdr:x>0.98959</cdr:x>
      <cdr:y>0.13225</cdr:y>
    </cdr:to>
    <cdr:sp macro="" textlink="">
      <cdr:nvSpPr>
        <cdr:cNvPr id="2" name="1 CuadroTexto"/>
        <cdr:cNvSpPr txBox="1"/>
      </cdr:nvSpPr>
      <cdr:spPr>
        <a:xfrm xmlns:a="http://schemas.openxmlformats.org/drawingml/2006/main">
          <a:off x="229418" y="38664"/>
          <a:ext cx="12181164" cy="68632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ocupadas(os) que nunca han cotizado en alguna institución de seguridad social, según situación de pobreza, 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0.02344</cdr:x>
      <cdr:y>0.94528</cdr:y>
    </cdr:from>
    <cdr:to>
      <cdr:x>0.43233</cdr:x>
      <cdr:y>1</cdr:y>
    </cdr:to>
    <cdr:sp macro="" textlink="">
      <cdr:nvSpPr>
        <cdr:cNvPr id="3" name="10 CuadroTexto">
          <a:extLst xmlns:a="http://schemas.openxmlformats.org/drawingml/2006/main">
            <a:ext uri="{FF2B5EF4-FFF2-40B4-BE49-F238E27FC236}">
              <a16:creationId xmlns:a16="http://schemas.microsoft.com/office/drawing/2014/main" id="{26B7F017-CF5D-FE47-EB39-3278C7F94EE9}"/>
            </a:ext>
          </a:extLst>
        </cdr:cNvPr>
        <cdr:cNvSpPr txBox="1"/>
      </cdr:nvSpPr>
      <cdr:spPr>
        <a:xfrm xmlns:a="http://schemas.openxmlformats.org/drawingml/2006/main">
          <a:off x="293915" y="6218626"/>
          <a:ext cx="5127988" cy="3599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10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85.xml><?xml version="1.0" encoding="utf-8"?>
<c:userShapes xmlns:c="http://schemas.openxmlformats.org/drawingml/2006/chart">
  <cdr:relSizeAnchor xmlns:cdr="http://schemas.openxmlformats.org/drawingml/2006/chartDrawing">
    <cdr:from>
      <cdr:x>0.01334</cdr:x>
      <cdr:y>0.01053</cdr:y>
    </cdr:from>
    <cdr:to>
      <cdr:x>0.98912</cdr:x>
      <cdr:y>0.09354</cdr:y>
    </cdr:to>
    <cdr:sp macro="" textlink="">
      <cdr:nvSpPr>
        <cdr:cNvPr id="2" name="1 CuadroTexto"/>
        <cdr:cNvSpPr txBox="1"/>
      </cdr:nvSpPr>
      <cdr:spPr>
        <a:xfrm xmlns:a="http://schemas.openxmlformats.org/drawingml/2006/main">
          <a:off x="186872" y="89291"/>
          <a:ext cx="13672458" cy="703769"/>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ocupadas(os) que nunca han cotizado en alguna institución de seguridad social, según</a:t>
          </a:r>
          <a:r>
            <a:rPr lang="es-MX" sz="1600" b="0" baseline="0">
              <a:solidFill>
                <a:srgbClr val="002060"/>
              </a:solidFill>
              <a:latin typeface="Trebuchet MS" pitchFamily="34" charset="0"/>
            </a:rPr>
            <a:t> grupos de edad y </a:t>
          </a:r>
          <a:r>
            <a:rPr lang="es-MX" sz="1600" b="0">
              <a:solidFill>
                <a:srgbClr val="002060"/>
              </a:solidFill>
              <a:latin typeface="Trebuchet MS" pitchFamily="34" charset="0"/>
            </a:rPr>
            <a:t>situación de pobreza, México, 2016-2022</a:t>
          </a:r>
        </a:p>
      </cdr:txBody>
    </cdr:sp>
  </cdr:relSizeAnchor>
  <cdr:relSizeAnchor xmlns:cdr="http://schemas.openxmlformats.org/drawingml/2006/chartDrawing">
    <cdr:from>
      <cdr:x>0.03722</cdr:x>
      <cdr:y>0.95752</cdr:y>
    </cdr:from>
    <cdr:to>
      <cdr:x>0.94468</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21486" y="8117970"/>
          <a:ext cx="12715083" cy="3601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86.xml><?xml version="1.0" encoding="utf-8"?>
<c:userShapes xmlns:c="http://schemas.openxmlformats.org/drawingml/2006/chart">
  <cdr:relSizeAnchor xmlns:cdr="http://schemas.openxmlformats.org/drawingml/2006/chartDrawing">
    <cdr:from>
      <cdr:x>0.00739</cdr:x>
      <cdr:y>0.0131</cdr:y>
    </cdr:from>
    <cdr:to>
      <cdr:x>0.99013</cdr:x>
      <cdr:y>0.09611</cdr:y>
    </cdr:to>
    <cdr:sp macro="" textlink="">
      <cdr:nvSpPr>
        <cdr:cNvPr id="2" name="1 CuadroTexto"/>
        <cdr:cNvSpPr txBox="1"/>
      </cdr:nvSpPr>
      <cdr:spPr>
        <a:xfrm xmlns:a="http://schemas.openxmlformats.org/drawingml/2006/main">
          <a:off x="92529" y="111082"/>
          <a:ext cx="12306759" cy="70376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mujeres y hombres de 65 años o más ocupadas(os) que nunca han cotizado en alguna institución de seguridad social, según</a:t>
          </a:r>
          <a:r>
            <a:rPr lang="es-MX" sz="1600" b="0" baseline="0">
              <a:solidFill>
                <a:srgbClr val="002060"/>
              </a:solidFill>
              <a:latin typeface="Trebuchet MS" pitchFamily="34" charset="0"/>
            </a:rPr>
            <a:t> </a:t>
          </a:r>
          <a:r>
            <a:rPr lang="es-MX" sz="1600" b="0">
              <a:solidFill>
                <a:srgbClr val="002060"/>
              </a:solidFill>
              <a:latin typeface="Trebuchet MS" pitchFamily="34" charset="0"/>
            </a:rPr>
            <a:t>situación de pobreza, México, 2016-2022</a:t>
          </a:r>
        </a:p>
      </cdr:txBody>
    </cdr:sp>
  </cdr:relSizeAnchor>
  <cdr:relSizeAnchor xmlns:cdr="http://schemas.openxmlformats.org/drawingml/2006/chartDrawing">
    <cdr:from>
      <cdr:x>0.06674</cdr:x>
      <cdr:y>0.92557</cdr:y>
    </cdr:from>
    <cdr:to>
      <cdr:x>0.9742</cdr:x>
      <cdr:y>0.96805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1057200" y="8663314"/>
          <a:ext cx="14374166" cy="3976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87.xml><?xml version="1.0" encoding="utf-8"?>
<xdr:wsDr xmlns:xdr="http://schemas.openxmlformats.org/drawingml/2006/spreadsheetDrawing" xmlns:a="http://schemas.openxmlformats.org/drawingml/2006/main">
  <xdr:twoCellAnchor>
    <xdr:from>
      <xdr:col>1</xdr:col>
      <xdr:colOff>15269</xdr:colOff>
      <xdr:row>3</xdr:row>
      <xdr:rowOff>63500</xdr:rowOff>
    </xdr:from>
    <xdr:to>
      <xdr:col>17</xdr:col>
      <xdr:colOff>12701</xdr:colOff>
      <xdr:row>37</xdr:row>
      <xdr:rowOff>152401</xdr:rowOff>
    </xdr:to>
    <xdr:graphicFrame macro="">
      <xdr:nvGraphicFramePr>
        <xdr:cNvPr id="2" name="2 Gráfico">
          <a:extLst>
            <a:ext uri="{FF2B5EF4-FFF2-40B4-BE49-F238E27FC236}">
              <a16:creationId xmlns:a16="http://schemas.microsoft.com/office/drawing/2014/main" id="{1AA4F85B-E120-4A4F-9845-5000154955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107950</xdr:colOff>
      <xdr:row>38</xdr:row>
      <xdr:rowOff>98425</xdr:rowOff>
    </xdr:from>
    <xdr:to>
      <xdr:col>21</xdr:col>
      <xdr:colOff>425450</xdr:colOff>
      <xdr:row>80</xdr:row>
      <xdr:rowOff>171450</xdr:rowOff>
    </xdr:to>
    <xdr:graphicFrame macro="">
      <xdr:nvGraphicFramePr>
        <xdr:cNvPr id="5" name="2 Gráfico">
          <a:extLst>
            <a:ext uri="{FF2B5EF4-FFF2-40B4-BE49-F238E27FC236}">
              <a16:creationId xmlns:a16="http://schemas.microsoft.com/office/drawing/2014/main" id="{B0CF91EC-F678-4778-8D5A-38E5D5EA4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8.xml><?xml version="1.0" encoding="utf-8"?>
<c:userShapes xmlns:c="http://schemas.openxmlformats.org/drawingml/2006/chart">
  <cdr:relSizeAnchor xmlns:cdr="http://schemas.openxmlformats.org/drawingml/2006/chartDrawing">
    <cdr:from>
      <cdr:x>0.00749</cdr:x>
      <cdr:y>0.00984</cdr:y>
    </cdr:from>
    <cdr:to>
      <cdr:x>0.9995</cdr:x>
      <cdr:y>0.11132</cdr:y>
    </cdr:to>
    <cdr:sp macro="" textlink="">
      <cdr:nvSpPr>
        <cdr:cNvPr id="2" name="1 CuadroTexto"/>
        <cdr:cNvSpPr txBox="1"/>
      </cdr:nvSpPr>
      <cdr:spPr>
        <a:xfrm xmlns:a="http://schemas.openxmlformats.org/drawingml/2006/main">
          <a:off x="81946" y="61681"/>
          <a:ext cx="10853360" cy="636113"/>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 el tiempo que mujeres y hombres destinan a acarrear agua y leña, por</a:t>
          </a:r>
          <a:r>
            <a:rPr lang="es-MX" sz="1600" b="0" baseline="0">
              <a:solidFill>
                <a:srgbClr val="002060"/>
              </a:solidFill>
              <a:latin typeface="Trebuchet MS" pitchFamily="34" charset="0"/>
            </a:rPr>
            <a:t> </a:t>
          </a:r>
          <a:r>
            <a:rPr lang="es-MX" sz="1600" b="0">
              <a:solidFill>
                <a:srgbClr val="002060"/>
              </a:solidFill>
              <a:latin typeface="Trebuchet MS" pitchFamily="34" charset="0"/>
            </a:rPr>
            <a:t>situación de pobreza,</a:t>
          </a:r>
          <a:r>
            <a:rPr lang="es-MX" sz="1600" b="0" baseline="0">
              <a:solidFill>
                <a:srgbClr val="002060"/>
              </a:solidFill>
              <a:latin typeface="Trebuchet MS" pitchFamily="34" charset="0"/>
            </a:rPr>
            <a:t> </a:t>
          </a:r>
          <a:r>
            <a:rPr lang="es-MX" sz="1600" b="0">
              <a:solidFill>
                <a:srgbClr val="002060"/>
              </a:solidFill>
              <a:latin typeface="Trebuchet MS" pitchFamily="34" charset="0"/>
            </a:rPr>
            <a:t>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0.02377</cdr:x>
      <cdr:y>0.94308</cdr:y>
    </cdr:from>
    <cdr:to>
      <cdr:x>0.93123</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262215" y="5803738"/>
          <a:ext cx="10008965" cy="35031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cdr:txBody>
    </cdr:sp>
  </cdr:relSizeAnchor>
</c:userShapes>
</file>

<file path=xl/drawings/drawing89.xml><?xml version="1.0" encoding="utf-8"?>
<c:userShapes xmlns:c="http://schemas.openxmlformats.org/drawingml/2006/chart">
  <cdr:relSizeAnchor xmlns:cdr="http://schemas.openxmlformats.org/drawingml/2006/chartDrawing">
    <cdr:from>
      <cdr:x>0.03247</cdr:x>
      <cdr:y>0.01584</cdr:y>
    </cdr:from>
    <cdr:to>
      <cdr:x>0.98631</cdr:x>
      <cdr:y>0.08792</cdr:y>
    </cdr:to>
    <cdr:sp macro="" textlink="">
      <cdr:nvSpPr>
        <cdr:cNvPr id="2" name="1 CuadroTexto"/>
        <cdr:cNvSpPr txBox="1"/>
      </cdr:nvSpPr>
      <cdr:spPr>
        <a:xfrm xmlns:a="http://schemas.openxmlformats.org/drawingml/2006/main">
          <a:off x="527051" y="119429"/>
          <a:ext cx="15481300" cy="54350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effectLst/>
              <a:latin typeface="Trebuchet MS" panose="020B0603020202020204" pitchFamily="34" charset="0"/>
              <a:ea typeface="+mn-ea"/>
              <a:cs typeface="+mn-cs"/>
            </a:rPr>
            <a:t>Brecha en el tiempo que mujeres y hombres </a:t>
          </a:r>
          <a:r>
            <a:rPr lang="es-MX" sz="1600" b="0" baseline="0">
              <a:solidFill>
                <a:srgbClr val="002060"/>
              </a:solidFill>
              <a:effectLst/>
              <a:latin typeface="Trebuchet MS" panose="020B0603020202020204" pitchFamily="34" charset="0"/>
              <a:ea typeface="+mn-ea"/>
              <a:cs typeface="+mn-cs"/>
            </a:rPr>
            <a:t> </a:t>
          </a:r>
          <a:r>
            <a:rPr lang="es-MX" sz="1600" b="0">
              <a:solidFill>
                <a:srgbClr val="002060"/>
              </a:solidFill>
              <a:effectLst/>
              <a:latin typeface="Trebuchet MS" panose="020B0603020202020204" pitchFamily="34" charset="0"/>
              <a:ea typeface="+mn-ea"/>
              <a:cs typeface="+mn-cs"/>
            </a:rPr>
            <a:t>destinan a acarrear agua y leña, según grupos de edad</a:t>
          </a:r>
          <a:r>
            <a:rPr lang="es-MX" sz="1600" b="0" baseline="0">
              <a:solidFill>
                <a:srgbClr val="002060"/>
              </a:solidFill>
              <a:effectLst/>
              <a:latin typeface="Trebuchet MS" panose="020B0603020202020204" pitchFamily="34" charset="0"/>
              <a:ea typeface="+mn-ea"/>
              <a:cs typeface="+mn-cs"/>
            </a:rPr>
            <a:t> y</a:t>
          </a:r>
          <a:r>
            <a:rPr lang="es-MX" sz="1600" b="0">
              <a:solidFill>
                <a:srgbClr val="002060"/>
              </a:solidFill>
              <a:effectLst/>
              <a:latin typeface="Trebuchet MS" panose="020B0603020202020204" pitchFamily="34" charset="0"/>
              <a:ea typeface="+mn-ea"/>
              <a:cs typeface="+mn-cs"/>
            </a:rPr>
            <a:t> situación de pobreza, México, 2016-2022</a:t>
          </a:r>
        </a:p>
      </cdr:txBody>
    </cdr:sp>
  </cdr:relSizeAnchor>
  <cdr:relSizeAnchor xmlns:cdr="http://schemas.openxmlformats.org/drawingml/2006/chartDrawing">
    <cdr:from>
      <cdr:x>0.03173</cdr:x>
      <cdr:y>0.94279</cdr:y>
    </cdr:from>
    <cdr:to>
      <cdr:x>0.30935</cdr:x>
      <cdr:y>0.98527</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512637" y="7396567"/>
          <a:ext cx="4485288" cy="3332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90.xml><?xml version="1.0" encoding="utf-8"?>
<xdr:wsDr xmlns:xdr="http://schemas.openxmlformats.org/drawingml/2006/spreadsheetDrawing" xmlns:a="http://schemas.openxmlformats.org/drawingml/2006/main">
  <xdr:twoCellAnchor>
    <xdr:from>
      <xdr:col>0</xdr:col>
      <xdr:colOff>244475</xdr:colOff>
      <xdr:row>3</xdr:row>
      <xdr:rowOff>60325</xdr:rowOff>
    </xdr:from>
    <xdr:to>
      <xdr:col>16</xdr:col>
      <xdr:colOff>731215</xdr:colOff>
      <xdr:row>48</xdr:row>
      <xdr:rowOff>110725</xdr:rowOff>
    </xdr:to>
    <xdr:graphicFrame macro="">
      <xdr:nvGraphicFramePr>
        <xdr:cNvPr id="5" name="2 Gráfico">
          <a:extLst>
            <a:ext uri="{FF2B5EF4-FFF2-40B4-BE49-F238E27FC236}">
              <a16:creationId xmlns:a16="http://schemas.microsoft.com/office/drawing/2014/main" id="{E2F31691-02BD-4ADB-B692-CF8B8EBF24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254000</xdr:colOff>
      <xdr:row>49</xdr:row>
      <xdr:rowOff>38100</xdr:rowOff>
    </xdr:from>
    <xdr:to>
      <xdr:col>16</xdr:col>
      <xdr:colOff>698500</xdr:colOff>
      <xdr:row>94</xdr:row>
      <xdr:rowOff>88500</xdr:rowOff>
    </xdr:to>
    <xdr:graphicFrame macro="">
      <xdr:nvGraphicFramePr>
        <xdr:cNvPr id="6" name="2 Gráfico">
          <a:extLst>
            <a:ext uri="{FF2B5EF4-FFF2-40B4-BE49-F238E27FC236}">
              <a16:creationId xmlns:a16="http://schemas.microsoft.com/office/drawing/2014/main" id="{725FD278-5388-4A50-865B-2AFDA3147C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1.xml><?xml version="1.0" encoding="utf-8"?>
<c:userShapes xmlns:c="http://schemas.openxmlformats.org/drawingml/2006/chart">
  <cdr:relSizeAnchor xmlns:cdr="http://schemas.openxmlformats.org/drawingml/2006/chartDrawing">
    <cdr:from>
      <cdr:x>0.02941</cdr:x>
      <cdr:y>0.0096</cdr:y>
    </cdr:from>
    <cdr:to>
      <cdr:x>0.9747</cdr:x>
      <cdr:y>0.1051</cdr:y>
    </cdr:to>
    <cdr:sp macro="" textlink="">
      <cdr:nvSpPr>
        <cdr:cNvPr id="2" name="1 CuadroTexto"/>
        <cdr:cNvSpPr txBox="1"/>
      </cdr:nvSpPr>
      <cdr:spPr>
        <a:xfrm xmlns:a="http://schemas.openxmlformats.org/drawingml/2006/main">
          <a:off x="370114" y="80429"/>
          <a:ext cx="11894130" cy="80009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Porcentaje de mujeres y hombres con propiedad o copropiedad legal de la vivienda según situación de pobreza, </a:t>
          </a:r>
        </a:p>
        <a:p xmlns:a="http://schemas.openxmlformats.org/drawingml/2006/main">
          <a:pPr algn="ctr"/>
          <a:r>
            <a:rPr lang="es-MX" sz="1600" b="0">
              <a:solidFill>
                <a:srgbClr val="002060"/>
              </a:solidFill>
              <a:latin typeface="Trebuchet MS" pitchFamily="34" charset="0"/>
            </a:rPr>
            <a:t>México, 2016-2022</a:t>
          </a:r>
        </a:p>
      </cdr:txBody>
    </cdr:sp>
  </cdr:relSizeAnchor>
  <cdr:relSizeAnchor xmlns:cdr="http://schemas.openxmlformats.org/drawingml/2006/chartDrawing">
    <cdr:from>
      <cdr:x>0.06674</cdr:x>
      <cdr:y>0.92557</cdr:y>
    </cdr:from>
    <cdr:to>
      <cdr:x>0.9742</cdr:x>
      <cdr:y>0.96805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1057200" y="8663314"/>
          <a:ext cx="14374166" cy="39761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92.xml><?xml version="1.0" encoding="utf-8"?>
<c:userShapes xmlns:c="http://schemas.openxmlformats.org/drawingml/2006/chart">
  <cdr:relSizeAnchor xmlns:cdr="http://schemas.openxmlformats.org/drawingml/2006/chartDrawing">
    <cdr:from>
      <cdr:x>0.01997</cdr:x>
      <cdr:y>0.0104</cdr:y>
    </cdr:from>
    <cdr:to>
      <cdr:x>0.98665</cdr:x>
      <cdr:y>0.09341</cdr:y>
    </cdr:to>
    <cdr:sp macro="" textlink="">
      <cdr:nvSpPr>
        <cdr:cNvPr id="2" name="1 CuadroTexto"/>
        <cdr:cNvSpPr txBox="1"/>
      </cdr:nvSpPr>
      <cdr:spPr>
        <a:xfrm xmlns:a="http://schemas.openxmlformats.org/drawingml/2006/main">
          <a:off x="250371" y="87097"/>
          <a:ext cx="12122558" cy="695456"/>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Porcentaje de mujeres y hombres con propiedad o copropiedad legal de la vivienda según grupos de edad y situación de pobreza, México, 2016-2022</a:t>
          </a:r>
        </a:p>
      </cdr:txBody>
    </cdr:sp>
  </cdr:relSizeAnchor>
  <cdr:relSizeAnchor xmlns:cdr="http://schemas.openxmlformats.org/drawingml/2006/chartDrawing">
    <cdr:from>
      <cdr:x>0.05546</cdr:x>
      <cdr:y>0.95752</cdr:y>
    </cdr:from>
    <cdr:to>
      <cdr:x>0.42101</cdr:x>
      <cdr:y>1</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695428" y="8022075"/>
          <a:ext cx="4584143" cy="3558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93.xml><?xml version="1.0" encoding="utf-8"?>
<xdr:wsDr xmlns:xdr="http://schemas.openxmlformats.org/drawingml/2006/spreadsheetDrawing" xmlns:a="http://schemas.openxmlformats.org/drawingml/2006/main">
  <xdr:twoCellAnchor>
    <xdr:from>
      <xdr:col>0</xdr:col>
      <xdr:colOff>354330</xdr:colOff>
      <xdr:row>3</xdr:row>
      <xdr:rowOff>65042</xdr:rowOff>
    </xdr:from>
    <xdr:to>
      <xdr:col>14</xdr:col>
      <xdr:colOff>618853</xdr:colOff>
      <xdr:row>38</xdr:row>
      <xdr:rowOff>65042</xdr:rowOff>
    </xdr:to>
    <xdr:graphicFrame macro="">
      <xdr:nvGraphicFramePr>
        <xdr:cNvPr id="2" name="2 Gráfico">
          <a:extLst>
            <a:ext uri="{FF2B5EF4-FFF2-40B4-BE49-F238E27FC236}">
              <a16:creationId xmlns:a16="http://schemas.microsoft.com/office/drawing/2014/main" id="{15CA0F65-3D7A-4EDC-96F9-6B8525700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4.xml><?xml version="1.0" encoding="utf-8"?>
<c:userShapes xmlns:c="http://schemas.openxmlformats.org/drawingml/2006/chart">
  <cdr:relSizeAnchor xmlns:cdr="http://schemas.openxmlformats.org/drawingml/2006/chartDrawing">
    <cdr:from>
      <cdr:x>0.01305</cdr:x>
      <cdr:y>0.0096</cdr:y>
    </cdr:from>
    <cdr:to>
      <cdr:x>0.99197</cdr:x>
      <cdr:y>0.1051</cdr:y>
    </cdr:to>
    <cdr:sp macro="" textlink="">
      <cdr:nvSpPr>
        <cdr:cNvPr id="2" name="1 CuadroTexto"/>
        <cdr:cNvSpPr txBox="1"/>
      </cdr:nvSpPr>
      <cdr:spPr>
        <a:xfrm xmlns:a="http://schemas.openxmlformats.org/drawingml/2006/main">
          <a:off x="141515" y="62179"/>
          <a:ext cx="10613570" cy="618554"/>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 Brecha entre el porcentaje de hogares con jefatura femenina y masculina con carencia por acceso a la alimentación nutritiva y de calidad, según situación de pobreza de la jefatura,</a:t>
          </a:r>
          <a:r>
            <a:rPr lang="es-MX" sz="1600" b="0" baseline="0">
              <a:solidFill>
                <a:srgbClr val="002060"/>
              </a:solidFill>
              <a:latin typeface="Trebuchet MS" pitchFamily="34" charset="0"/>
            </a:rPr>
            <a:t> </a:t>
          </a:r>
          <a:r>
            <a:rPr lang="es-MX" sz="1600" b="0">
              <a:solidFill>
                <a:srgbClr val="002060"/>
              </a:solidFill>
              <a:latin typeface="Trebuchet MS" pitchFamily="34" charset="0"/>
            </a:rPr>
            <a:t>México,</a:t>
          </a:r>
          <a:r>
            <a:rPr lang="es-MX" sz="1600" b="0" baseline="0">
              <a:solidFill>
                <a:srgbClr val="002060"/>
              </a:solidFill>
              <a:latin typeface="Trebuchet MS" pitchFamily="34" charset="0"/>
            </a:rPr>
            <a:t> </a:t>
          </a:r>
          <a:r>
            <a:rPr lang="es-MX" sz="1600" b="0">
              <a:solidFill>
                <a:srgbClr val="002060"/>
              </a:solidFill>
              <a:latin typeface="Trebuchet MS" pitchFamily="34" charset="0"/>
            </a:rPr>
            <a:t>2016-2022</a:t>
          </a:r>
        </a:p>
      </cdr:txBody>
    </cdr:sp>
  </cdr:relSizeAnchor>
  <cdr:relSizeAnchor xmlns:cdr="http://schemas.openxmlformats.org/drawingml/2006/chartDrawing">
    <cdr:from>
      <cdr:x>0.03776</cdr:x>
      <cdr:y>0.94098</cdr:y>
    </cdr:from>
    <cdr:to>
      <cdr:x>0.94522</cdr:x>
      <cdr:y>0.99725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408150" y="5960276"/>
          <a:ext cx="9808461" cy="35643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95.xml><?xml version="1.0" encoding="utf-8"?>
<xdr:wsDr xmlns:xdr="http://schemas.openxmlformats.org/drawingml/2006/spreadsheetDrawing" xmlns:a="http://schemas.openxmlformats.org/drawingml/2006/main">
  <xdr:twoCellAnchor>
    <xdr:from>
      <xdr:col>1</xdr:col>
      <xdr:colOff>998</xdr:colOff>
      <xdr:row>3</xdr:row>
      <xdr:rowOff>22497</xdr:rowOff>
    </xdr:from>
    <xdr:to>
      <xdr:col>19</xdr:col>
      <xdr:colOff>381000</xdr:colOff>
      <xdr:row>43</xdr:row>
      <xdr:rowOff>66040</xdr:rowOff>
    </xdr:to>
    <xdr:graphicFrame macro="">
      <xdr:nvGraphicFramePr>
        <xdr:cNvPr id="4" name="2 Gráfico">
          <a:extLst>
            <a:ext uri="{FF2B5EF4-FFF2-40B4-BE49-F238E27FC236}">
              <a16:creationId xmlns:a16="http://schemas.microsoft.com/office/drawing/2014/main" id="{BA9CE941-A4CC-4735-8098-C9D4C48130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120830</xdr:colOff>
      <xdr:row>44</xdr:row>
      <xdr:rowOff>4716</xdr:rowOff>
    </xdr:from>
    <xdr:to>
      <xdr:col>21</xdr:col>
      <xdr:colOff>45719</xdr:colOff>
      <xdr:row>91</xdr:row>
      <xdr:rowOff>60960</xdr:rowOff>
    </xdr:to>
    <xdr:graphicFrame macro="">
      <xdr:nvGraphicFramePr>
        <xdr:cNvPr id="3" name="2 Gráfico">
          <a:extLst>
            <a:ext uri="{FF2B5EF4-FFF2-40B4-BE49-F238E27FC236}">
              <a16:creationId xmlns:a16="http://schemas.microsoft.com/office/drawing/2014/main" id="{5C65CCFE-80E9-4CCA-834F-7A5ECF402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6.xml><?xml version="1.0" encoding="utf-8"?>
<c:userShapes xmlns:c="http://schemas.openxmlformats.org/drawingml/2006/chart">
  <cdr:relSizeAnchor xmlns:cdr="http://schemas.openxmlformats.org/drawingml/2006/chartDrawing">
    <cdr:from>
      <cdr:x>0.0688</cdr:x>
      <cdr:y>0.0096</cdr:y>
    </cdr:from>
    <cdr:to>
      <cdr:x>0.9747</cdr:x>
      <cdr:y>0.1051</cdr:y>
    </cdr:to>
    <cdr:sp macro="" textlink="">
      <cdr:nvSpPr>
        <cdr:cNvPr id="2" name="1 CuadroTexto"/>
        <cdr:cNvSpPr txBox="1"/>
      </cdr:nvSpPr>
      <cdr:spPr>
        <a:xfrm xmlns:a="http://schemas.openxmlformats.org/drawingml/2006/main">
          <a:off x="691363" y="59162"/>
          <a:ext cx="9103275" cy="588538"/>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hogares con jefatura femenina y masculina en la limitación en el consumo de alimentos, según situación de pobreza de la jefatura del hogar, México, 2016-2022</a:t>
          </a:r>
        </a:p>
      </cdr:txBody>
    </cdr:sp>
  </cdr:relSizeAnchor>
  <cdr:relSizeAnchor xmlns:cdr="http://schemas.openxmlformats.org/drawingml/2006/chartDrawing">
    <cdr:from>
      <cdr:x>0.05908</cdr:x>
      <cdr:y>0.94767</cdr:y>
    </cdr:from>
    <cdr:to>
      <cdr:x>0.96654</cdr:x>
      <cdr:y>0.99015</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34231" y="7760060"/>
          <a:ext cx="11278412" cy="3478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drawings/drawing97.xml><?xml version="1.0" encoding="utf-8"?>
<c:userShapes xmlns:c="http://schemas.openxmlformats.org/drawingml/2006/chart">
  <cdr:relSizeAnchor xmlns:cdr="http://schemas.openxmlformats.org/drawingml/2006/chartDrawing">
    <cdr:from>
      <cdr:x>0.01038</cdr:x>
      <cdr:y>0.01843</cdr:y>
    </cdr:from>
    <cdr:to>
      <cdr:x>0.97612</cdr:x>
      <cdr:y>0.08998</cdr:y>
    </cdr:to>
    <cdr:sp macro="" textlink="">
      <cdr:nvSpPr>
        <cdr:cNvPr id="2" name="1 CuadroTexto"/>
        <cdr:cNvSpPr txBox="1"/>
      </cdr:nvSpPr>
      <cdr:spPr>
        <a:xfrm xmlns:a="http://schemas.openxmlformats.org/drawingml/2006/main">
          <a:off x="150549" y="154410"/>
          <a:ext cx="14013579" cy="599462"/>
        </a:xfrm>
        <a:prstGeom xmlns:a="http://schemas.openxmlformats.org/drawingml/2006/main" prst="rect">
          <a:avLst/>
        </a:prstGeom>
        <a:solidFill xmlns:a="http://schemas.openxmlformats.org/drawingml/2006/main">
          <a:schemeClr val="accent4">
            <a:lumMod val="20000"/>
            <a:lumOff val="80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600" b="0">
              <a:solidFill>
                <a:srgbClr val="002060"/>
              </a:solidFill>
              <a:latin typeface="Trebuchet MS" pitchFamily="34" charset="0"/>
            </a:rPr>
            <a:t>Brecha entre el porcentaje de hogares con jefatura femenina y masculina en los grados de inseguridad alimentaria , según situación de pobreza de la jefatura del hogar, México, 2016-2022</a:t>
          </a:r>
        </a:p>
      </cdr:txBody>
    </cdr:sp>
  </cdr:relSizeAnchor>
  <cdr:relSizeAnchor xmlns:cdr="http://schemas.openxmlformats.org/drawingml/2006/chartDrawing">
    <cdr:from>
      <cdr:x>0.05908</cdr:x>
      <cdr:y>0.95158</cdr:y>
    </cdr:from>
    <cdr:to>
      <cdr:x>0.96654</cdr:x>
      <cdr:y>0.99406</cdr:y>
    </cdr:to>
    <cdr:sp macro="" textlink="">
      <cdr:nvSpPr>
        <cdr:cNvPr id="3" name="10 CuadroTexto">
          <a:extLst xmlns:a="http://schemas.openxmlformats.org/drawingml/2006/main">
            <a:ext uri="{FF2B5EF4-FFF2-40B4-BE49-F238E27FC236}">
              <a16:creationId xmlns:a16="http://schemas.microsoft.com/office/drawing/2014/main" id="{EEF8CC16-9EA9-49BF-8530-2B2F78604672}"/>
            </a:ext>
          </a:extLst>
        </cdr:cNvPr>
        <cdr:cNvSpPr txBox="1"/>
      </cdr:nvSpPr>
      <cdr:spPr>
        <a:xfrm xmlns:a="http://schemas.openxmlformats.org/drawingml/2006/main">
          <a:off x="736583" y="7957767"/>
          <a:ext cx="11313810" cy="3552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la ENIGH 2016, 2018, 2020 Y 2022.</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La brecha se expresa en puntos porcentuales.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s-MX" sz="1100">
            <a:latin typeface="Trebuchet MS" pitchFamily="34" charset="0"/>
          </a:endParaRP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3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9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C8:S22"/>
  <sheetViews>
    <sheetView tabSelected="1" zoomScale="80" zoomScaleNormal="80" workbookViewId="0">
      <selection activeCell="G2" sqref="G2"/>
    </sheetView>
  </sheetViews>
  <sheetFormatPr baseColWidth="10" defaultColWidth="11.42578125" defaultRowHeight="16.5" x14ac:dyDescent="0.3"/>
  <cols>
    <col min="1" max="15" width="11.42578125" style="2"/>
    <col min="16" max="16" width="12.7109375" style="2" customWidth="1"/>
    <col min="17" max="16384" width="11.42578125" style="2"/>
  </cols>
  <sheetData>
    <row r="8" spans="3:16" ht="15" customHeight="1" x14ac:dyDescent="0.3">
      <c r="D8" s="29"/>
      <c r="E8" s="29"/>
      <c r="F8" s="29"/>
      <c r="G8" s="29"/>
      <c r="H8" s="29"/>
      <c r="I8" s="29"/>
      <c r="J8" s="29"/>
      <c r="K8" s="29"/>
      <c r="L8" s="29"/>
      <c r="M8" s="29"/>
      <c r="N8" s="29"/>
    </row>
    <row r="9" spans="3:16" s="29" customFormat="1" ht="42" customHeight="1" x14ac:dyDescent="0.25">
      <c r="C9" s="787" t="s">
        <v>507</v>
      </c>
      <c r="D9" s="787"/>
      <c r="E9" s="787"/>
      <c r="F9" s="787"/>
      <c r="G9" s="787"/>
      <c r="H9" s="787"/>
      <c r="I9" s="787"/>
      <c r="J9" s="787"/>
      <c r="K9" s="787"/>
      <c r="L9" s="787"/>
      <c r="M9" s="787"/>
      <c r="N9" s="787"/>
      <c r="O9" s="787"/>
      <c r="P9" s="787"/>
    </row>
    <row r="10" spans="3:16" s="30" customFormat="1" ht="9.1999999999999993" customHeight="1" x14ac:dyDescent="0.45">
      <c r="C10" s="787"/>
      <c r="D10" s="787"/>
      <c r="E10" s="787"/>
      <c r="F10" s="787"/>
      <c r="G10" s="787"/>
      <c r="H10" s="787"/>
      <c r="I10" s="787"/>
      <c r="J10" s="787"/>
      <c r="K10" s="787"/>
      <c r="L10" s="787"/>
      <c r="M10" s="787"/>
      <c r="N10" s="787"/>
      <c r="O10" s="787"/>
      <c r="P10" s="787"/>
    </row>
    <row r="11" spans="3:16" s="30" customFormat="1" ht="42" customHeight="1" x14ac:dyDescent="0.45">
      <c r="C11" s="787" t="s">
        <v>563</v>
      </c>
      <c r="D11" s="787"/>
      <c r="E11" s="787"/>
      <c r="F11" s="787"/>
      <c r="G11" s="787"/>
      <c r="H11" s="787"/>
      <c r="I11" s="787"/>
      <c r="J11" s="787"/>
      <c r="K11" s="787"/>
      <c r="L11" s="787"/>
      <c r="M11" s="787"/>
      <c r="N11" s="787"/>
      <c r="O11" s="787"/>
      <c r="P11" s="787"/>
    </row>
    <row r="14" spans="3:16" ht="33.75" x14ac:dyDescent="0.5">
      <c r="C14" s="788" t="s">
        <v>124</v>
      </c>
      <c r="D14" s="788"/>
      <c r="E14" s="788"/>
      <c r="F14" s="788"/>
      <c r="G14" s="788"/>
      <c r="H14" s="788"/>
      <c r="I14" s="788"/>
      <c r="J14" s="788"/>
      <c r="K14" s="788"/>
      <c r="L14" s="788"/>
      <c r="M14" s="788"/>
      <c r="N14" s="788"/>
      <c r="O14" s="788"/>
      <c r="P14" s="788"/>
    </row>
    <row r="15" spans="3:16" x14ac:dyDescent="0.3">
      <c r="C15" s="786"/>
      <c r="D15" s="786"/>
      <c r="E15" s="786"/>
      <c r="F15" s="786"/>
      <c r="G15" s="786"/>
      <c r="H15" s="786"/>
      <c r="I15" s="786"/>
      <c r="J15" s="786"/>
      <c r="K15" s="786"/>
      <c r="L15" s="786"/>
      <c r="M15" s="786"/>
      <c r="N15" s="786"/>
      <c r="O15" s="786"/>
      <c r="P15" s="786"/>
    </row>
    <row r="16" spans="3:16" x14ac:dyDescent="0.3">
      <c r="C16" s="786" t="s">
        <v>562</v>
      </c>
      <c r="D16" s="786"/>
      <c r="E16" s="786"/>
      <c r="F16" s="786"/>
      <c r="G16" s="786"/>
      <c r="H16" s="786"/>
      <c r="I16" s="786"/>
      <c r="J16" s="786"/>
      <c r="K16" s="786"/>
      <c r="L16" s="786"/>
      <c r="M16" s="786"/>
      <c r="N16" s="786"/>
      <c r="O16" s="786"/>
      <c r="P16" s="786"/>
    </row>
    <row r="20" spans="3:19" x14ac:dyDescent="0.3">
      <c r="S20" s="84"/>
    </row>
    <row r="22" spans="3:19" x14ac:dyDescent="0.3">
      <c r="C22" s="2" t="s">
        <v>564</v>
      </c>
    </row>
  </sheetData>
  <mergeCells count="6">
    <mergeCell ref="C16:P16"/>
    <mergeCell ref="C11:P11"/>
    <mergeCell ref="C10:P10"/>
    <mergeCell ref="C9:P9"/>
    <mergeCell ref="C14:P14"/>
    <mergeCell ref="C15:P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H59"/>
  <sheetViews>
    <sheetView zoomScale="80" zoomScaleNormal="80" workbookViewId="0">
      <selection activeCell="F1" sqref="F1"/>
    </sheetView>
  </sheetViews>
  <sheetFormatPr baseColWidth="10" defaultColWidth="11.42578125" defaultRowHeight="18" x14ac:dyDescent="0.35"/>
  <cols>
    <col min="1" max="1" width="8.140625" style="2" customWidth="1"/>
    <col min="2" max="2" width="20.28515625" style="2" customWidth="1"/>
    <col min="3" max="3" width="0.42578125" style="2" customWidth="1"/>
    <col min="4" max="4" width="5.7109375" style="26" customWidth="1"/>
    <col min="5" max="5" width="0.42578125" style="2" customWidth="1"/>
    <col min="6" max="6" width="16.85546875" style="410" customWidth="1"/>
    <col min="7" max="17" width="16.85546875" style="2" customWidth="1"/>
    <col min="18" max="18" width="34.28515625" style="2" customWidth="1"/>
    <col min="19" max="19" width="19.28515625" style="2" customWidth="1"/>
    <col min="20" max="16384" width="11.42578125" style="2"/>
  </cols>
  <sheetData>
    <row r="1" spans="1:34" x14ac:dyDescent="0.35">
      <c r="A1" s="2" t="s">
        <v>129</v>
      </c>
    </row>
    <row r="3" spans="1:34" x14ac:dyDescent="0.35">
      <c r="I3" s="785"/>
    </row>
    <row r="4" spans="1:34" x14ac:dyDescent="0.35">
      <c r="B4" s="25"/>
    </row>
    <row r="5" spans="1:34" x14ac:dyDescent="0.35">
      <c r="B5" s="25"/>
    </row>
    <row r="6" spans="1:34" x14ac:dyDescent="0.35">
      <c r="B6" s="25"/>
    </row>
    <row r="7" spans="1:34" ht="21" x14ac:dyDescent="0.35">
      <c r="B7" s="794" t="s">
        <v>565</v>
      </c>
      <c r="C7" s="794"/>
      <c r="D7" s="794"/>
      <c r="E7" s="794"/>
      <c r="F7" s="794"/>
      <c r="G7" s="794"/>
      <c r="H7" s="794"/>
      <c r="I7" s="794"/>
      <c r="J7" s="794"/>
      <c r="K7" s="794"/>
      <c r="L7" s="794"/>
      <c r="M7" s="794"/>
      <c r="N7" s="794"/>
      <c r="O7" s="794"/>
      <c r="P7" s="794"/>
      <c r="Q7" s="794"/>
      <c r="R7" s="794"/>
      <c r="S7" s="794"/>
    </row>
    <row r="8" spans="1:34" ht="21" x14ac:dyDescent="0.35">
      <c r="B8" s="794" t="s">
        <v>120</v>
      </c>
      <c r="C8" s="794"/>
      <c r="D8" s="794"/>
      <c r="E8" s="794"/>
      <c r="F8" s="794"/>
      <c r="G8" s="794"/>
      <c r="H8" s="794"/>
      <c r="I8" s="794"/>
      <c r="J8" s="794"/>
      <c r="K8" s="794"/>
      <c r="L8" s="794"/>
      <c r="M8" s="794"/>
      <c r="N8" s="794"/>
      <c r="O8" s="794"/>
      <c r="P8" s="794"/>
      <c r="Q8" s="794"/>
      <c r="R8" s="794"/>
      <c r="S8" s="794"/>
    </row>
    <row r="9" spans="1:34" ht="21" customHeight="1" x14ac:dyDescent="0.3">
      <c r="B9" s="807" t="s">
        <v>562</v>
      </c>
      <c r="C9" s="807"/>
      <c r="D9" s="807"/>
      <c r="E9" s="807"/>
      <c r="F9" s="807"/>
      <c r="G9" s="807"/>
      <c r="H9" s="807"/>
      <c r="I9" s="807"/>
      <c r="J9" s="807"/>
      <c r="K9" s="807"/>
      <c r="L9" s="807"/>
      <c r="M9" s="807"/>
      <c r="N9" s="807"/>
      <c r="O9" s="807"/>
      <c r="P9" s="807"/>
      <c r="Q9" s="807"/>
      <c r="R9" s="807"/>
      <c r="S9" s="807"/>
    </row>
    <row r="10" spans="1:34" ht="41.45" customHeight="1" x14ac:dyDescent="0.3">
      <c r="B10" s="406" t="s">
        <v>111</v>
      </c>
      <c r="C10" s="27"/>
      <c r="D10" s="28" t="s">
        <v>127</v>
      </c>
      <c r="E10" s="27"/>
      <c r="F10" s="795" t="s">
        <v>0</v>
      </c>
      <c r="G10" s="795"/>
      <c r="H10" s="795"/>
      <c r="I10" s="795"/>
      <c r="J10" s="795"/>
      <c r="K10" s="795"/>
      <c r="L10" s="795"/>
      <c r="M10" s="795"/>
      <c r="N10" s="795"/>
      <c r="O10" s="795"/>
      <c r="P10" s="795"/>
      <c r="Q10" s="795"/>
      <c r="R10" s="426" t="s">
        <v>322</v>
      </c>
      <c r="S10" s="426" t="s">
        <v>296</v>
      </c>
    </row>
    <row r="11" spans="1:34" ht="26.25" customHeight="1" x14ac:dyDescent="0.3">
      <c r="B11" s="799" t="s">
        <v>112</v>
      </c>
      <c r="C11" s="391"/>
      <c r="D11" s="411">
        <v>1</v>
      </c>
      <c r="E11" s="421"/>
      <c r="F11" s="789" t="s">
        <v>243</v>
      </c>
      <c r="G11" s="789"/>
      <c r="H11" s="789"/>
      <c r="I11" s="789"/>
      <c r="J11" s="789"/>
      <c r="K11" s="789"/>
      <c r="L11" s="789"/>
      <c r="M11" s="789"/>
      <c r="N11" s="789"/>
      <c r="O11" s="789"/>
      <c r="P11" s="789"/>
      <c r="Q11" s="789"/>
      <c r="R11" s="394" t="s">
        <v>323</v>
      </c>
      <c r="S11" s="394" t="s">
        <v>297</v>
      </c>
      <c r="T11" s="36"/>
    </row>
    <row r="12" spans="1:34" ht="26.25" customHeight="1" x14ac:dyDescent="0.3">
      <c r="B12" s="800"/>
      <c r="C12" s="20"/>
      <c r="D12" s="412">
        <v>2</v>
      </c>
      <c r="E12" s="300"/>
      <c r="F12" s="796" t="s">
        <v>163</v>
      </c>
      <c r="G12" s="796"/>
      <c r="H12" s="796"/>
      <c r="I12" s="796"/>
      <c r="J12" s="796"/>
      <c r="K12" s="796"/>
      <c r="L12" s="796"/>
      <c r="M12" s="796"/>
      <c r="N12" s="796"/>
      <c r="O12" s="796"/>
      <c r="P12" s="796"/>
      <c r="Q12" s="796"/>
      <c r="R12" s="424" t="s">
        <v>323</v>
      </c>
      <c r="S12" s="424" t="s">
        <v>297</v>
      </c>
      <c r="T12" s="36"/>
      <c r="U12" s="361"/>
      <c r="V12" s="20"/>
      <c r="W12" s="806"/>
      <c r="X12" s="806"/>
      <c r="Y12" s="806"/>
      <c r="Z12" s="806"/>
      <c r="AA12" s="806"/>
      <c r="AB12" s="806"/>
      <c r="AC12" s="806"/>
      <c r="AD12" s="806"/>
      <c r="AE12" s="806"/>
      <c r="AF12" s="806"/>
      <c r="AG12" s="806"/>
      <c r="AH12" s="806"/>
    </row>
    <row r="13" spans="1:34" ht="26.25" customHeight="1" x14ac:dyDescent="0.3">
      <c r="B13" s="800"/>
      <c r="C13" s="20"/>
      <c r="D13" s="412">
        <v>3</v>
      </c>
      <c r="E13" s="300"/>
      <c r="F13" s="796" t="s">
        <v>520</v>
      </c>
      <c r="G13" s="796"/>
      <c r="H13" s="796"/>
      <c r="I13" s="796"/>
      <c r="J13" s="796"/>
      <c r="K13" s="796"/>
      <c r="L13" s="796"/>
      <c r="M13" s="796"/>
      <c r="N13" s="796"/>
      <c r="O13" s="796"/>
      <c r="P13" s="796"/>
      <c r="Q13" s="796"/>
      <c r="R13" s="424" t="s">
        <v>323</v>
      </c>
      <c r="S13" s="424" t="s">
        <v>297</v>
      </c>
      <c r="T13" s="36"/>
      <c r="U13" s="361"/>
      <c r="V13" s="20"/>
      <c r="W13" s="806"/>
      <c r="X13" s="806"/>
      <c r="Y13" s="806"/>
      <c r="Z13" s="806"/>
      <c r="AA13" s="806"/>
      <c r="AB13" s="806"/>
      <c r="AC13" s="806"/>
      <c r="AD13" s="806"/>
      <c r="AE13" s="806"/>
      <c r="AF13" s="806"/>
      <c r="AG13" s="806"/>
      <c r="AH13" s="806"/>
    </row>
    <row r="14" spans="1:34" ht="26.25" customHeight="1" x14ac:dyDescent="0.3">
      <c r="B14" s="801"/>
      <c r="C14" s="387"/>
      <c r="D14" s="413">
        <v>4</v>
      </c>
      <c r="E14" s="422"/>
      <c r="F14" s="791" t="s">
        <v>159</v>
      </c>
      <c r="G14" s="791"/>
      <c r="H14" s="791"/>
      <c r="I14" s="791"/>
      <c r="J14" s="791"/>
      <c r="K14" s="791"/>
      <c r="L14" s="791"/>
      <c r="M14" s="791"/>
      <c r="N14" s="791"/>
      <c r="O14" s="791"/>
      <c r="P14" s="791"/>
      <c r="Q14" s="791"/>
      <c r="R14" s="395" t="s">
        <v>323</v>
      </c>
      <c r="S14" s="395" t="s">
        <v>297</v>
      </c>
      <c r="T14" s="36"/>
      <c r="U14" s="361"/>
      <c r="V14" s="20"/>
      <c r="W14" s="806"/>
      <c r="X14" s="806"/>
      <c r="Y14" s="806"/>
      <c r="Z14" s="806"/>
      <c r="AA14" s="806"/>
      <c r="AB14" s="806"/>
      <c r="AC14" s="806"/>
      <c r="AD14" s="806"/>
      <c r="AE14" s="806"/>
      <c r="AF14" s="806"/>
      <c r="AG14" s="806"/>
      <c r="AH14" s="806"/>
    </row>
    <row r="15" spans="1:34" ht="26.25" customHeight="1" x14ac:dyDescent="0.3">
      <c r="B15" s="803" t="s">
        <v>329</v>
      </c>
      <c r="C15" s="392"/>
      <c r="D15" s="414">
        <v>5</v>
      </c>
      <c r="E15" s="419"/>
      <c r="F15" s="797" t="s">
        <v>276</v>
      </c>
      <c r="G15" s="797"/>
      <c r="H15" s="797"/>
      <c r="I15" s="797"/>
      <c r="J15" s="797"/>
      <c r="K15" s="797"/>
      <c r="L15" s="797"/>
      <c r="M15" s="797"/>
      <c r="N15" s="797"/>
      <c r="O15" s="797"/>
      <c r="P15" s="797"/>
      <c r="Q15" s="797"/>
      <c r="R15" s="408" t="s">
        <v>323</v>
      </c>
      <c r="S15" s="408" t="s">
        <v>297</v>
      </c>
      <c r="T15" s="36"/>
    </row>
    <row r="16" spans="1:34" ht="26.25" customHeight="1" x14ac:dyDescent="0.3">
      <c r="B16" s="802"/>
      <c r="C16" s="362"/>
      <c r="D16" s="415">
        <v>6</v>
      </c>
      <c r="E16" s="420"/>
      <c r="F16" s="790" t="s">
        <v>521</v>
      </c>
      <c r="G16" s="790"/>
      <c r="H16" s="790"/>
      <c r="I16" s="790"/>
      <c r="J16" s="790"/>
      <c r="K16" s="790"/>
      <c r="L16" s="790"/>
      <c r="M16" s="790"/>
      <c r="N16" s="790"/>
      <c r="O16" s="790"/>
      <c r="P16" s="790"/>
      <c r="Q16" s="790"/>
      <c r="R16" s="409" t="s">
        <v>323</v>
      </c>
      <c r="S16" s="409" t="s">
        <v>297</v>
      </c>
      <c r="T16" s="36"/>
    </row>
    <row r="17" spans="2:20" ht="26.25" customHeight="1" x14ac:dyDescent="0.3">
      <c r="B17" s="802"/>
      <c r="C17" s="362"/>
      <c r="D17" s="415">
        <v>7</v>
      </c>
      <c r="E17" s="420"/>
      <c r="F17" s="790" t="s">
        <v>275</v>
      </c>
      <c r="G17" s="790"/>
      <c r="H17" s="790"/>
      <c r="I17" s="790"/>
      <c r="J17" s="790"/>
      <c r="K17" s="790"/>
      <c r="L17" s="790"/>
      <c r="M17" s="790"/>
      <c r="N17" s="790"/>
      <c r="O17" s="790"/>
      <c r="P17" s="790"/>
      <c r="Q17" s="790"/>
      <c r="R17" s="409" t="s">
        <v>323</v>
      </c>
      <c r="S17" s="409" t="s">
        <v>297</v>
      </c>
      <c r="T17" s="36"/>
    </row>
    <row r="18" spans="2:20" ht="26.25" customHeight="1" x14ac:dyDescent="0.3">
      <c r="B18" s="802"/>
      <c r="C18" s="362"/>
      <c r="D18" s="415">
        <v>8</v>
      </c>
      <c r="E18" s="420"/>
      <c r="F18" s="790" t="s">
        <v>277</v>
      </c>
      <c r="G18" s="790"/>
      <c r="H18" s="790"/>
      <c r="I18" s="790"/>
      <c r="J18" s="790"/>
      <c r="K18" s="790"/>
      <c r="L18" s="790"/>
      <c r="M18" s="790"/>
      <c r="N18" s="790"/>
      <c r="O18" s="790"/>
      <c r="P18" s="790"/>
      <c r="Q18" s="790"/>
      <c r="R18" s="409" t="s">
        <v>323</v>
      </c>
      <c r="S18" s="409" t="s">
        <v>297</v>
      </c>
      <c r="T18" s="36"/>
    </row>
    <row r="19" spans="2:20" ht="26.25" customHeight="1" x14ac:dyDescent="0.3">
      <c r="B19" s="799" t="s">
        <v>283</v>
      </c>
      <c r="C19" s="391"/>
      <c r="D19" s="411">
        <v>9</v>
      </c>
      <c r="E19" s="421"/>
      <c r="F19" s="789" t="s">
        <v>254</v>
      </c>
      <c r="G19" s="789"/>
      <c r="H19" s="789"/>
      <c r="I19" s="789"/>
      <c r="J19" s="789"/>
      <c r="K19" s="789"/>
      <c r="L19" s="789"/>
      <c r="M19" s="789"/>
      <c r="N19" s="789"/>
      <c r="O19" s="789"/>
      <c r="P19" s="789"/>
      <c r="Q19" s="789"/>
      <c r="R19" s="394" t="s">
        <v>323</v>
      </c>
      <c r="S19" s="394" t="s">
        <v>297</v>
      </c>
      <c r="T19" s="36"/>
    </row>
    <row r="20" spans="2:20" ht="26.25" customHeight="1" x14ac:dyDescent="0.3">
      <c r="B20" s="800"/>
      <c r="C20" s="20"/>
      <c r="D20" s="412">
        <v>10</v>
      </c>
      <c r="E20" s="300"/>
      <c r="F20" s="796" t="s">
        <v>411</v>
      </c>
      <c r="G20" s="796"/>
      <c r="H20" s="796"/>
      <c r="I20" s="796"/>
      <c r="J20" s="796"/>
      <c r="K20" s="796"/>
      <c r="L20" s="796"/>
      <c r="M20" s="796"/>
      <c r="N20" s="796"/>
      <c r="O20" s="796"/>
      <c r="P20" s="796"/>
      <c r="Q20" s="796"/>
      <c r="R20" s="424" t="s">
        <v>323</v>
      </c>
      <c r="S20" s="424" t="s">
        <v>297</v>
      </c>
      <c r="T20" s="36"/>
    </row>
    <row r="21" spans="2:20" ht="26.25" customHeight="1" x14ac:dyDescent="0.3">
      <c r="B21" s="800"/>
      <c r="C21" s="20"/>
      <c r="D21" s="412">
        <v>11</v>
      </c>
      <c r="E21" s="300"/>
      <c r="F21" s="796" t="s">
        <v>402</v>
      </c>
      <c r="G21" s="796"/>
      <c r="H21" s="796"/>
      <c r="I21" s="796"/>
      <c r="J21" s="796"/>
      <c r="K21" s="796"/>
      <c r="L21" s="796"/>
      <c r="M21" s="796"/>
      <c r="N21" s="796"/>
      <c r="O21" s="796"/>
      <c r="P21" s="796"/>
      <c r="Q21" s="796"/>
      <c r="R21" s="424" t="s">
        <v>323</v>
      </c>
      <c r="S21" s="424" t="s">
        <v>297</v>
      </c>
      <c r="T21" s="36"/>
    </row>
    <row r="22" spans="2:20" ht="26.25" customHeight="1" x14ac:dyDescent="0.3">
      <c r="B22" s="800"/>
      <c r="C22" s="20"/>
      <c r="D22" s="412">
        <v>12</v>
      </c>
      <c r="E22" s="300"/>
      <c r="F22" s="796" t="s">
        <v>478</v>
      </c>
      <c r="G22" s="796"/>
      <c r="H22" s="796"/>
      <c r="I22" s="796"/>
      <c r="J22" s="796"/>
      <c r="K22" s="796"/>
      <c r="L22" s="796"/>
      <c r="M22" s="796"/>
      <c r="N22" s="796"/>
      <c r="O22" s="796"/>
      <c r="P22" s="796"/>
      <c r="Q22" s="796"/>
      <c r="R22" s="424" t="s">
        <v>323</v>
      </c>
      <c r="S22" s="424" t="s">
        <v>297</v>
      </c>
      <c r="T22" s="36"/>
    </row>
    <row r="23" spans="2:20" ht="26.25" customHeight="1" x14ac:dyDescent="0.3">
      <c r="B23" s="800"/>
      <c r="C23" s="20"/>
      <c r="D23" s="412">
        <v>13</v>
      </c>
      <c r="E23" s="300"/>
      <c r="F23" s="796" t="s">
        <v>257</v>
      </c>
      <c r="G23" s="796"/>
      <c r="H23" s="796"/>
      <c r="I23" s="796"/>
      <c r="J23" s="796"/>
      <c r="K23" s="796"/>
      <c r="L23" s="796"/>
      <c r="M23" s="796"/>
      <c r="N23" s="796"/>
      <c r="O23" s="796"/>
      <c r="P23" s="796"/>
      <c r="Q23" s="796"/>
      <c r="R23" s="424" t="s">
        <v>323</v>
      </c>
      <c r="S23" s="424" t="s">
        <v>297</v>
      </c>
      <c r="T23" s="36"/>
    </row>
    <row r="24" spans="2:20" ht="26.25" customHeight="1" x14ac:dyDescent="0.3">
      <c r="B24" s="801"/>
      <c r="C24" s="393">
        <v>12</v>
      </c>
      <c r="D24" s="413">
        <v>14</v>
      </c>
      <c r="E24" s="427"/>
      <c r="F24" s="791" t="s">
        <v>274</v>
      </c>
      <c r="G24" s="791"/>
      <c r="H24" s="791"/>
      <c r="I24" s="791"/>
      <c r="J24" s="791"/>
      <c r="K24" s="791"/>
      <c r="L24" s="791"/>
      <c r="M24" s="791"/>
      <c r="N24" s="791"/>
      <c r="O24" s="791"/>
      <c r="P24" s="791"/>
      <c r="Q24" s="791"/>
      <c r="R24" s="395" t="s">
        <v>323</v>
      </c>
      <c r="S24" s="395" t="s">
        <v>297</v>
      </c>
      <c r="T24" s="36"/>
    </row>
    <row r="25" spans="2:20" ht="26.25" customHeight="1" x14ac:dyDescent="0.3">
      <c r="B25" s="803" t="s">
        <v>287</v>
      </c>
      <c r="C25" s="392"/>
      <c r="D25" s="414">
        <v>15</v>
      </c>
      <c r="E25" s="419"/>
      <c r="F25" s="797" t="s">
        <v>518</v>
      </c>
      <c r="G25" s="797"/>
      <c r="H25" s="797"/>
      <c r="I25" s="797"/>
      <c r="J25" s="797"/>
      <c r="K25" s="797"/>
      <c r="L25" s="797"/>
      <c r="M25" s="797"/>
      <c r="N25" s="797"/>
      <c r="O25" s="797"/>
      <c r="P25" s="797"/>
      <c r="Q25" s="797"/>
      <c r="R25" s="408" t="s">
        <v>323</v>
      </c>
      <c r="S25" s="408" t="s">
        <v>297</v>
      </c>
      <c r="T25" s="36"/>
    </row>
    <row r="26" spans="2:20" ht="26.25" customHeight="1" x14ac:dyDescent="0.3">
      <c r="B26" s="802"/>
      <c r="C26" s="362"/>
      <c r="D26" s="415">
        <v>16</v>
      </c>
      <c r="E26" s="420"/>
      <c r="F26" s="790" t="s">
        <v>496</v>
      </c>
      <c r="G26" s="790"/>
      <c r="H26" s="790"/>
      <c r="I26" s="790"/>
      <c r="J26" s="790"/>
      <c r="K26" s="790"/>
      <c r="L26" s="790"/>
      <c r="M26" s="790"/>
      <c r="N26" s="790"/>
      <c r="O26" s="790"/>
      <c r="P26" s="790"/>
      <c r="Q26" s="790"/>
      <c r="R26" s="409" t="s">
        <v>323</v>
      </c>
      <c r="S26" s="409" t="s">
        <v>297</v>
      </c>
      <c r="T26" s="36"/>
    </row>
    <row r="27" spans="2:20" ht="26.25" customHeight="1" x14ac:dyDescent="0.3">
      <c r="B27" s="799" t="s">
        <v>286</v>
      </c>
      <c r="C27" s="391"/>
      <c r="D27" s="411">
        <v>17</v>
      </c>
      <c r="E27" s="421"/>
      <c r="F27" s="789" t="s">
        <v>417</v>
      </c>
      <c r="G27" s="789"/>
      <c r="H27" s="789"/>
      <c r="I27" s="789"/>
      <c r="J27" s="789"/>
      <c r="K27" s="789"/>
      <c r="L27" s="789"/>
      <c r="M27" s="789"/>
      <c r="N27" s="789"/>
      <c r="O27" s="789"/>
      <c r="P27" s="789"/>
      <c r="Q27" s="789"/>
      <c r="R27" s="394" t="s">
        <v>323</v>
      </c>
      <c r="S27" s="394" t="s">
        <v>297</v>
      </c>
      <c r="T27" s="36"/>
    </row>
    <row r="28" spans="2:20" ht="26.25" customHeight="1" x14ac:dyDescent="0.3">
      <c r="B28" s="801"/>
      <c r="C28" s="387"/>
      <c r="D28" s="413">
        <v>18</v>
      </c>
      <c r="E28" s="422"/>
      <c r="F28" s="791" t="s">
        <v>363</v>
      </c>
      <c r="G28" s="791"/>
      <c r="H28" s="791"/>
      <c r="I28" s="791"/>
      <c r="J28" s="791"/>
      <c r="K28" s="791"/>
      <c r="L28" s="791"/>
      <c r="M28" s="791"/>
      <c r="N28" s="791"/>
      <c r="O28" s="791"/>
      <c r="P28" s="791"/>
      <c r="Q28" s="791"/>
      <c r="R28" s="395" t="s">
        <v>323</v>
      </c>
      <c r="S28" s="395" t="s">
        <v>297</v>
      </c>
      <c r="T28" s="36"/>
    </row>
    <row r="29" spans="2:20" ht="26.25" customHeight="1" x14ac:dyDescent="0.3">
      <c r="B29" s="803" t="s">
        <v>116</v>
      </c>
      <c r="C29" s="392"/>
      <c r="D29" s="414">
        <v>19</v>
      </c>
      <c r="E29" s="419"/>
      <c r="F29" s="790" t="s">
        <v>284</v>
      </c>
      <c r="G29" s="790"/>
      <c r="H29" s="790"/>
      <c r="I29" s="790"/>
      <c r="J29" s="790"/>
      <c r="K29" s="790"/>
      <c r="L29" s="790"/>
      <c r="M29" s="790"/>
      <c r="N29" s="790"/>
      <c r="O29" s="790"/>
      <c r="P29" s="790"/>
      <c r="Q29" s="790"/>
      <c r="R29" s="408" t="s">
        <v>323</v>
      </c>
      <c r="S29" s="408" t="s">
        <v>297</v>
      </c>
      <c r="T29" s="36"/>
    </row>
    <row r="30" spans="2:20" ht="26.25" customHeight="1" x14ac:dyDescent="0.3">
      <c r="B30" s="802"/>
      <c r="C30" s="362"/>
      <c r="D30" s="415">
        <v>20</v>
      </c>
      <c r="E30" s="420"/>
      <c r="F30" s="790" t="s">
        <v>391</v>
      </c>
      <c r="G30" s="790"/>
      <c r="H30" s="790"/>
      <c r="I30" s="790"/>
      <c r="J30" s="790"/>
      <c r="K30" s="790"/>
      <c r="L30" s="790"/>
      <c r="M30" s="790"/>
      <c r="N30" s="790"/>
      <c r="O30" s="790"/>
      <c r="P30" s="790"/>
      <c r="Q30" s="790"/>
      <c r="R30" s="409" t="s">
        <v>323</v>
      </c>
      <c r="S30" s="409" t="s">
        <v>297</v>
      </c>
      <c r="T30" s="36"/>
    </row>
    <row r="31" spans="2:20" ht="26.25" customHeight="1" x14ac:dyDescent="0.3">
      <c r="B31" s="802"/>
      <c r="C31" s="362"/>
      <c r="D31" s="415">
        <v>21</v>
      </c>
      <c r="E31" s="420"/>
      <c r="F31" s="790" t="s">
        <v>260</v>
      </c>
      <c r="G31" s="790"/>
      <c r="H31" s="790"/>
      <c r="I31" s="790"/>
      <c r="J31" s="790"/>
      <c r="K31" s="790"/>
      <c r="L31" s="790"/>
      <c r="M31" s="790"/>
      <c r="N31" s="790"/>
      <c r="O31" s="790"/>
      <c r="P31" s="790"/>
      <c r="Q31" s="790"/>
      <c r="R31" s="409" t="s">
        <v>323</v>
      </c>
      <c r="S31" s="409" t="s">
        <v>297</v>
      </c>
      <c r="T31" s="36"/>
    </row>
    <row r="32" spans="2:20" ht="26.25" customHeight="1" x14ac:dyDescent="0.3">
      <c r="B32" s="802"/>
      <c r="C32" s="362"/>
      <c r="D32" s="415">
        <v>22</v>
      </c>
      <c r="E32" s="420"/>
      <c r="F32" s="790" t="s">
        <v>522</v>
      </c>
      <c r="G32" s="790"/>
      <c r="H32" s="790"/>
      <c r="I32" s="790"/>
      <c r="J32" s="790"/>
      <c r="K32" s="790"/>
      <c r="L32" s="790"/>
      <c r="M32" s="790"/>
      <c r="N32" s="790"/>
      <c r="O32" s="790"/>
      <c r="P32" s="790"/>
      <c r="Q32" s="790"/>
      <c r="R32" s="409" t="s">
        <v>323</v>
      </c>
      <c r="S32" s="409" t="s">
        <v>297</v>
      </c>
      <c r="T32" s="36"/>
    </row>
    <row r="33" spans="2:20" ht="26.25" customHeight="1" x14ac:dyDescent="0.3">
      <c r="B33" s="802"/>
      <c r="C33" s="362"/>
      <c r="D33" s="415">
        <v>23</v>
      </c>
      <c r="E33" s="420"/>
      <c r="F33" s="790" t="s">
        <v>270</v>
      </c>
      <c r="G33" s="790"/>
      <c r="H33" s="790"/>
      <c r="I33" s="790"/>
      <c r="J33" s="790"/>
      <c r="K33" s="790"/>
      <c r="L33" s="790"/>
      <c r="M33" s="790"/>
      <c r="N33" s="790"/>
      <c r="O33" s="790"/>
      <c r="P33" s="790"/>
      <c r="Q33" s="790"/>
      <c r="R33" s="409" t="s">
        <v>323</v>
      </c>
      <c r="S33" s="409" t="s">
        <v>297</v>
      </c>
      <c r="T33" s="36"/>
    </row>
    <row r="34" spans="2:20" ht="26.25" customHeight="1" x14ac:dyDescent="0.3">
      <c r="B34" s="805"/>
      <c r="C34" s="362"/>
      <c r="D34" s="415">
        <v>24</v>
      </c>
      <c r="E34" s="420"/>
      <c r="F34" s="790" t="s">
        <v>262</v>
      </c>
      <c r="G34" s="790"/>
      <c r="H34" s="790"/>
      <c r="I34" s="790"/>
      <c r="J34" s="790"/>
      <c r="K34" s="790"/>
      <c r="L34" s="790"/>
      <c r="M34" s="790"/>
      <c r="N34" s="790"/>
      <c r="O34" s="790"/>
      <c r="P34" s="790"/>
      <c r="Q34" s="790"/>
      <c r="R34" s="409" t="s">
        <v>323</v>
      </c>
      <c r="S34" s="409" t="s">
        <v>297</v>
      </c>
      <c r="T34" s="36"/>
    </row>
    <row r="35" spans="2:20" ht="26.25" customHeight="1" x14ac:dyDescent="0.3">
      <c r="B35" s="423" t="s">
        <v>113</v>
      </c>
      <c r="C35" s="407"/>
      <c r="D35" s="416">
        <v>25</v>
      </c>
      <c r="E35" s="423"/>
      <c r="F35" s="793" t="s">
        <v>285</v>
      </c>
      <c r="G35" s="793"/>
      <c r="H35" s="793"/>
      <c r="I35" s="793"/>
      <c r="J35" s="793"/>
      <c r="K35" s="793"/>
      <c r="L35" s="793"/>
      <c r="M35" s="793"/>
      <c r="N35" s="793"/>
      <c r="O35" s="793"/>
      <c r="P35" s="793"/>
      <c r="Q35" s="793"/>
      <c r="R35" s="425" t="s">
        <v>323</v>
      </c>
      <c r="S35" s="425" t="s">
        <v>297</v>
      </c>
      <c r="T35" s="36"/>
    </row>
    <row r="36" spans="2:20" ht="26.25" customHeight="1" x14ac:dyDescent="0.3">
      <c r="B36" s="802" t="s">
        <v>114</v>
      </c>
      <c r="C36" s="362"/>
      <c r="D36" s="415">
        <v>26</v>
      </c>
      <c r="E36" s="420"/>
      <c r="F36" s="792" t="s">
        <v>523</v>
      </c>
      <c r="G36" s="792"/>
      <c r="H36" s="792"/>
      <c r="I36" s="792"/>
      <c r="J36" s="792"/>
      <c r="K36" s="792"/>
      <c r="L36" s="792"/>
      <c r="M36" s="792"/>
      <c r="N36" s="792"/>
      <c r="O36" s="792"/>
      <c r="P36" s="792"/>
      <c r="Q36" s="792"/>
      <c r="R36" s="409" t="s">
        <v>323</v>
      </c>
      <c r="S36" s="409" t="s">
        <v>297</v>
      </c>
      <c r="T36" s="36"/>
    </row>
    <row r="37" spans="2:20" ht="26.25" customHeight="1" x14ac:dyDescent="0.3">
      <c r="B37" s="802"/>
      <c r="C37" s="362"/>
      <c r="D37" s="415">
        <v>27</v>
      </c>
      <c r="E37" s="420"/>
      <c r="F37" s="792" t="s">
        <v>271</v>
      </c>
      <c r="G37" s="792"/>
      <c r="H37" s="792"/>
      <c r="I37" s="792"/>
      <c r="J37" s="792"/>
      <c r="K37" s="792"/>
      <c r="L37" s="792"/>
      <c r="M37" s="792"/>
      <c r="N37" s="792"/>
      <c r="O37" s="792"/>
      <c r="P37" s="792"/>
      <c r="Q37" s="792"/>
      <c r="R37" s="409" t="s">
        <v>323</v>
      </c>
      <c r="S37" s="409" t="s">
        <v>297</v>
      </c>
      <c r="T37" s="36"/>
    </row>
    <row r="38" spans="2:20" ht="26.25" customHeight="1" x14ac:dyDescent="0.3">
      <c r="B38" s="799" t="s">
        <v>117</v>
      </c>
      <c r="C38" s="391"/>
      <c r="D38" s="411">
        <v>28</v>
      </c>
      <c r="E38" s="421"/>
      <c r="F38" s="789" t="s">
        <v>367</v>
      </c>
      <c r="G38" s="789"/>
      <c r="H38" s="789"/>
      <c r="I38" s="789"/>
      <c r="J38" s="789"/>
      <c r="K38" s="789"/>
      <c r="L38" s="789"/>
      <c r="M38" s="789"/>
      <c r="N38" s="789"/>
      <c r="O38" s="789"/>
      <c r="P38" s="789"/>
      <c r="Q38" s="789"/>
      <c r="R38" s="394" t="s">
        <v>323</v>
      </c>
      <c r="S38" s="394" t="s">
        <v>297</v>
      </c>
      <c r="T38" s="36"/>
    </row>
    <row r="39" spans="2:20" ht="26.25" customHeight="1" x14ac:dyDescent="0.3">
      <c r="B39" s="801"/>
      <c r="C39" s="387"/>
      <c r="D39" s="413">
        <v>29</v>
      </c>
      <c r="E39" s="422"/>
      <c r="F39" s="791" t="s">
        <v>369</v>
      </c>
      <c r="G39" s="791"/>
      <c r="H39" s="791"/>
      <c r="I39" s="791"/>
      <c r="J39" s="791"/>
      <c r="K39" s="791"/>
      <c r="L39" s="791"/>
      <c r="M39" s="791"/>
      <c r="N39" s="791"/>
      <c r="O39" s="791"/>
      <c r="P39" s="791"/>
      <c r="Q39" s="791"/>
      <c r="R39" s="395" t="s">
        <v>323</v>
      </c>
      <c r="S39" s="395" t="s">
        <v>297</v>
      </c>
      <c r="T39" s="36"/>
    </row>
    <row r="40" spans="2:20" ht="26.25" customHeight="1" x14ac:dyDescent="0.3">
      <c r="B40" s="803" t="s">
        <v>118</v>
      </c>
      <c r="C40" s="392"/>
      <c r="D40" s="414">
        <v>30</v>
      </c>
      <c r="E40" s="419"/>
      <c r="F40" s="790" t="s">
        <v>266</v>
      </c>
      <c r="G40" s="790"/>
      <c r="H40" s="790"/>
      <c r="I40" s="790"/>
      <c r="J40" s="790"/>
      <c r="K40" s="790"/>
      <c r="L40" s="790"/>
      <c r="M40" s="790"/>
      <c r="N40" s="790"/>
      <c r="O40" s="790"/>
      <c r="P40" s="790"/>
      <c r="Q40" s="790"/>
      <c r="R40" s="408" t="s">
        <v>323</v>
      </c>
      <c r="S40" s="408" t="s">
        <v>297</v>
      </c>
      <c r="T40" s="36"/>
    </row>
    <row r="41" spans="2:20" ht="26.25" customHeight="1" x14ac:dyDescent="0.3">
      <c r="B41" s="802"/>
      <c r="C41" s="362"/>
      <c r="D41" s="415">
        <v>31</v>
      </c>
      <c r="E41" s="420"/>
      <c r="F41" s="790" t="s">
        <v>217</v>
      </c>
      <c r="G41" s="790"/>
      <c r="H41" s="790"/>
      <c r="I41" s="790"/>
      <c r="J41" s="790"/>
      <c r="K41" s="790"/>
      <c r="L41" s="790"/>
      <c r="M41" s="790"/>
      <c r="N41" s="790"/>
      <c r="O41" s="790"/>
      <c r="P41" s="790"/>
      <c r="Q41" s="790"/>
      <c r="R41" s="409" t="s">
        <v>323</v>
      </c>
      <c r="S41" s="409" t="s">
        <v>297</v>
      </c>
      <c r="T41" s="36"/>
    </row>
    <row r="42" spans="2:20" ht="26.25" customHeight="1" x14ac:dyDescent="0.3">
      <c r="B42" s="799" t="s">
        <v>115</v>
      </c>
      <c r="C42" s="391"/>
      <c r="D42" s="411">
        <v>32</v>
      </c>
      <c r="E42" s="421"/>
      <c r="F42" s="798" t="s">
        <v>272</v>
      </c>
      <c r="G42" s="798"/>
      <c r="H42" s="798"/>
      <c r="I42" s="798"/>
      <c r="J42" s="798"/>
      <c r="K42" s="798"/>
      <c r="L42" s="798"/>
      <c r="M42" s="798"/>
      <c r="N42" s="798"/>
      <c r="O42" s="798"/>
      <c r="P42" s="798"/>
      <c r="Q42" s="798"/>
      <c r="R42" s="394" t="s">
        <v>323</v>
      </c>
      <c r="S42" s="394" t="s">
        <v>297</v>
      </c>
      <c r="T42" s="36"/>
    </row>
    <row r="43" spans="2:20" ht="26.25" customHeight="1" x14ac:dyDescent="0.3">
      <c r="B43" s="801"/>
      <c r="C43" s="387"/>
      <c r="D43" s="413">
        <v>33</v>
      </c>
      <c r="E43" s="422"/>
      <c r="F43" s="804" t="s">
        <v>273</v>
      </c>
      <c r="G43" s="804"/>
      <c r="H43" s="804"/>
      <c r="I43" s="804"/>
      <c r="J43" s="804"/>
      <c r="K43" s="804"/>
      <c r="L43" s="804"/>
      <c r="M43" s="804"/>
      <c r="N43" s="804"/>
      <c r="O43" s="804"/>
      <c r="P43" s="804"/>
      <c r="Q43" s="804"/>
      <c r="R43" s="395" t="s">
        <v>323</v>
      </c>
      <c r="S43" s="395" t="s">
        <v>297</v>
      </c>
      <c r="T43" s="36"/>
    </row>
    <row r="44" spans="2:20" ht="26.25" customHeight="1" x14ac:dyDescent="0.3">
      <c r="B44" s="784" t="s">
        <v>564</v>
      </c>
      <c r="D44" s="2"/>
    </row>
    <row r="45" spans="2:20" ht="26.25" customHeight="1" x14ac:dyDescent="0.3">
      <c r="D45" s="2"/>
    </row>
    <row r="46" spans="2:20" ht="26.25" customHeight="1" x14ac:dyDescent="0.3">
      <c r="D46" s="2"/>
    </row>
    <row r="47" spans="2:20" ht="26.25" customHeight="1" x14ac:dyDescent="0.3">
      <c r="D47" s="2"/>
    </row>
    <row r="48" spans="2:20" ht="26.25" customHeight="1" x14ac:dyDescent="0.3">
      <c r="D48" s="2"/>
    </row>
    <row r="49" spans="4:4" ht="26.25" customHeight="1" x14ac:dyDescent="0.3">
      <c r="D49" s="2"/>
    </row>
    <row r="50" spans="4:4" ht="26.25" customHeight="1" x14ac:dyDescent="0.3">
      <c r="D50" s="2"/>
    </row>
    <row r="51" spans="4:4" ht="26.25" customHeight="1" x14ac:dyDescent="0.3">
      <c r="D51" s="2"/>
    </row>
    <row r="52" spans="4:4" ht="26.25" customHeight="1" x14ac:dyDescent="0.3">
      <c r="D52" s="2"/>
    </row>
    <row r="53" spans="4:4" ht="26.25" customHeight="1" x14ac:dyDescent="0.3">
      <c r="D53" s="2"/>
    </row>
    <row r="54" spans="4:4" ht="26.25" customHeight="1" x14ac:dyDescent="0.3">
      <c r="D54" s="2"/>
    </row>
    <row r="55" spans="4:4" ht="26.25" customHeight="1" x14ac:dyDescent="0.3">
      <c r="D55" s="2"/>
    </row>
    <row r="56" spans="4:4" ht="26.25" customHeight="1" x14ac:dyDescent="0.3">
      <c r="D56" s="2"/>
    </row>
    <row r="57" spans="4:4" ht="33.950000000000003" customHeight="1" x14ac:dyDescent="0.3">
      <c r="D57" s="2"/>
    </row>
    <row r="58" spans="4:4" ht="27.2" customHeight="1" x14ac:dyDescent="0.3">
      <c r="D58" s="2"/>
    </row>
    <row r="59" spans="4:4" ht="26.25" customHeight="1" x14ac:dyDescent="0.3">
      <c r="D59" s="2"/>
    </row>
  </sheetData>
  <mergeCells count="50">
    <mergeCell ref="B9:S9"/>
    <mergeCell ref="B29:B34"/>
    <mergeCell ref="W12:AH12"/>
    <mergeCell ref="W13:AH13"/>
    <mergeCell ref="W14:AH14"/>
    <mergeCell ref="F25:Q25"/>
    <mergeCell ref="B25:B26"/>
    <mergeCell ref="B15:B18"/>
    <mergeCell ref="F17:Q17"/>
    <mergeCell ref="F26:Q26"/>
    <mergeCell ref="F16:Q16"/>
    <mergeCell ref="F42:Q42"/>
    <mergeCell ref="B11:B14"/>
    <mergeCell ref="B36:B37"/>
    <mergeCell ref="B42:B43"/>
    <mergeCell ref="B19:B24"/>
    <mergeCell ref="B38:B39"/>
    <mergeCell ref="B40:B41"/>
    <mergeCell ref="F43:Q43"/>
    <mergeCell ref="F19:Q19"/>
    <mergeCell ref="F41:Q41"/>
    <mergeCell ref="F24:Q24"/>
    <mergeCell ref="F34:Q34"/>
    <mergeCell ref="F22:Q22"/>
    <mergeCell ref="F27:Q27"/>
    <mergeCell ref="F20:Q20"/>
    <mergeCell ref="B27:B28"/>
    <mergeCell ref="B7:S7"/>
    <mergeCell ref="B8:S8"/>
    <mergeCell ref="F40:Q40"/>
    <mergeCell ref="F33:Q33"/>
    <mergeCell ref="F32:Q32"/>
    <mergeCell ref="F10:Q10"/>
    <mergeCell ref="F11:Q11"/>
    <mergeCell ref="F13:Q13"/>
    <mergeCell ref="F14:Q14"/>
    <mergeCell ref="F12:Q12"/>
    <mergeCell ref="F37:Q37"/>
    <mergeCell ref="F28:Q28"/>
    <mergeCell ref="F18:Q18"/>
    <mergeCell ref="F15:Q15"/>
    <mergeCell ref="F21:Q21"/>
    <mergeCell ref="F23:Q23"/>
    <mergeCell ref="F38:Q38"/>
    <mergeCell ref="F29:Q29"/>
    <mergeCell ref="F30:Q30"/>
    <mergeCell ref="F31:Q31"/>
    <mergeCell ref="F39:Q39"/>
    <mergeCell ref="F36:Q36"/>
    <mergeCell ref="F35:Q35"/>
  </mergeCells>
  <hyperlinks>
    <hyperlink ref="S12" location="HOG2_G!A1" display="Gráfica" xr:uid="{00000000-0004-0000-0200-000000000000}"/>
    <hyperlink ref="S13" location="HOG3_G!A1" display="Gráfica" xr:uid="{00000000-0004-0000-0200-000001000000}"/>
    <hyperlink ref="S11" location="'HOG1 (G) '!A1" display="Gráfica" xr:uid="{00000000-0004-0000-0200-000002000000}"/>
    <hyperlink ref="S14" location="HOG4_G!A1" display="Gráfica" xr:uid="{00000000-0004-0000-0200-000003000000}"/>
    <hyperlink ref="S16" location="TD6_G!A1" display="Gráfica" xr:uid="{00000000-0004-0000-0200-000004000000}"/>
    <hyperlink ref="S15" location="TD5_G!A1" display="Gráfica" xr:uid="{00000000-0004-0000-0200-000005000000}"/>
    <hyperlink ref="S18" location="TD8_G!A1" display="Gráfica" xr:uid="{00000000-0004-0000-0200-000006000000}"/>
    <hyperlink ref="S17" location="TD7_G!A1" display="Gráfica" xr:uid="{00000000-0004-0000-0200-000007000000}"/>
    <hyperlink ref="S20" location="TRA10_G!A1" display="Gráfica" xr:uid="{00000000-0004-0000-0200-000008000000}"/>
    <hyperlink ref="S21" location="TRA11_G!A1" display="Gráfica" xr:uid="{00000000-0004-0000-0200-000009000000}"/>
    <hyperlink ref="S19" location="TRA9_G!A1" display="Gráfica" xr:uid="{00000000-0004-0000-0200-00000A000000}"/>
    <hyperlink ref="S24" location="TRA14_G!A1" display="Gráfica" xr:uid="{00000000-0004-0000-0200-00000B000000}"/>
    <hyperlink ref="S23" location="TRA13_G!A1" display="Gráfica" xr:uid="{00000000-0004-0000-0200-00000C000000}"/>
    <hyperlink ref="S22" location="TRA12_G!A1" display="Gráfica" xr:uid="{00000000-0004-0000-0200-00000D000000}"/>
    <hyperlink ref="S28" location="AP18_G!A1" display="Gráfica" xr:uid="{00000000-0004-0000-0200-00000E000000}"/>
    <hyperlink ref="S27" location="AP17_G!A1" display="Gráfica" xr:uid="{00000000-0004-0000-0200-00000F000000}"/>
    <hyperlink ref="S40" location="VIV30_G!A1" display="Gráfica" xr:uid="{00000000-0004-0000-0200-000010000000}"/>
    <hyperlink ref="S41" location="VIV31_G!A1" display="Gráfica" xr:uid="{00000000-0004-0000-0200-000011000000}"/>
    <hyperlink ref="S38:S39" location="SS28_G!A1" display="Gráfica" xr:uid="{00000000-0004-0000-0200-000012000000}"/>
    <hyperlink ref="S39" location="SS29_G!A1" display="Gráfica" xr:uid="{00000000-0004-0000-0200-000013000000}"/>
    <hyperlink ref="S36" location="SAL26_G!A1" display="Gráfica" xr:uid="{00000000-0004-0000-0200-000014000000}"/>
    <hyperlink ref="S37" location="SAL27_G!A1" display="Gráfica" xr:uid="{00000000-0004-0000-0200-000015000000}"/>
    <hyperlink ref="S35" location="EDU25_G!A1" display="Gráfica" xr:uid="{00000000-0004-0000-0200-000016000000}"/>
    <hyperlink ref="S29" location="ING19_G!A1" display="Gráfica" xr:uid="{00000000-0004-0000-0200-000017000000}"/>
    <hyperlink ref="S30" location="ING20_G!A1" display="Gráfica" xr:uid="{00000000-0004-0000-0200-000018000000}"/>
    <hyperlink ref="S31" location="ING21_G!A1" display="Gráfica" xr:uid="{00000000-0004-0000-0200-000019000000}"/>
    <hyperlink ref="S32" location="ING22_G!A1" display="Gráfica" xr:uid="{00000000-0004-0000-0200-00001A000000}"/>
    <hyperlink ref="S33" location="ING23_G!A1" display="Gráfica" xr:uid="{00000000-0004-0000-0200-00001B000000}"/>
    <hyperlink ref="S42" location="ALIM32_G!A1" display="Gráfica" xr:uid="{00000000-0004-0000-0200-00001C000000}"/>
    <hyperlink ref="S43" location="ALIM33_G!A1" display="Gráfica" xr:uid="{00000000-0004-0000-0200-00001D000000}"/>
    <hyperlink ref="S25" location="TT15_G!A1" display="Gráfica" xr:uid="{00000000-0004-0000-0200-00001E000000}"/>
    <hyperlink ref="S26" location="TT16_G!A1" display="Gráfica" xr:uid="{00000000-0004-0000-0200-00001F000000}"/>
    <hyperlink ref="S34" location="ING24_G!A1" display="Gráfica" xr:uid="{00000000-0004-0000-0200-000020000000}"/>
    <hyperlink ref="R12" location="HOG2_D!A1" display="Datos para el cálculo" xr:uid="{00000000-0004-0000-0200-000021000000}"/>
    <hyperlink ref="R13" location="HOG3_D!A1" display="Datos para el cálculo" xr:uid="{00000000-0004-0000-0200-000022000000}"/>
    <hyperlink ref="R14" location="HOG4_D!A1" display="Datos para el cálculo" xr:uid="{00000000-0004-0000-0200-000023000000}"/>
    <hyperlink ref="R16" location="TD6_D!A1" display="Datos para el cálculo" xr:uid="{00000000-0004-0000-0200-000024000000}"/>
    <hyperlink ref="R15" location="'TD5_D '!A1" display="Datos para el cálculo" xr:uid="{00000000-0004-0000-0200-000025000000}"/>
    <hyperlink ref="R18" location="TD8_D!A1" display="Datos para el cálculo" xr:uid="{00000000-0004-0000-0200-000026000000}"/>
    <hyperlink ref="R17" location="TD7_D!A1" display="Datos para el cálculo" xr:uid="{00000000-0004-0000-0200-000027000000}"/>
    <hyperlink ref="R20" location="'TRA10_D '!A1" display="Datos para el cálculo" xr:uid="{00000000-0004-0000-0200-000028000000}"/>
    <hyperlink ref="R21" location="TRA11_D!A1" display="Datos para el cálculo" xr:uid="{00000000-0004-0000-0200-000029000000}"/>
    <hyperlink ref="R19" location="TRA9_D!A1" display="Datos para el cálculo" xr:uid="{00000000-0004-0000-0200-00002A000000}"/>
    <hyperlink ref="R24" location="TRA14_D!A1" display="Datos para el cálculo" xr:uid="{00000000-0004-0000-0200-00002B000000}"/>
    <hyperlink ref="R23" location="TRA13_D!A1" display="Datos para el cálculo" xr:uid="{00000000-0004-0000-0200-00002C000000}"/>
    <hyperlink ref="R22" location="TRA12_D!A1" display="Datos para el cálculo" xr:uid="{00000000-0004-0000-0200-00002D000000}"/>
    <hyperlink ref="R28" location="AP18_D!A1" display="Resultados" xr:uid="{00000000-0004-0000-0200-00002E000000}"/>
    <hyperlink ref="R27" location="AP17_D!A1" display="Resultados" xr:uid="{00000000-0004-0000-0200-00002F000000}"/>
    <hyperlink ref="R40" location="VIV30_D!A1" display="Datos para el cálculo" xr:uid="{00000000-0004-0000-0200-000030000000}"/>
    <hyperlink ref="R41" location="VIV31_D!A1" display="Datos para el cálculo" xr:uid="{00000000-0004-0000-0200-000031000000}"/>
    <hyperlink ref="R38" location="SS28_D!A1" display="Datos para el cálculo" xr:uid="{00000000-0004-0000-0200-000032000000}"/>
    <hyperlink ref="R39" location="SS29_D!A1" display="Datos para el cálculo" xr:uid="{00000000-0004-0000-0200-000033000000}"/>
    <hyperlink ref="R36" location="SAL26_D!A1" display="Datos para el cálculo" xr:uid="{00000000-0004-0000-0200-000034000000}"/>
    <hyperlink ref="R37" location="SAL27_D!A1" display="Datos para el cálculo" xr:uid="{00000000-0004-0000-0200-000035000000}"/>
    <hyperlink ref="R35" location="EDU25_D!A1" display="Datos para el cálculo" xr:uid="{00000000-0004-0000-0200-000036000000}"/>
    <hyperlink ref="R29" location="ING19_D!A1" display="Datos para el cálculo" xr:uid="{00000000-0004-0000-0200-000037000000}"/>
    <hyperlink ref="R30" location="ING20_D!A1" display="Datos para el cálculo" xr:uid="{00000000-0004-0000-0200-000038000000}"/>
    <hyperlink ref="R31" location="ING21_D!A1" display="Datos para el cálculo" xr:uid="{00000000-0004-0000-0200-000039000000}"/>
    <hyperlink ref="R32" location="ING22_D!A1" display="Datos para el cálculo" xr:uid="{00000000-0004-0000-0200-00003A000000}"/>
    <hyperlink ref="R33" location="ING23_D!A1" display="Datos para el cálculo" xr:uid="{00000000-0004-0000-0200-00003B000000}"/>
    <hyperlink ref="R34" location="ING24_D!A1" display="Datos para el cálculo" xr:uid="{00000000-0004-0000-0200-00003C000000}"/>
    <hyperlink ref="R42" location="ALIM32_D!A1" display="Datos para el cálculo" xr:uid="{00000000-0004-0000-0200-00003D000000}"/>
    <hyperlink ref="R43" location="ALIM33_D!A1" display="Datos para el cálculo" xr:uid="{00000000-0004-0000-0200-00003E000000}"/>
    <hyperlink ref="R25" location="TT15_D!A1" display="Resultados" xr:uid="{00000000-0004-0000-0200-00003F000000}"/>
    <hyperlink ref="R26" location="TT16_D!A1" display="Resultados" xr:uid="{00000000-0004-0000-0200-000040000000}"/>
    <hyperlink ref="R11" location="HOG1_D!A1" display="Datos para el cálculo" xr:uid="{00000000-0004-0000-0200-000041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B2:AE80"/>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1.28515625" style="2" customWidth="1"/>
    <col min="5" max="7" width="13.7109375" style="2" customWidth="1"/>
    <col min="8" max="9" width="15.28515625" style="2" customWidth="1"/>
    <col min="10" max="10" width="13.7109375" style="2" customWidth="1"/>
    <col min="11" max="12" width="14.140625" style="2" customWidth="1"/>
    <col min="13" max="16" width="13.7109375" style="2" customWidth="1"/>
    <col min="17" max="17" width="13.7109375" style="539" customWidth="1"/>
    <col min="18" max="27" width="13.7109375" style="115" customWidth="1"/>
    <col min="28" max="34" width="13.7109375" style="2" customWidth="1"/>
    <col min="35" max="16384" width="11.42578125" style="2"/>
  </cols>
  <sheetData>
    <row r="2" spans="2:19" ht="18.75" x14ac:dyDescent="0.3">
      <c r="B2" s="1" t="s">
        <v>242</v>
      </c>
    </row>
    <row r="3" spans="2:19" ht="12" customHeight="1" x14ac:dyDescent="0.3">
      <c r="B3" s="3" t="s">
        <v>126</v>
      </c>
    </row>
    <row r="5" spans="2:19" ht="47.25" customHeight="1" x14ac:dyDescent="0.3">
      <c r="B5" s="4" t="s">
        <v>0</v>
      </c>
      <c r="C5" s="5"/>
      <c r="D5" s="814" t="s">
        <v>243</v>
      </c>
      <c r="E5" s="815"/>
      <c r="F5" s="815"/>
      <c r="G5" s="815"/>
      <c r="H5" s="815"/>
      <c r="I5" s="815"/>
      <c r="J5" s="816"/>
    </row>
    <row r="6" spans="2:19" ht="18.75" customHeight="1" x14ac:dyDescent="0.3">
      <c r="B6" s="6" t="s">
        <v>1</v>
      </c>
      <c r="C6" s="7"/>
      <c r="D6" s="831" t="s">
        <v>19</v>
      </c>
      <c r="E6" s="832"/>
      <c r="F6" s="832"/>
      <c r="G6" s="832"/>
      <c r="H6" s="832"/>
      <c r="I6" s="832"/>
      <c r="J6" s="833"/>
    </row>
    <row r="7" spans="2:19" ht="37.700000000000003" customHeight="1" x14ac:dyDescent="0.3">
      <c r="B7" s="8" t="s">
        <v>3</v>
      </c>
      <c r="C7" s="7"/>
      <c r="D7" s="828" t="s">
        <v>249</v>
      </c>
      <c r="E7" s="829"/>
      <c r="F7" s="829"/>
      <c r="G7" s="829"/>
      <c r="H7" s="829"/>
      <c r="I7" s="829"/>
      <c r="J7" s="830"/>
      <c r="S7" s="605"/>
    </row>
    <row r="8" spans="2:19" ht="39.75" customHeight="1" x14ac:dyDescent="0.3">
      <c r="B8" s="6" t="s">
        <v>4</v>
      </c>
      <c r="C8" s="7"/>
      <c r="D8" s="825" t="s">
        <v>250</v>
      </c>
      <c r="E8" s="826"/>
      <c r="F8" s="826"/>
      <c r="G8" s="826"/>
      <c r="H8" s="826"/>
      <c r="I8" s="826"/>
      <c r="J8" s="827"/>
    </row>
    <row r="9" spans="2:19" ht="23.45" customHeight="1" x14ac:dyDescent="0.3">
      <c r="B9" s="8" t="s">
        <v>5</v>
      </c>
      <c r="C9" s="7"/>
      <c r="D9" s="828" t="s">
        <v>137</v>
      </c>
      <c r="E9" s="829"/>
      <c r="F9" s="829"/>
      <c r="G9" s="829"/>
      <c r="H9" s="829"/>
      <c r="I9" s="829"/>
      <c r="J9" s="830"/>
    </row>
    <row r="10" spans="2:19" ht="27.75" customHeight="1" x14ac:dyDescent="0.3">
      <c r="B10" s="6" t="s">
        <v>6</v>
      </c>
      <c r="C10" s="7"/>
      <c r="D10" s="825" t="s">
        <v>461</v>
      </c>
      <c r="E10" s="826"/>
      <c r="F10" s="826"/>
      <c r="G10" s="826"/>
      <c r="H10" s="826"/>
      <c r="I10" s="826"/>
      <c r="J10" s="827"/>
    </row>
    <row r="13" spans="2:19" x14ac:dyDescent="0.3">
      <c r="B13" s="837" t="s">
        <v>21</v>
      </c>
      <c r="C13" s="837"/>
      <c r="D13" s="837"/>
      <c r="E13" s="837"/>
      <c r="F13" s="837"/>
      <c r="G13" s="837"/>
      <c r="H13" s="837"/>
      <c r="I13" s="837"/>
      <c r="J13" s="837"/>
      <c r="K13" s="837"/>
      <c r="L13" s="837"/>
      <c r="M13" s="837"/>
      <c r="N13" s="837"/>
      <c r="O13" s="837"/>
      <c r="P13" s="837"/>
    </row>
    <row r="14" spans="2:19" ht="21.75" customHeight="1" x14ac:dyDescent="0.3">
      <c r="B14" s="836" t="s">
        <v>524</v>
      </c>
      <c r="C14" s="836"/>
      <c r="D14" s="836"/>
      <c r="E14" s="836"/>
      <c r="F14" s="836"/>
      <c r="G14" s="836"/>
      <c r="H14" s="836"/>
      <c r="I14" s="836"/>
      <c r="J14" s="836"/>
      <c r="K14" s="836"/>
      <c r="L14" s="836"/>
      <c r="M14" s="836"/>
      <c r="N14" s="836"/>
      <c r="O14" s="836"/>
      <c r="P14" s="836"/>
    </row>
    <row r="15" spans="2:19" ht="5.45" customHeight="1" thickBot="1" x14ac:dyDescent="0.35">
      <c r="B15" s="9"/>
      <c r="C15" s="9"/>
      <c r="D15" s="9"/>
      <c r="E15" s="9"/>
      <c r="F15" s="9"/>
      <c r="G15" s="9"/>
      <c r="O15" s="158"/>
      <c r="P15" s="158"/>
    </row>
    <row r="16" spans="2:19" x14ac:dyDescent="0.3">
      <c r="B16" s="817" t="s">
        <v>166</v>
      </c>
      <c r="C16" s="10"/>
      <c r="D16" s="820" t="s">
        <v>8</v>
      </c>
      <c r="E16" s="834" t="s">
        <v>244</v>
      </c>
      <c r="F16" s="835"/>
      <c r="G16" s="835"/>
      <c r="H16" s="835"/>
      <c r="I16" s="835"/>
      <c r="J16" s="835"/>
      <c r="K16" s="835"/>
      <c r="L16" s="835"/>
      <c r="M16" s="835"/>
      <c r="N16" s="835"/>
      <c r="O16" s="835"/>
      <c r="P16" s="835"/>
      <c r="R16" s="809">
        <v>2018</v>
      </c>
      <c r="S16" s="582">
        <v>2022</v>
      </c>
    </row>
    <row r="17" spans="2:20" x14ac:dyDescent="0.3">
      <c r="B17" s="818"/>
      <c r="C17" s="306"/>
      <c r="D17" s="821"/>
      <c r="E17" s="823">
        <v>2016</v>
      </c>
      <c r="F17" s="824"/>
      <c r="G17" s="824"/>
      <c r="H17" s="823">
        <v>2018</v>
      </c>
      <c r="I17" s="824"/>
      <c r="J17" s="824"/>
      <c r="K17" s="823">
        <v>2020</v>
      </c>
      <c r="L17" s="824"/>
      <c r="M17" s="824"/>
      <c r="N17" s="823">
        <v>2022</v>
      </c>
      <c r="O17" s="824"/>
      <c r="P17" s="824"/>
      <c r="R17" s="809"/>
      <c r="S17" s="582"/>
    </row>
    <row r="18" spans="2:20" ht="17.25" thickBot="1" x14ac:dyDescent="0.35">
      <c r="B18" s="819"/>
      <c r="C18" s="11"/>
      <c r="D18" s="822"/>
      <c r="E18" s="307" t="s">
        <v>245</v>
      </c>
      <c r="F18" s="307" t="s">
        <v>138</v>
      </c>
      <c r="G18" s="308" t="s">
        <v>246</v>
      </c>
      <c r="H18" s="307" t="s">
        <v>245</v>
      </c>
      <c r="I18" s="307" t="s">
        <v>138</v>
      </c>
      <c r="J18" s="308" t="s">
        <v>246</v>
      </c>
      <c r="K18" s="307" t="s">
        <v>245</v>
      </c>
      <c r="L18" s="307" t="s">
        <v>138</v>
      </c>
      <c r="M18" s="308" t="s">
        <v>246</v>
      </c>
      <c r="N18" s="307" t="s">
        <v>245</v>
      </c>
      <c r="O18" s="307" t="s">
        <v>138</v>
      </c>
      <c r="P18" s="308" t="s">
        <v>246</v>
      </c>
      <c r="R18" s="809"/>
      <c r="S18" s="582"/>
    </row>
    <row r="19" spans="2:20" x14ac:dyDescent="0.3">
      <c r="B19" s="838" t="s">
        <v>14</v>
      </c>
      <c r="C19" s="14"/>
      <c r="D19" s="14" t="s">
        <v>20</v>
      </c>
      <c r="E19" s="45">
        <f>SUM(F19:G19)</f>
        <v>100</v>
      </c>
      <c r="F19" s="45">
        <f>(F39/SUM(F39:G39))*100</f>
        <v>78.245317937872613</v>
      </c>
      <c r="G19" s="45">
        <f>(G39/SUM(F39:G39))*100</f>
        <v>21.754682062127387</v>
      </c>
      <c r="H19" s="45">
        <f>SUM(I19:J19)</f>
        <v>100</v>
      </c>
      <c r="I19" s="45">
        <f>(I39/SUM(I39:J39))*100</f>
        <v>76.784693132003696</v>
      </c>
      <c r="J19" s="45">
        <f>(J39/SUM(I39:J39))*100</f>
        <v>23.215306867996301</v>
      </c>
      <c r="K19" s="45">
        <f>SUM(L19:M19)</f>
        <v>100</v>
      </c>
      <c r="L19" s="45">
        <f>(L39/SUM(L39:M39))*100</f>
        <v>75.976618751977057</v>
      </c>
      <c r="M19" s="45">
        <f>(M39/SUM(L39:M39))*100</f>
        <v>24.023381248022943</v>
      </c>
      <c r="N19" s="45">
        <f>SUM(O19:P19)</f>
        <v>100</v>
      </c>
      <c r="O19" s="45">
        <f>(O39/SUM(O39:P39))*100</f>
        <v>73.113593744897656</v>
      </c>
      <c r="P19" s="45">
        <f>(P39/SUM(O39:P39))*100</f>
        <v>26.886406255102347</v>
      </c>
      <c r="R19" s="606">
        <f>J19-I19</f>
        <v>-53.569386264007392</v>
      </c>
      <c r="S19" s="263">
        <f t="shared" ref="S19:S30" si="0">P19-O19</f>
        <v>-46.227187489795313</v>
      </c>
      <c r="T19" s="263">
        <f>ABS(S19)-ABS(R19)</f>
        <v>-7.3421987742120791</v>
      </c>
    </row>
    <row r="20" spans="2:20" x14ac:dyDescent="0.3">
      <c r="B20" s="838"/>
      <c r="C20" s="14"/>
      <c r="D20" s="14" t="s">
        <v>12</v>
      </c>
      <c r="E20" s="45">
        <f t="shared" ref="E20:E30" si="1">SUM(F20:G20)</f>
        <v>99.999999999999986</v>
      </c>
      <c r="F20" s="45">
        <f t="shared" ref="F20:F30" si="2">(F40/SUM(F40:G40))*100</f>
        <v>70.718974305267608</v>
      </c>
      <c r="G20" s="45">
        <f t="shared" ref="G20:G30" si="3">(G40/SUM(F40:G40))*100</f>
        <v>29.281025694732381</v>
      </c>
      <c r="H20" s="45">
        <f t="shared" ref="H20:H30" si="4">SUM(I20:J20)</f>
        <v>100</v>
      </c>
      <c r="I20" s="45">
        <f t="shared" ref="I20:I30" si="5">(I40/SUM(I40:J40))*100</f>
        <v>70.620097149208888</v>
      </c>
      <c r="J20" s="45">
        <f t="shared" ref="J20:J30" si="6">(J40/SUM(I40:J40))*100</f>
        <v>29.379902850791119</v>
      </c>
      <c r="K20" s="45">
        <f t="shared" ref="K20:K30" si="7">SUM(L20:M20)</f>
        <v>100</v>
      </c>
      <c r="L20" s="45">
        <f t="shared" ref="L20:L30" si="8">(L40/SUM(L40:M40))*100</f>
        <v>69.80248443599298</v>
      </c>
      <c r="M20" s="45">
        <f t="shared" ref="M20:M30" si="9">(M40/SUM(L40:M40))*100</f>
        <v>30.19751556400702</v>
      </c>
      <c r="N20" s="45">
        <f t="shared" ref="N20:N30" si="10">SUM(O20:P20)</f>
        <v>100</v>
      </c>
      <c r="O20" s="45">
        <f t="shared" ref="O20:O30" si="11">(O40/SUM(O40:P40))*100</f>
        <v>67.446625263278264</v>
      </c>
      <c r="P20" s="45">
        <f t="shared" ref="P20:P30" si="12">(P40/SUM(O40:P40))*100</f>
        <v>32.553374736721743</v>
      </c>
      <c r="R20" s="263">
        <f t="shared" ref="R20:R30" si="13">M20-L20</f>
        <v>-39.60496887198596</v>
      </c>
      <c r="S20" s="263">
        <f t="shared" si="0"/>
        <v>-34.893250526556521</v>
      </c>
      <c r="T20" s="263">
        <f t="shared" ref="T20:T30" si="14">ABS(S20)-ABS(R20)</f>
        <v>-4.7117183454294391</v>
      </c>
    </row>
    <row r="21" spans="2:20" x14ac:dyDescent="0.3">
      <c r="B21" s="838"/>
      <c r="C21" s="14"/>
      <c r="D21" s="14" t="s">
        <v>13</v>
      </c>
      <c r="E21" s="45">
        <f t="shared" si="1"/>
        <v>100</v>
      </c>
      <c r="F21" s="45">
        <f t="shared" si="2"/>
        <v>61.40513027676532</v>
      </c>
      <c r="G21" s="45">
        <f t="shared" si="3"/>
        <v>38.594869723234673</v>
      </c>
      <c r="H21" s="45">
        <f t="shared" si="4"/>
        <v>100</v>
      </c>
      <c r="I21" s="45">
        <f t="shared" si="5"/>
        <v>61.252467699709037</v>
      </c>
      <c r="J21" s="45">
        <f t="shared" si="6"/>
        <v>38.747532300290963</v>
      </c>
      <c r="K21" s="45">
        <f t="shared" si="7"/>
        <v>100</v>
      </c>
      <c r="L21" s="45">
        <f t="shared" si="8"/>
        <v>60.80581599288368</v>
      </c>
      <c r="M21" s="45">
        <f t="shared" si="9"/>
        <v>39.19418400711632</v>
      </c>
      <c r="N21" s="45">
        <f t="shared" si="10"/>
        <v>100</v>
      </c>
      <c r="O21" s="45">
        <f t="shared" si="11"/>
        <v>58.842924843847022</v>
      </c>
      <c r="P21" s="45">
        <f t="shared" si="12"/>
        <v>41.157075156152985</v>
      </c>
      <c r="R21" s="263">
        <f t="shared" si="13"/>
        <v>-21.61163198576736</v>
      </c>
      <c r="S21" s="263">
        <f t="shared" si="0"/>
        <v>-17.685849687694038</v>
      </c>
      <c r="T21" s="263">
        <f t="shared" si="14"/>
        <v>-3.9257822980733224</v>
      </c>
    </row>
    <row r="22" spans="2:20" x14ac:dyDescent="0.3">
      <c r="B22" s="839"/>
      <c r="C22" s="15"/>
      <c r="D22" s="15" t="s">
        <v>14</v>
      </c>
      <c r="E22" s="76">
        <f t="shared" si="1"/>
        <v>100.00000000000001</v>
      </c>
      <c r="F22" s="76">
        <f t="shared" si="2"/>
        <v>72.229061684393386</v>
      </c>
      <c r="G22" s="76">
        <f t="shared" si="3"/>
        <v>27.770938315606625</v>
      </c>
      <c r="H22" s="76">
        <f t="shared" si="4"/>
        <v>100</v>
      </c>
      <c r="I22" s="76">
        <f t="shared" si="5"/>
        <v>71.323288822391021</v>
      </c>
      <c r="J22" s="76">
        <f t="shared" si="6"/>
        <v>28.676711177608983</v>
      </c>
      <c r="K22" s="76">
        <f t="shared" si="7"/>
        <v>100</v>
      </c>
      <c r="L22" s="76">
        <f t="shared" si="8"/>
        <v>70.131546908206772</v>
      </c>
      <c r="M22" s="76">
        <f t="shared" si="9"/>
        <v>29.868453091793235</v>
      </c>
      <c r="N22" s="76">
        <f t="shared" si="10"/>
        <v>100</v>
      </c>
      <c r="O22" s="76">
        <f t="shared" si="11"/>
        <v>67.619888317248012</v>
      </c>
      <c r="P22" s="76">
        <f t="shared" si="12"/>
        <v>32.380111682751995</v>
      </c>
      <c r="R22" s="263">
        <f t="shared" si="13"/>
        <v>-40.263093816413537</v>
      </c>
      <c r="S22" s="263">
        <f t="shared" si="0"/>
        <v>-35.239776634496017</v>
      </c>
      <c r="T22" s="263">
        <f t="shared" si="14"/>
        <v>-5.0233171819175197</v>
      </c>
    </row>
    <row r="23" spans="2:20" ht="16.5" customHeight="1" x14ac:dyDescent="0.3">
      <c r="B23" s="840" t="s">
        <v>178</v>
      </c>
      <c r="C23" s="14"/>
      <c r="D23" s="14" t="s">
        <v>20</v>
      </c>
      <c r="E23" s="45">
        <f t="shared" si="1"/>
        <v>100</v>
      </c>
      <c r="F23" s="45">
        <f t="shared" si="2"/>
        <v>78.820945420759088</v>
      </c>
      <c r="G23" s="45">
        <f t="shared" si="3"/>
        <v>21.179054579240908</v>
      </c>
      <c r="H23" s="45">
        <f t="shared" si="4"/>
        <v>100</v>
      </c>
      <c r="I23" s="45">
        <f t="shared" si="5"/>
        <v>77.420634772235161</v>
      </c>
      <c r="J23" s="45">
        <f t="shared" si="6"/>
        <v>22.579365227764832</v>
      </c>
      <c r="K23" s="45">
        <f t="shared" si="7"/>
        <v>100</v>
      </c>
      <c r="L23" s="45">
        <f t="shared" si="8"/>
        <v>76.362021559904193</v>
      </c>
      <c r="M23" s="45">
        <f t="shared" si="9"/>
        <v>23.637978440095804</v>
      </c>
      <c r="N23" s="45">
        <f t="shared" si="10"/>
        <v>100</v>
      </c>
      <c r="O23" s="45">
        <f t="shared" si="11"/>
        <v>73.874783411808991</v>
      </c>
      <c r="P23" s="45">
        <f t="shared" si="12"/>
        <v>26.125216588191009</v>
      </c>
      <c r="R23" s="263">
        <f t="shared" si="13"/>
        <v>-52.724043119808385</v>
      </c>
      <c r="S23" s="263">
        <f t="shared" si="0"/>
        <v>-47.749566823617982</v>
      </c>
      <c r="T23" s="263">
        <f t="shared" si="14"/>
        <v>-4.974476296190403</v>
      </c>
    </row>
    <row r="24" spans="2:20" x14ac:dyDescent="0.3">
      <c r="B24" s="841"/>
      <c r="C24" s="14"/>
      <c r="D24" s="14" t="s">
        <v>12</v>
      </c>
      <c r="E24" s="45">
        <f t="shared" si="1"/>
        <v>100</v>
      </c>
      <c r="F24" s="45">
        <f t="shared" si="2"/>
        <v>71.354926032395142</v>
      </c>
      <c r="G24" s="45">
        <f t="shared" si="3"/>
        <v>28.645073967604855</v>
      </c>
      <c r="H24" s="45">
        <f t="shared" si="4"/>
        <v>100</v>
      </c>
      <c r="I24" s="45">
        <f t="shared" si="5"/>
        <v>70.850937054469426</v>
      </c>
      <c r="J24" s="45">
        <f t="shared" si="6"/>
        <v>29.149062945530581</v>
      </c>
      <c r="K24" s="45">
        <f t="shared" si="7"/>
        <v>100</v>
      </c>
      <c r="L24" s="45">
        <f t="shared" si="8"/>
        <v>71.376728554168423</v>
      </c>
      <c r="M24" s="45">
        <f t="shared" si="9"/>
        <v>28.623271445831584</v>
      </c>
      <c r="N24" s="45">
        <f t="shared" si="10"/>
        <v>100</v>
      </c>
      <c r="O24" s="45">
        <f t="shared" si="11"/>
        <v>67.423102342654531</v>
      </c>
      <c r="P24" s="45">
        <f t="shared" si="12"/>
        <v>32.576897657345469</v>
      </c>
      <c r="R24" s="263">
        <f t="shared" si="13"/>
        <v>-42.753457108336839</v>
      </c>
      <c r="S24" s="263">
        <f t="shared" si="0"/>
        <v>-34.846204685309061</v>
      </c>
      <c r="T24" s="263">
        <f t="shared" si="14"/>
        <v>-7.9072524230277779</v>
      </c>
    </row>
    <row r="25" spans="2:20" x14ac:dyDescent="0.3">
      <c r="B25" s="841"/>
      <c r="C25" s="14"/>
      <c r="D25" s="14" t="s">
        <v>13</v>
      </c>
      <c r="E25" s="45">
        <f t="shared" si="1"/>
        <v>100</v>
      </c>
      <c r="F25" s="45">
        <f t="shared" si="2"/>
        <v>60.885685926054002</v>
      </c>
      <c r="G25" s="45">
        <f t="shared" si="3"/>
        <v>39.114314073945991</v>
      </c>
      <c r="H25" s="45">
        <f t="shared" si="4"/>
        <v>100</v>
      </c>
      <c r="I25" s="45">
        <f t="shared" si="5"/>
        <v>60.782083587988765</v>
      </c>
      <c r="J25" s="45">
        <f t="shared" si="6"/>
        <v>39.217916412011242</v>
      </c>
      <c r="K25" s="45">
        <f t="shared" si="7"/>
        <v>100</v>
      </c>
      <c r="L25" s="45">
        <f t="shared" si="8"/>
        <v>60.500349499820103</v>
      </c>
      <c r="M25" s="45">
        <f t="shared" si="9"/>
        <v>39.499650500179897</v>
      </c>
      <c r="N25" s="45">
        <f t="shared" si="10"/>
        <v>100</v>
      </c>
      <c r="O25" s="45">
        <f t="shared" si="11"/>
        <v>58.490408776626325</v>
      </c>
      <c r="P25" s="45">
        <f t="shared" si="12"/>
        <v>41.509591223373683</v>
      </c>
      <c r="R25" s="263">
        <f t="shared" si="13"/>
        <v>-21.000698999640207</v>
      </c>
      <c r="S25" s="263">
        <f t="shared" si="0"/>
        <v>-16.980817553252642</v>
      </c>
      <c r="T25" s="263">
        <f t="shared" si="14"/>
        <v>-4.0198814463875649</v>
      </c>
    </row>
    <row r="26" spans="2:20" x14ac:dyDescent="0.3">
      <c r="B26" s="842"/>
      <c r="C26" s="15"/>
      <c r="D26" s="15" t="s">
        <v>14</v>
      </c>
      <c r="E26" s="76">
        <f t="shared" si="1"/>
        <v>100</v>
      </c>
      <c r="F26" s="76">
        <f t="shared" si="2"/>
        <v>72.598446684403299</v>
      </c>
      <c r="G26" s="76">
        <f t="shared" si="3"/>
        <v>27.401553315596701</v>
      </c>
      <c r="H26" s="76">
        <f t="shared" si="4"/>
        <v>100</v>
      </c>
      <c r="I26" s="76">
        <f t="shared" si="5"/>
        <v>71.439623574972956</v>
      </c>
      <c r="J26" s="76">
        <f t="shared" si="6"/>
        <v>28.560376425027044</v>
      </c>
      <c r="K26" s="76">
        <f t="shared" si="7"/>
        <v>100</v>
      </c>
      <c r="L26" s="76">
        <f t="shared" si="8"/>
        <v>71.093412644834586</v>
      </c>
      <c r="M26" s="76">
        <f t="shared" si="9"/>
        <v>28.906587355165414</v>
      </c>
      <c r="N26" s="76">
        <f t="shared" si="10"/>
        <v>100</v>
      </c>
      <c r="O26" s="76">
        <f t="shared" si="11"/>
        <v>68.078125792934728</v>
      </c>
      <c r="P26" s="76">
        <f t="shared" si="12"/>
        <v>31.921874207065265</v>
      </c>
      <c r="R26" s="263">
        <f t="shared" si="13"/>
        <v>-42.186825289669173</v>
      </c>
      <c r="S26" s="263">
        <f t="shared" si="0"/>
        <v>-36.156251585869462</v>
      </c>
      <c r="T26" s="263">
        <f t="shared" si="14"/>
        <v>-6.0305737037997105</v>
      </c>
    </row>
    <row r="27" spans="2:20" ht="16.5" customHeight="1" x14ac:dyDescent="0.3">
      <c r="B27" s="841" t="s">
        <v>179</v>
      </c>
      <c r="C27" s="14"/>
      <c r="D27" s="14" t="s">
        <v>20</v>
      </c>
      <c r="E27" s="45">
        <f t="shared" si="1"/>
        <v>100</v>
      </c>
      <c r="F27" s="45">
        <f t="shared" si="2"/>
        <v>77.871511967192589</v>
      </c>
      <c r="G27" s="45">
        <f t="shared" si="3"/>
        <v>22.128488032807407</v>
      </c>
      <c r="H27" s="45">
        <f t="shared" si="4"/>
        <v>100</v>
      </c>
      <c r="I27" s="45">
        <f t="shared" si="5"/>
        <v>76.388404362393032</v>
      </c>
      <c r="J27" s="45">
        <f t="shared" si="6"/>
        <v>23.61159563760696</v>
      </c>
      <c r="K27" s="45">
        <f t="shared" si="7"/>
        <v>100</v>
      </c>
      <c r="L27" s="45">
        <f t="shared" si="8"/>
        <v>75.715562185707881</v>
      </c>
      <c r="M27" s="45">
        <f t="shared" si="9"/>
        <v>24.284437814292115</v>
      </c>
      <c r="N27" s="45">
        <f t="shared" si="10"/>
        <v>100</v>
      </c>
      <c r="O27" s="45">
        <f t="shared" si="11"/>
        <v>72.730117891295322</v>
      </c>
      <c r="P27" s="45">
        <f t="shared" si="12"/>
        <v>27.269882108704678</v>
      </c>
      <c r="R27" s="263">
        <f t="shared" si="13"/>
        <v>-51.431124371415763</v>
      </c>
      <c r="S27" s="263">
        <f t="shared" si="0"/>
        <v>-45.460235782590644</v>
      </c>
      <c r="T27" s="263">
        <f t="shared" si="14"/>
        <v>-5.9708885888251189</v>
      </c>
    </row>
    <row r="28" spans="2:20" x14ac:dyDescent="0.3">
      <c r="B28" s="841"/>
      <c r="C28" s="14"/>
      <c r="D28" s="14" t="s">
        <v>12</v>
      </c>
      <c r="E28" s="45">
        <f t="shared" si="1"/>
        <v>100</v>
      </c>
      <c r="F28" s="45">
        <f t="shared" si="2"/>
        <v>70.384305348529892</v>
      </c>
      <c r="G28" s="45">
        <f t="shared" si="3"/>
        <v>29.615694651470108</v>
      </c>
      <c r="H28" s="45">
        <f t="shared" si="4"/>
        <v>100</v>
      </c>
      <c r="I28" s="45">
        <f t="shared" si="5"/>
        <v>70.510008893957647</v>
      </c>
      <c r="J28" s="45">
        <f t="shared" si="6"/>
        <v>29.489991106042357</v>
      </c>
      <c r="K28" s="45">
        <f t="shared" si="7"/>
        <v>100</v>
      </c>
      <c r="L28" s="45">
        <f t="shared" si="8"/>
        <v>68.894869189581101</v>
      </c>
      <c r="M28" s="45">
        <f t="shared" si="9"/>
        <v>31.105130810418906</v>
      </c>
      <c r="N28" s="45">
        <f t="shared" si="10"/>
        <v>100</v>
      </c>
      <c r="O28" s="45">
        <f t="shared" si="11"/>
        <v>67.455878616162551</v>
      </c>
      <c r="P28" s="45">
        <f t="shared" si="12"/>
        <v>32.544121383837442</v>
      </c>
      <c r="R28" s="263">
        <f t="shared" si="13"/>
        <v>-37.789738379162195</v>
      </c>
      <c r="S28" s="263">
        <f t="shared" si="0"/>
        <v>-34.911757232325108</v>
      </c>
      <c r="T28" s="263">
        <f t="shared" si="14"/>
        <v>-2.8779811468370866</v>
      </c>
    </row>
    <row r="29" spans="2:20" x14ac:dyDescent="0.3">
      <c r="B29" s="841"/>
      <c r="C29" s="14"/>
      <c r="D29" s="14" t="s">
        <v>13</v>
      </c>
      <c r="E29" s="45">
        <f t="shared" si="1"/>
        <v>100</v>
      </c>
      <c r="F29" s="45">
        <f t="shared" si="2"/>
        <v>61.766335202931877</v>
      </c>
      <c r="G29" s="45">
        <f t="shared" si="3"/>
        <v>38.233664797068123</v>
      </c>
      <c r="H29" s="45">
        <f t="shared" si="4"/>
        <v>100</v>
      </c>
      <c r="I29" s="45">
        <f t="shared" si="5"/>
        <v>61.590547896973369</v>
      </c>
      <c r="J29" s="45">
        <f t="shared" si="6"/>
        <v>38.409452103026631</v>
      </c>
      <c r="K29" s="45">
        <f t="shared" si="7"/>
        <v>100</v>
      </c>
      <c r="L29" s="45">
        <f t="shared" si="8"/>
        <v>60.978993910697319</v>
      </c>
      <c r="M29" s="45">
        <f t="shared" si="9"/>
        <v>39.021006089302681</v>
      </c>
      <c r="N29" s="45">
        <f t="shared" si="10"/>
        <v>100</v>
      </c>
      <c r="O29" s="45">
        <f t="shared" si="11"/>
        <v>58.992935350260488</v>
      </c>
      <c r="P29" s="45">
        <f t="shared" si="12"/>
        <v>41.007064649739512</v>
      </c>
      <c r="R29" s="263">
        <f t="shared" si="13"/>
        <v>-21.957987821394639</v>
      </c>
      <c r="S29" s="263">
        <f t="shared" si="0"/>
        <v>-17.985870700520977</v>
      </c>
      <c r="T29" s="263">
        <f t="shared" si="14"/>
        <v>-3.9721171208736621</v>
      </c>
    </row>
    <row r="30" spans="2:20" ht="17.25" thickBot="1" x14ac:dyDescent="0.35">
      <c r="B30" s="843"/>
      <c r="C30" s="16"/>
      <c r="D30" s="16" t="s">
        <v>14</v>
      </c>
      <c r="E30" s="77">
        <f t="shared" si="1"/>
        <v>100</v>
      </c>
      <c r="F30" s="77">
        <f t="shared" si="2"/>
        <v>72.004907544923896</v>
      </c>
      <c r="G30" s="77">
        <f t="shared" si="3"/>
        <v>27.995092455076104</v>
      </c>
      <c r="H30" s="77">
        <f t="shared" si="4"/>
        <v>100</v>
      </c>
      <c r="I30" s="77">
        <f t="shared" si="5"/>
        <v>71.25617302245638</v>
      </c>
      <c r="J30" s="77">
        <f t="shared" si="6"/>
        <v>28.743826977543613</v>
      </c>
      <c r="K30" s="77">
        <f t="shared" si="7"/>
        <v>100</v>
      </c>
      <c r="L30" s="77">
        <f t="shared" si="8"/>
        <v>69.545009624999921</v>
      </c>
      <c r="M30" s="77">
        <f t="shared" si="9"/>
        <v>30.454990375000087</v>
      </c>
      <c r="N30" s="77">
        <f t="shared" si="10"/>
        <v>100</v>
      </c>
      <c r="O30" s="77">
        <f t="shared" si="11"/>
        <v>67.418956196314724</v>
      </c>
      <c r="P30" s="77">
        <f t="shared" si="12"/>
        <v>32.581043803685269</v>
      </c>
      <c r="R30" s="263">
        <f t="shared" si="13"/>
        <v>-39.090019249999834</v>
      </c>
      <c r="S30" s="263">
        <f t="shared" si="0"/>
        <v>-34.837912392629455</v>
      </c>
      <c r="T30" s="263">
        <f t="shared" si="14"/>
        <v>-4.2521068573703786</v>
      </c>
    </row>
    <row r="31" spans="2:20" ht="18" customHeight="1" thickTop="1" x14ac:dyDescent="0.35">
      <c r="B31" s="170" t="s">
        <v>462</v>
      </c>
      <c r="C31" s="17"/>
      <c r="D31" s="18"/>
      <c r="E31" s="19"/>
      <c r="F31" s="19"/>
      <c r="G31" s="19"/>
      <c r="O31" s="36"/>
      <c r="P31" s="357"/>
    </row>
    <row r="32" spans="2:20" x14ac:dyDescent="0.3">
      <c r="O32" s="36"/>
      <c r="P32" s="357"/>
      <c r="T32" s="115" t="s">
        <v>483</v>
      </c>
    </row>
    <row r="33" spans="2:22" x14ac:dyDescent="0.3">
      <c r="O33" s="36"/>
      <c r="P33" s="357"/>
    </row>
    <row r="34" spans="2:22" x14ac:dyDescent="0.3">
      <c r="B34" s="844" t="s">
        <v>22</v>
      </c>
      <c r="C34" s="844"/>
      <c r="D34" s="844"/>
      <c r="E34" s="844"/>
      <c r="F34" s="844"/>
      <c r="G34" s="844"/>
      <c r="H34" s="844"/>
      <c r="I34" s="844"/>
      <c r="J34" s="844"/>
      <c r="K34" s="844"/>
      <c r="L34" s="844"/>
      <c r="M34" s="844"/>
      <c r="N34" s="844"/>
      <c r="O34" s="844"/>
      <c r="P34" s="844"/>
    </row>
    <row r="35" spans="2:22" ht="17.25" customHeight="1" x14ac:dyDescent="0.3">
      <c r="B35" s="836" t="s">
        <v>418</v>
      </c>
      <c r="C35" s="836"/>
      <c r="D35" s="836"/>
      <c r="E35" s="836"/>
      <c r="F35" s="836"/>
      <c r="G35" s="836"/>
      <c r="H35" s="836"/>
      <c r="I35" s="836"/>
      <c r="J35" s="836"/>
      <c r="K35" s="836"/>
      <c r="L35" s="836"/>
      <c r="M35" s="836"/>
      <c r="N35" s="836"/>
      <c r="O35" s="836"/>
      <c r="P35" s="836"/>
    </row>
    <row r="36" spans="2:22" ht="5.45" customHeight="1" thickBot="1" x14ac:dyDescent="0.35">
      <c r="B36" s="20"/>
      <c r="C36" s="20"/>
      <c r="D36" s="20"/>
      <c r="E36" s="20"/>
      <c r="F36" s="20"/>
      <c r="G36" s="20"/>
      <c r="H36" s="20"/>
      <c r="I36" s="20"/>
      <c r="J36" s="20"/>
      <c r="K36" s="20"/>
      <c r="L36" s="20"/>
      <c r="M36" s="20"/>
      <c r="O36" s="36"/>
      <c r="P36" s="357"/>
      <c r="Q36" s="540"/>
    </row>
    <row r="37" spans="2:22" x14ac:dyDescent="0.3">
      <c r="B37" s="817" t="s">
        <v>166</v>
      </c>
      <c r="C37" s="21"/>
      <c r="D37" s="820" t="s">
        <v>8</v>
      </c>
      <c r="E37" s="847">
        <v>2016</v>
      </c>
      <c r="F37" s="847"/>
      <c r="G37" s="847"/>
      <c r="H37" s="847">
        <v>2018</v>
      </c>
      <c r="I37" s="847"/>
      <c r="J37" s="847"/>
      <c r="K37" s="845">
        <v>2020</v>
      </c>
      <c r="L37" s="846"/>
      <c r="M37" s="846"/>
      <c r="N37" s="845">
        <v>2022</v>
      </c>
      <c r="O37" s="846"/>
      <c r="P37" s="846"/>
      <c r="Q37" s="540"/>
    </row>
    <row r="38" spans="2:22" ht="17.25" thickBot="1" x14ac:dyDescent="0.35">
      <c r="B38" s="819"/>
      <c r="C38" s="22"/>
      <c r="D38" s="822"/>
      <c r="E38" s="88" t="s">
        <v>14</v>
      </c>
      <c r="F38" s="23" t="s">
        <v>15</v>
      </c>
      <c r="G38" s="23" t="s">
        <v>16</v>
      </c>
      <c r="H38" s="88" t="s">
        <v>14</v>
      </c>
      <c r="I38" s="23" t="s">
        <v>15</v>
      </c>
      <c r="J38" s="23" t="s">
        <v>16</v>
      </c>
      <c r="K38" s="23" t="s">
        <v>14</v>
      </c>
      <c r="L38" s="23" t="s">
        <v>15</v>
      </c>
      <c r="M38" s="24" t="s">
        <v>16</v>
      </c>
      <c r="N38" s="23" t="s">
        <v>14</v>
      </c>
      <c r="O38" s="23" t="s">
        <v>15</v>
      </c>
      <c r="P38" s="24" t="s">
        <v>16</v>
      </c>
      <c r="Q38" s="540"/>
      <c r="R38" s="115" t="s">
        <v>481</v>
      </c>
      <c r="S38" s="115" t="s">
        <v>482</v>
      </c>
    </row>
    <row r="39" spans="2:22" ht="16.5" customHeight="1" x14ac:dyDescent="0.3">
      <c r="B39" s="838" t="s">
        <v>14</v>
      </c>
      <c r="C39" s="14"/>
      <c r="D39" s="14" t="s">
        <v>20</v>
      </c>
      <c r="E39" s="136">
        <v>14083805</v>
      </c>
      <c r="F39" s="137">
        <v>11019918</v>
      </c>
      <c r="G39" s="137">
        <v>3063887</v>
      </c>
      <c r="H39" s="136">
        <v>13930322</v>
      </c>
      <c r="I39" s="137">
        <v>10696355</v>
      </c>
      <c r="J39" s="137">
        <v>3233967</v>
      </c>
      <c r="K39" s="136">
        <v>13065513</v>
      </c>
      <c r="L39" s="137">
        <v>9926735</v>
      </c>
      <c r="M39" s="137">
        <v>3138778</v>
      </c>
      <c r="N39" s="136">
        <v>13535446</v>
      </c>
      <c r="O39" s="137">
        <v>9896251</v>
      </c>
      <c r="P39" s="137">
        <v>3639195</v>
      </c>
      <c r="Q39" s="540"/>
      <c r="R39" s="270">
        <f>O39-L39</f>
        <v>-30484</v>
      </c>
      <c r="S39" s="270">
        <f>P39-M39</f>
        <v>500417</v>
      </c>
    </row>
    <row r="40" spans="2:22" x14ac:dyDescent="0.3">
      <c r="B40" s="838"/>
      <c r="C40" s="14"/>
      <c r="D40" s="14" t="s">
        <v>12</v>
      </c>
      <c r="E40" s="136">
        <v>12852323</v>
      </c>
      <c r="F40" s="137">
        <v>9089031</v>
      </c>
      <c r="G40" s="137">
        <v>3763292</v>
      </c>
      <c r="H40" s="136">
        <v>13882357</v>
      </c>
      <c r="I40" s="137">
        <v>9803734</v>
      </c>
      <c r="J40" s="137">
        <v>4078623</v>
      </c>
      <c r="K40" s="136">
        <v>15021196</v>
      </c>
      <c r="L40" s="137">
        <v>10485168</v>
      </c>
      <c r="M40" s="137">
        <v>4536028</v>
      </c>
      <c r="N40" s="136">
        <v>15863919</v>
      </c>
      <c r="O40" s="137">
        <v>10699678</v>
      </c>
      <c r="P40" s="137">
        <v>5164241</v>
      </c>
      <c r="Q40" s="540"/>
      <c r="R40" s="270">
        <f t="shared" ref="R40:R50" si="15">O40-L40</f>
        <v>214510</v>
      </c>
      <c r="S40" s="270">
        <f t="shared" ref="S40:S50" si="16">P40-M40</f>
        <v>628213</v>
      </c>
    </row>
    <row r="41" spans="2:22" x14ac:dyDescent="0.3">
      <c r="B41" s="838"/>
      <c r="C41" s="14"/>
      <c r="D41" s="14" t="s">
        <v>13</v>
      </c>
      <c r="E41" s="136">
        <v>6035113</v>
      </c>
      <c r="F41" s="137">
        <v>3705869</v>
      </c>
      <c r="G41" s="137">
        <v>2329244</v>
      </c>
      <c r="H41" s="136">
        <v>6585080</v>
      </c>
      <c r="I41" s="137">
        <v>4033524</v>
      </c>
      <c r="J41" s="137">
        <v>2551556</v>
      </c>
      <c r="K41" s="136">
        <v>7659019</v>
      </c>
      <c r="L41" s="137">
        <v>4657129</v>
      </c>
      <c r="M41" s="137">
        <v>3001890</v>
      </c>
      <c r="N41" s="136">
        <v>8158986</v>
      </c>
      <c r="O41" s="137">
        <v>4800986</v>
      </c>
      <c r="P41" s="137">
        <v>3358000</v>
      </c>
      <c r="Q41" s="540"/>
      <c r="R41" s="270">
        <f t="shared" si="15"/>
        <v>143857</v>
      </c>
      <c r="S41" s="270">
        <f t="shared" si="16"/>
        <v>356110</v>
      </c>
      <c r="T41" s="607"/>
      <c r="U41" s="608"/>
      <c r="V41" s="608"/>
    </row>
    <row r="42" spans="2:22" x14ac:dyDescent="0.3">
      <c r="B42" s="839"/>
      <c r="C42" s="15"/>
      <c r="D42" s="15" t="s">
        <v>14</v>
      </c>
      <c r="E42" s="138">
        <v>32971241</v>
      </c>
      <c r="F42" s="138">
        <v>23814818</v>
      </c>
      <c r="G42" s="138">
        <v>9156423</v>
      </c>
      <c r="H42" s="138">
        <v>34397759</v>
      </c>
      <c r="I42" s="138">
        <v>24533613</v>
      </c>
      <c r="J42" s="138">
        <v>9864146</v>
      </c>
      <c r="K42" s="138">
        <v>35745728</v>
      </c>
      <c r="L42" s="138">
        <v>25069032</v>
      </c>
      <c r="M42" s="138">
        <v>10676696</v>
      </c>
      <c r="N42" s="138">
        <v>37558351</v>
      </c>
      <c r="O42" s="138">
        <v>25396915</v>
      </c>
      <c r="P42" s="138">
        <v>12161436</v>
      </c>
      <c r="Q42" s="540"/>
      <c r="R42" s="270">
        <f t="shared" si="15"/>
        <v>327883</v>
      </c>
      <c r="S42" s="270">
        <f t="shared" si="16"/>
        <v>1484740</v>
      </c>
      <c r="T42" s="607"/>
      <c r="U42" s="607"/>
      <c r="V42" s="607"/>
    </row>
    <row r="43" spans="2:22" ht="16.5" customHeight="1" x14ac:dyDescent="0.3">
      <c r="B43" s="840" t="s">
        <v>178</v>
      </c>
      <c r="C43" s="14"/>
      <c r="D43" s="14" t="s">
        <v>20</v>
      </c>
      <c r="E43" s="136">
        <v>5545002</v>
      </c>
      <c r="F43" s="137">
        <v>4370623</v>
      </c>
      <c r="G43" s="137">
        <v>1174379</v>
      </c>
      <c r="H43" s="136">
        <v>5348060</v>
      </c>
      <c r="I43" s="137">
        <v>4140502</v>
      </c>
      <c r="J43" s="137">
        <v>1207558</v>
      </c>
      <c r="K43" s="136">
        <v>5276183</v>
      </c>
      <c r="L43" s="137">
        <v>4029000</v>
      </c>
      <c r="M43" s="137">
        <v>1247183</v>
      </c>
      <c r="N43" s="136">
        <v>4534527</v>
      </c>
      <c r="O43" s="137">
        <v>3349872</v>
      </c>
      <c r="P43" s="137">
        <v>1184655</v>
      </c>
      <c r="Q43" s="540"/>
      <c r="R43" s="270">
        <f t="shared" si="15"/>
        <v>-679128</v>
      </c>
      <c r="S43" s="270">
        <f t="shared" si="16"/>
        <v>-62528</v>
      </c>
      <c r="T43" s="607"/>
      <c r="U43" s="608"/>
      <c r="V43" s="608"/>
    </row>
    <row r="44" spans="2:22" x14ac:dyDescent="0.3">
      <c r="B44" s="841"/>
      <c r="C44" s="14"/>
      <c r="D44" s="14" t="s">
        <v>12</v>
      </c>
      <c r="E44" s="136">
        <v>4431467</v>
      </c>
      <c r="F44" s="137">
        <v>3162070</v>
      </c>
      <c r="G44" s="137">
        <v>1269397</v>
      </c>
      <c r="H44" s="136">
        <v>4482717</v>
      </c>
      <c r="I44" s="137">
        <v>3176047</v>
      </c>
      <c r="J44" s="137">
        <v>1306670</v>
      </c>
      <c r="K44" s="136">
        <v>5493247</v>
      </c>
      <c r="L44" s="137">
        <v>3920900</v>
      </c>
      <c r="M44" s="137">
        <v>1572347</v>
      </c>
      <c r="N44" s="136">
        <v>4478680</v>
      </c>
      <c r="O44" s="137">
        <v>3019665</v>
      </c>
      <c r="P44" s="137">
        <v>1459015</v>
      </c>
      <c r="Q44" s="540"/>
      <c r="R44" s="270">
        <f t="shared" si="15"/>
        <v>-901235</v>
      </c>
      <c r="S44" s="270">
        <f t="shared" si="16"/>
        <v>-113332</v>
      </c>
      <c r="T44" s="607"/>
      <c r="U44" s="608"/>
      <c r="V44" s="608"/>
    </row>
    <row r="45" spans="2:22" x14ac:dyDescent="0.3">
      <c r="B45" s="841"/>
      <c r="C45" s="14"/>
      <c r="D45" s="14" t="s">
        <v>13</v>
      </c>
      <c r="E45" s="136">
        <v>2475347</v>
      </c>
      <c r="F45" s="137">
        <v>1507132</v>
      </c>
      <c r="G45" s="137">
        <v>968215</v>
      </c>
      <c r="H45" s="136">
        <v>2753721</v>
      </c>
      <c r="I45" s="137">
        <v>1673769</v>
      </c>
      <c r="J45" s="137">
        <v>1079952</v>
      </c>
      <c r="K45" s="136">
        <v>2771103</v>
      </c>
      <c r="L45" s="137">
        <v>1676527</v>
      </c>
      <c r="M45" s="137">
        <v>1094576</v>
      </c>
      <c r="N45" s="136">
        <v>2435560</v>
      </c>
      <c r="O45" s="137">
        <v>1424569</v>
      </c>
      <c r="P45" s="137">
        <v>1010991</v>
      </c>
      <c r="Q45" s="540"/>
      <c r="R45" s="270">
        <f t="shared" si="15"/>
        <v>-251958</v>
      </c>
      <c r="S45" s="270">
        <f t="shared" si="16"/>
        <v>-83585</v>
      </c>
      <c r="T45" s="607"/>
      <c r="U45" s="608"/>
      <c r="V45" s="608"/>
    </row>
    <row r="46" spans="2:22" x14ac:dyDescent="0.3">
      <c r="B46" s="842"/>
      <c r="C46" s="15"/>
      <c r="D46" s="15" t="s">
        <v>14</v>
      </c>
      <c r="E46" s="138">
        <v>12451816</v>
      </c>
      <c r="F46" s="138">
        <v>9039825</v>
      </c>
      <c r="G46" s="138">
        <v>3411991</v>
      </c>
      <c r="H46" s="138">
        <v>12584498</v>
      </c>
      <c r="I46" s="138">
        <v>8990318</v>
      </c>
      <c r="J46" s="138">
        <v>3594180</v>
      </c>
      <c r="K46" s="138">
        <v>13540533</v>
      </c>
      <c r="L46" s="138">
        <v>9626427</v>
      </c>
      <c r="M46" s="138">
        <v>3914106</v>
      </c>
      <c r="N46" s="138">
        <v>11448767</v>
      </c>
      <c r="O46" s="138">
        <v>7794106</v>
      </c>
      <c r="P46" s="138">
        <v>3654661</v>
      </c>
      <c r="Q46" s="540"/>
      <c r="R46" s="270">
        <f t="shared" si="15"/>
        <v>-1832321</v>
      </c>
      <c r="S46" s="270">
        <f t="shared" si="16"/>
        <v>-259445</v>
      </c>
      <c r="T46" s="607"/>
      <c r="U46" s="607"/>
      <c r="V46" s="607"/>
    </row>
    <row r="47" spans="2:22" x14ac:dyDescent="0.3">
      <c r="B47" s="840" t="s">
        <v>179</v>
      </c>
      <c r="C47" s="14"/>
      <c r="D47" s="14" t="s">
        <v>20</v>
      </c>
      <c r="E47" s="136">
        <v>8538803</v>
      </c>
      <c r="F47" s="137">
        <v>6649295</v>
      </c>
      <c r="G47" s="137">
        <v>1889508</v>
      </c>
      <c r="H47" s="136">
        <v>8582262</v>
      </c>
      <c r="I47" s="137">
        <v>6555853</v>
      </c>
      <c r="J47" s="137">
        <v>2026409</v>
      </c>
      <c r="K47" s="136">
        <v>7789330</v>
      </c>
      <c r="L47" s="137">
        <v>5897735</v>
      </c>
      <c r="M47" s="137">
        <v>1891595</v>
      </c>
      <c r="N47" s="136">
        <v>9000919</v>
      </c>
      <c r="O47" s="137">
        <v>6546379</v>
      </c>
      <c r="P47" s="137">
        <v>2454540</v>
      </c>
      <c r="Q47" s="541"/>
      <c r="R47" s="270">
        <f t="shared" si="15"/>
        <v>648644</v>
      </c>
      <c r="S47" s="270">
        <f t="shared" si="16"/>
        <v>562945</v>
      </c>
      <c r="T47" s="607"/>
      <c r="U47" s="608"/>
      <c r="V47" s="608"/>
    </row>
    <row r="48" spans="2:22" x14ac:dyDescent="0.3">
      <c r="B48" s="841"/>
      <c r="C48" s="14"/>
      <c r="D48" s="14" t="s">
        <v>12</v>
      </c>
      <c r="E48" s="136">
        <v>8420856</v>
      </c>
      <c r="F48" s="137">
        <v>5926961</v>
      </c>
      <c r="G48" s="137">
        <v>2493895</v>
      </c>
      <c r="H48" s="136">
        <v>9399640</v>
      </c>
      <c r="I48" s="137">
        <v>6627687</v>
      </c>
      <c r="J48" s="137">
        <v>2771953</v>
      </c>
      <c r="K48" s="136">
        <v>9527949</v>
      </c>
      <c r="L48" s="137">
        <v>6564268</v>
      </c>
      <c r="M48" s="137">
        <v>2963681</v>
      </c>
      <c r="N48" s="136">
        <v>11385239</v>
      </c>
      <c r="O48" s="137">
        <v>7680013</v>
      </c>
      <c r="P48" s="137">
        <v>3705226</v>
      </c>
      <c r="Q48" s="541"/>
      <c r="R48" s="270">
        <f t="shared" si="15"/>
        <v>1115745</v>
      </c>
      <c r="S48" s="270">
        <f t="shared" si="16"/>
        <v>741545</v>
      </c>
      <c r="T48" s="607"/>
      <c r="U48" s="608"/>
      <c r="V48" s="608"/>
    </row>
    <row r="49" spans="2:31" x14ac:dyDescent="0.3">
      <c r="B49" s="841"/>
      <c r="C49" s="14"/>
      <c r="D49" s="14" t="s">
        <v>13</v>
      </c>
      <c r="E49" s="136">
        <v>3559766</v>
      </c>
      <c r="F49" s="137">
        <v>2198737</v>
      </c>
      <c r="G49" s="137">
        <v>1361029</v>
      </c>
      <c r="H49" s="136">
        <v>3831359</v>
      </c>
      <c r="I49" s="137">
        <v>2359755</v>
      </c>
      <c r="J49" s="137">
        <v>1471604</v>
      </c>
      <c r="K49" s="136">
        <v>4887916</v>
      </c>
      <c r="L49" s="137">
        <v>2980602</v>
      </c>
      <c r="M49" s="137">
        <v>1907314</v>
      </c>
      <c r="N49" s="136">
        <v>5723426</v>
      </c>
      <c r="O49" s="137">
        <v>3376417</v>
      </c>
      <c r="P49" s="137">
        <v>2347009</v>
      </c>
      <c r="Q49" s="541"/>
      <c r="R49" s="270">
        <f t="shared" si="15"/>
        <v>395815</v>
      </c>
      <c r="S49" s="270">
        <f t="shared" si="16"/>
        <v>439695</v>
      </c>
      <c r="T49" s="607"/>
      <c r="U49" s="608"/>
      <c r="V49" s="608"/>
    </row>
    <row r="50" spans="2:31" ht="17.25" thickBot="1" x14ac:dyDescent="0.35">
      <c r="B50" s="843"/>
      <c r="C50" s="16"/>
      <c r="D50" s="16" t="s">
        <v>14</v>
      </c>
      <c r="E50" s="139">
        <v>20519425</v>
      </c>
      <c r="F50" s="139">
        <v>14774993</v>
      </c>
      <c r="G50" s="139">
        <v>5744432</v>
      </c>
      <c r="H50" s="139">
        <v>21813261</v>
      </c>
      <c r="I50" s="139">
        <v>15543295</v>
      </c>
      <c r="J50" s="139">
        <v>6269966</v>
      </c>
      <c r="K50" s="139">
        <v>22205195</v>
      </c>
      <c r="L50" s="139">
        <v>15442605</v>
      </c>
      <c r="M50" s="139">
        <v>6762590</v>
      </c>
      <c r="N50" s="139">
        <v>26109584</v>
      </c>
      <c r="O50" s="139">
        <v>17602809</v>
      </c>
      <c r="P50" s="139">
        <v>8506775</v>
      </c>
      <c r="Q50" s="541"/>
      <c r="R50" s="270">
        <f t="shared" si="15"/>
        <v>2160204</v>
      </c>
      <c r="S50" s="270">
        <f t="shared" si="16"/>
        <v>1744185</v>
      </c>
      <c r="T50" s="607"/>
      <c r="U50" s="607"/>
      <c r="V50" s="607"/>
    </row>
    <row r="51" spans="2:31" ht="18" thickTop="1" x14ac:dyDescent="0.35">
      <c r="B51" s="170" t="s">
        <v>462</v>
      </c>
      <c r="C51" s="17"/>
      <c r="D51" s="18"/>
      <c r="E51" s="309"/>
      <c r="F51" s="310"/>
      <c r="G51" s="310"/>
      <c r="H51" s="310"/>
      <c r="I51" s="310"/>
      <c r="J51" s="90"/>
      <c r="K51" s="90"/>
      <c r="L51" s="90"/>
      <c r="M51" s="90"/>
    </row>
    <row r="52" spans="2:31" s="115" customFormat="1" x14ac:dyDescent="0.3">
      <c r="Q52" s="539"/>
    </row>
    <row r="53" spans="2:31" s="158" customFormat="1" x14ac:dyDescent="0.3">
      <c r="G53" s="810">
        <v>2016</v>
      </c>
      <c r="H53" s="810"/>
      <c r="I53" s="810">
        <v>2018</v>
      </c>
      <c r="J53" s="810"/>
      <c r="K53" s="810">
        <v>2020</v>
      </c>
      <c r="L53" s="810"/>
      <c r="M53" s="810">
        <v>2022</v>
      </c>
      <c r="N53" s="810"/>
      <c r="O53" s="115"/>
      <c r="Q53" s="539"/>
      <c r="R53" s="115"/>
      <c r="S53" s="115"/>
      <c r="T53" s="115"/>
      <c r="U53" s="115"/>
      <c r="V53" s="115"/>
      <c r="W53" s="115"/>
      <c r="X53" s="115"/>
      <c r="Y53" s="115"/>
      <c r="Z53" s="115"/>
      <c r="AA53" s="115"/>
    </row>
    <row r="54" spans="2:31" s="158" customFormat="1" x14ac:dyDescent="0.3">
      <c r="D54" s="808"/>
      <c r="E54" s="848"/>
      <c r="F54" s="364"/>
      <c r="G54" s="115"/>
      <c r="H54" s="115" t="s">
        <v>179</v>
      </c>
      <c r="I54" s="115" t="s">
        <v>178</v>
      </c>
      <c r="J54" s="115" t="s">
        <v>179</v>
      </c>
      <c r="K54" s="115" t="s">
        <v>178</v>
      </c>
      <c r="L54" s="115" t="s">
        <v>179</v>
      </c>
      <c r="M54" s="115" t="s">
        <v>178</v>
      </c>
      <c r="N54" s="115" t="s">
        <v>179</v>
      </c>
      <c r="O54" s="115"/>
      <c r="Q54" s="539"/>
      <c r="R54" s="115"/>
      <c r="S54" s="115"/>
      <c r="T54" s="115"/>
      <c r="U54" s="115"/>
      <c r="V54" s="115"/>
      <c r="W54" s="115"/>
      <c r="X54" s="115"/>
      <c r="Y54" s="115"/>
      <c r="Z54" s="115"/>
      <c r="AA54" s="115"/>
    </row>
    <row r="55" spans="2:31" s="158" customFormat="1" x14ac:dyDescent="0.3">
      <c r="D55" s="808"/>
      <c r="E55" s="848"/>
      <c r="F55" s="364"/>
      <c r="Q55" s="539"/>
      <c r="R55" s="115"/>
      <c r="S55" s="115"/>
      <c r="T55" s="115"/>
      <c r="U55" s="115"/>
      <c r="V55" s="115"/>
      <c r="W55" s="115"/>
      <c r="X55" s="115"/>
      <c r="Y55" s="115"/>
      <c r="Z55" s="115"/>
      <c r="AA55" s="115"/>
    </row>
    <row r="56" spans="2:31" s="158" customFormat="1" x14ac:dyDescent="0.3">
      <c r="D56" s="808"/>
      <c r="E56" s="848"/>
      <c r="F56" s="364"/>
      <c r="Q56" s="539"/>
      <c r="R56" s="115"/>
      <c r="S56" s="115"/>
      <c r="T56" s="115"/>
      <c r="U56" s="115"/>
      <c r="V56" s="115"/>
      <c r="W56" s="115"/>
      <c r="X56" s="115"/>
      <c r="Y56" s="115"/>
      <c r="Z56" s="115"/>
      <c r="AA56" s="115"/>
    </row>
    <row r="57" spans="2:31" s="158" customFormat="1" ht="30.6" customHeight="1" x14ac:dyDescent="0.3">
      <c r="D57" s="808"/>
      <c r="E57" s="838"/>
      <c r="F57" s="841"/>
      <c r="G57" s="454"/>
      <c r="Q57" s="539"/>
      <c r="R57" s="115"/>
      <c r="S57" s="115"/>
      <c r="T57" s="115"/>
      <c r="U57" s="115"/>
      <c r="V57" s="115"/>
      <c r="W57" s="115"/>
      <c r="X57" s="115"/>
      <c r="Y57" s="115"/>
      <c r="Z57" s="115"/>
      <c r="AA57" s="115"/>
    </row>
    <row r="58" spans="2:31" s="158" customFormat="1" x14ac:dyDescent="0.3">
      <c r="D58" s="808"/>
      <c r="E58" s="838"/>
      <c r="F58" s="841"/>
      <c r="G58" s="454"/>
      <c r="Q58" s="539"/>
      <c r="R58" s="115"/>
      <c r="S58" s="115"/>
      <c r="T58" s="115"/>
      <c r="U58" s="115"/>
      <c r="V58" s="115"/>
      <c r="W58" s="115"/>
      <c r="X58" s="115"/>
      <c r="Y58" s="115"/>
      <c r="Z58" s="115"/>
      <c r="AA58" s="115"/>
    </row>
    <row r="59" spans="2:31" s="115" customFormat="1" x14ac:dyDescent="0.3">
      <c r="D59" s="809"/>
      <c r="E59" s="838"/>
      <c r="F59" s="841"/>
      <c r="G59" s="454"/>
      <c r="H59" s="812"/>
      <c r="I59" s="812"/>
      <c r="J59" s="812"/>
      <c r="K59" s="812"/>
      <c r="L59" s="812"/>
      <c r="M59" s="812"/>
      <c r="N59" s="812"/>
      <c r="O59" s="812"/>
      <c r="P59" s="812"/>
      <c r="Q59" s="813"/>
      <c r="R59" s="813"/>
      <c r="S59" s="813"/>
      <c r="T59" s="810"/>
      <c r="U59" s="810"/>
      <c r="V59" s="810"/>
      <c r="W59" s="810"/>
      <c r="X59" s="810"/>
      <c r="Y59" s="810"/>
    </row>
    <row r="60" spans="2:31" s="115" customFormat="1" x14ac:dyDescent="0.3">
      <c r="D60" s="809"/>
      <c r="E60" s="838"/>
      <c r="F60" s="841"/>
      <c r="G60" s="454"/>
      <c r="H60" s="56"/>
      <c r="I60" s="56"/>
      <c r="J60" s="56"/>
      <c r="K60" s="56"/>
      <c r="L60" s="56"/>
      <c r="M60" s="56"/>
      <c r="N60" s="56"/>
      <c r="O60" s="56"/>
      <c r="P60" s="56"/>
      <c r="Q60" s="539"/>
    </row>
    <row r="61" spans="2:31" s="115" customFormat="1" x14ac:dyDescent="0.3">
      <c r="D61" s="809"/>
      <c r="E61" s="838"/>
      <c r="F61" s="841"/>
      <c r="G61" s="454"/>
      <c r="H61" s="56"/>
      <c r="I61" s="56"/>
      <c r="J61" s="56"/>
      <c r="K61" s="56"/>
      <c r="L61" s="56"/>
      <c r="M61" s="56"/>
      <c r="N61" s="56"/>
      <c r="O61" s="56"/>
      <c r="P61" s="56"/>
      <c r="Q61" s="539"/>
    </row>
    <row r="62" spans="2:31" s="115" customFormat="1" x14ac:dyDescent="0.3">
      <c r="D62" s="809"/>
      <c r="E62" s="838"/>
      <c r="F62" s="841"/>
      <c r="G62" s="454"/>
      <c r="H62" s="812"/>
      <c r="I62" s="812"/>
      <c r="J62" s="812"/>
      <c r="K62" s="812"/>
      <c r="L62" s="812"/>
      <c r="M62" s="812"/>
      <c r="N62" s="56"/>
      <c r="O62" s="56"/>
      <c r="P62" s="56"/>
      <c r="Q62" s="539"/>
    </row>
    <row r="63" spans="2:31" s="115" customFormat="1" x14ac:dyDescent="0.3">
      <c r="D63" s="809"/>
      <c r="E63" s="838"/>
      <c r="F63" s="841"/>
      <c r="G63" s="454"/>
      <c r="H63" s="545"/>
      <c r="I63" s="545"/>
      <c r="J63" s="545"/>
      <c r="K63" s="545"/>
      <c r="L63" s="545"/>
      <c r="M63" s="545"/>
      <c r="N63" s="545"/>
      <c r="O63" s="545"/>
      <c r="P63" s="810"/>
      <c r="Q63" s="810"/>
      <c r="R63" s="810"/>
      <c r="S63" s="810"/>
      <c r="T63" s="810"/>
      <c r="U63" s="810"/>
      <c r="V63" s="810"/>
      <c r="W63" s="810"/>
      <c r="X63" s="810"/>
      <c r="Y63" s="810"/>
      <c r="Z63" s="810"/>
      <c r="AA63" s="810"/>
      <c r="AB63" s="810"/>
      <c r="AC63" s="810"/>
      <c r="AD63" s="810"/>
      <c r="AE63" s="810"/>
    </row>
    <row r="64" spans="2:31" s="115" customFormat="1" ht="16.5" customHeight="1" x14ac:dyDescent="0.3">
      <c r="D64" s="808"/>
      <c r="E64" s="838"/>
      <c r="F64" s="841"/>
      <c r="G64" s="454"/>
      <c r="H64" s="811"/>
      <c r="I64" s="811"/>
      <c r="J64" s="811"/>
      <c r="K64" s="811"/>
      <c r="L64" s="810"/>
      <c r="M64" s="810"/>
      <c r="N64" s="810"/>
      <c r="O64" s="810"/>
      <c r="P64" s="811"/>
      <c r="Q64" s="811"/>
      <c r="R64" s="811"/>
      <c r="S64" s="811"/>
      <c r="T64" s="810"/>
      <c r="U64" s="810"/>
      <c r="V64" s="810"/>
      <c r="W64" s="810"/>
      <c r="X64" s="811"/>
      <c r="Y64" s="811"/>
      <c r="Z64" s="811"/>
      <c r="AA64" s="811"/>
      <c r="AB64" s="810"/>
      <c r="AC64" s="810"/>
      <c r="AD64" s="810"/>
      <c r="AE64" s="810"/>
    </row>
    <row r="65" spans="4:28" s="115" customFormat="1" x14ac:dyDescent="0.3">
      <c r="D65" s="808"/>
      <c r="E65" s="838"/>
      <c r="F65" s="841"/>
      <c r="G65" s="454"/>
      <c r="Q65" s="539"/>
    </row>
    <row r="66" spans="4:28" s="115" customFormat="1" x14ac:dyDescent="0.3">
      <c r="D66" s="808"/>
      <c r="E66" s="838"/>
      <c r="F66" s="841"/>
      <c r="G66" s="454"/>
      <c r="Q66" s="539"/>
    </row>
    <row r="67" spans="4:28" s="115" customFormat="1" x14ac:dyDescent="0.3">
      <c r="D67" s="808"/>
      <c r="E67" s="838"/>
      <c r="F67" s="841"/>
      <c r="G67" s="454"/>
      <c r="O67" s="810"/>
      <c r="P67" s="810"/>
      <c r="Q67" s="810"/>
      <c r="R67" s="810"/>
      <c r="S67" s="810"/>
      <c r="T67" s="810"/>
      <c r="U67" s="810"/>
      <c r="V67" s="810"/>
      <c r="W67" s="810"/>
      <c r="X67" s="810"/>
      <c r="Y67" s="810"/>
      <c r="Z67" s="810"/>
      <c r="AA67" s="810"/>
      <c r="AB67" s="810"/>
    </row>
    <row r="68" spans="4:28" s="115" customFormat="1" ht="16.5" customHeight="1" x14ac:dyDescent="0.3">
      <c r="D68" s="808"/>
      <c r="E68" s="838"/>
      <c r="F68" s="841"/>
      <c r="G68" s="454"/>
      <c r="H68" s="811"/>
      <c r="I68" s="811"/>
      <c r="J68" s="811"/>
      <c r="K68" s="811"/>
      <c r="L68" s="811"/>
      <c r="M68" s="811"/>
      <c r="N68" s="811"/>
      <c r="O68" s="811"/>
      <c r="P68" s="811"/>
      <c r="Q68" s="811"/>
      <c r="R68" s="811"/>
      <c r="S68" s="811"/>
      <c r="T68" s="811"/>
      <c r="U68" s="811"/>
      <c r="V68" s="811"/>
      <c r="W68" s="811"/>
      <c r="X68" s="811"/>
      <c r="Y68" s="811"/>
      <c r="Z68" s="811"/>
      <c r="AA68" s="811"/>
      <c r="AB68" s="811"/>
    </row>
    <row r="69" spans="4:28" s="115" customFormat="1" x14ac:dyDescent="0.3">
      <c r="D69" s="808"/>
      <c r="E69" s="838"/>
      <c r="F69" s="841"/>
      <c r="G69" s="454"/>
      <c r="Q69" s="539"/>
    </row>
    <row r="70" spans="4:28" s="158" customFormat="1" x14ac:dyDescent="0.3">
      <c r="E70" s="838"/>
      <c r="F70" s="841"/>
      <c r="G70" s="454"/>
      <c r="Q70" s="539"/>
      <c r="R70" s="115"/>
      <c r="S70" s="115"/>
      <c r="T70" s="115"/>
      <c r="U70" s="115"/>
      <c r="V70" s="115"/>
      <c r="W70" s="115"/>
      <c r="X70" s="115"/>
      <c r="Y70" s="115"/>
      <c r="Z70" s="115"/>
      <c r="AA70" s="115"/>
    </row>
    <row r="71" spans="4:28" s="158" customFormat="1" x14ac:dyDescent="0.3">
      <c r="E71" s="838"/>
      <c r="F71" s="841"/>
      <c r="G71" s="454"/>
      <c r="Q71" s="539"/>
      <c r="R71" s="115"/>
      <c r="S71" s="115"/>
      <c r="T71" s="115"/>
      <c r="U71" s="115"/>
      <c r="V71" s="115"/>
      <c r="W71" s="115"/>
      <c r="X71" s="115"/>
      <c r="Y71" s="115"/>
      <c r="Z71" s="115"/>
      <c r="AA71" s="115"/>
    </row>
    <row r="72" spans="4:28" s="158" customFormat="1" x14ac:dyDescent="0.3">
      <c r="E72" s="838"/>
      <c r="F72" s="841"/>
      <c r="G72" s="454"/>
      <c r="Q72" s="539"/>
      <c r="R72" s="115"/>
      <c r="S72" s="115"/>
      <c r="T72" s="115"/>
      <c r="U72" s="115"/>
      <c r="V72" s="115"/>
      <c r="W72" s="115"/>
      <c r="X72" s="115"/>
      <c r="Y72" s="115"/>
      <c r="Z72" s="115"/>
      <c r="AA72" s="115"/>
    </row>
    <row r="73" spans="4:28" x14ac:dyDescent="0.3">
      <c r="E73" s="838"/>
      <c r="F73" s="841"/>
      <c r="G73" s="454"/>
    </row>
    <row r="74" spans="4:28" x14ac:dyDescent="0.3">
      <c r="E74" s="838"/>
      <c r="F74" s="841"/>
      <c r="G74" s="454"/>
    </row>
    <row r="75" spans="4:28" x14ac:dyDescent="0.3">
      <c r="E75" s="838"/>
      <c r="F75" s="841"/>
      <c r="G75" s="454"/>
    </row>
    <row r="76" spans="4:28" x14ac:dyDescent="0.3">
      <c r="E76" s="838"/>
      <c r="F76" s="841"/>
      <c r="G76" s="454"/>
    </row>
    <row r="77" spans="4:28" x14ac:dyDescent="0.3">
      <c r="E77" s="838"/>
      <c r="F77" s="841"/>
      <c r="G77" s="454"/>
    </row>
    <row r="78" spans="4:28" x14ac:dyDescent="0.3">
      <c r="E78" s="838"/>
      <c r="F78" s="841"/>
      <c r="G78" s="454"/>
    </row>
    <row r="79" spans="4:28" x14ac:dyDescent="0.3">
      <c r="E79" s="838"/>
      <c r="F79" s="841"/>
      <c r="G79" s="454"/>
    </row>
    <row r="80" spans="4:28" x14ac:dyDescent="0.3">
      <c r="E80" s="838"/>
      <c r="F80" s="841"/>
      <c r="G80" s="454"/>
    </row>
  </sheetData>
  <mergeCells count="67">
    <mergeCell ref="R16:R18"/>
    <mergeCell ref="E73:E80"/>
    <mergeCell ref="F73:F76"/>
    <mergeCell ref="F77:F80"/>
    <mergeCell ref="F57:F60"/>
    <mergeCell ref="F61:F64"/>
    <mergeCell ref="E57:E64"/>
    <mergeCell ref="E65:E72"/>
    <mergeCell ref="F65:F68"/>
    <mergeCell ref="F69:F72"/>
    <mergeCell ref="G53:H53"/>
    <mergeCell ref="I53:J53"/>
    <mergeCell ref="E54:E56"/>
    <mergeCell ref="H62:M62"/>
    <mergeCell ref="H64:K64"/>
    <mergeCell ref="M53:N53"/>
    <mergeCell ref="B39:B42"/>
    <mergeCell ref="B43:B46"/>
    <mergeCell ref="K37:M37"/>
    <mergeCell ref="N37:P37"/>
    <mergeCell ref="B47:B50"/>
    <mergeCell ref="B37:B38"/>
    <mergeCell ref="D37:D38"/>
    <mergeCell ref="E37:G37"/>
    <mergeCell ref="H37:J37"/>
    <mergeCell ref="B19:B22"/>
    <mergeCell ref="B23:B26"/>
    <mergeCell ref="B27:B30"/>
    <mergeCell ref="B35:P35"/>
    <mergeCell ref="B34:P34"/>
    <mergeCell ref="D5:J5"/>
    <mergeCell ref="B16:B18"/>
    <mergeCell ref="D16:D18"/>
    <mergeCell ref="E17:G17"/>
    <mergeCell ref="H17:J17"/>
    <mergeCell ref="D10:J10"/>
    <mergeCell ref="D9:J9"/>
    <mergeCell ref="D8:J8"/>
    <mergeCell ref="D7:J7"/>
    <mergeCell ref="D6:J6"/>
    <mergeCell ref="E16:P16"/>
    <mergeCell ref="B14:P14"/>
    <mergeCell ref="B13:P13"/>
    <mergeCell ref="K17:M17"/>
    <mergeCell ref="N17:P17"/>
    <mergeCell ref="K53:L53"/>
    <mergeCell ref="H68:N68"/>
    <mergeCell ref="P64:S64"/>
    <mergeCell ref="AB64:AE64"/>
    <mergeCell ref="T64:W64"/>
    <mergeCell ref="L64:O64"/>
    <mergeCell ref="H59:J59"/>
    <mergeCell ref="K59:M59"/>
    <mergeCell ref="N59:P59"/>
    <mergeCell ref="P63:W63"/>
    <mergeCell ref="Q59:S59"/>
    <mergeCell ref="T59:V59"/>
    <mergeCell ref="W59:Y59"/>
    <mergeCell ref="D54:D58"/>
    <mergeCell ref="D59:D63"/>
    <mergeCell ref="D64:D69"/>
    <mergeCell ref="O67:U67"/>
    <mergeCell ref="X63:AE63"/>
    <mergeCell ref="X64:AA64"/>
    <mergeCell ref="V67:AB67"/>
    <mergeCell ref="V68:AB68"/>
    <mergeCell ref="O68:U68"/>
  </mergeCells>
  <phoneticPr fontId="48" type="noConversion"/>
  <hyperlinks>
    <hyperlink ref="B3" location="ÍNDICE!A1" display="[regresar]" xr:uid="{00000000-0004-0000-0300-000000000000}"/>
  </hyperlinks>
  <pageMargins left="0.7" right="0.7" top="0.75" bottom="0.75" header="0.3" footer="0.3"/>
  <pageSetup orientation="portrait" r:id="rId1"/>
  <ignoredErrors>
    <ignoredError sqref="F19:M30 O19:P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6FDB7-2058-46F3-8AFE-398C10D95333}">
  <sheetPr codeName="Hoja4"/>
  <dimension ref="B2:S21"/>
  <sheetViews>
    <sheetView zoomScale="80" zoomScaleNormal="80" workbookViewId="0">
      <selection activeCell="B3" sqref="B3"/>
    </sheetView>
  </sheetViews>
  <sheetFormatPr baseColWidth="10" defaultColWidth="11.42578125" defaultRowHeight="15" x14ac:dyDescent="0.25"/>
  <cols>
    <col min="1" max="1" width="3.7109375" style="358" customWidth="1"/>
    <col min="2" max="16384" width="11.42578125" style="358"/>
  </cols>
  <sheetData>
    <row r="2" spans="2:2" ht="18.75" x14ac:dyDescent="0.3">
      <c r="B2" s="1" t="s">
        <v>242</v>
      </c>
    </row>
    <row r="3" spans="2:2" ht="16.5" x14ac:dyDescent="0.3">
      <c r="B3" s="3" t="s">
        <v>126</v>
      </c>
    </row>
    <row r="19" spans="16:19" x14ac:dyDescent="0.25">
      <c r="S19"/>
    </row>
    <row r="21" spans="16:19" x14ac:dyDescent="0.25">
      <c r="P21" s="359"/>
    </row>
  </sheetData>
  <hyperlinks>
    <hyperlink ref="B3" location="ÍNDICE!A1" display="[regresar]" xr:uid="{F24C8847-74D5-47C1-AED5-6150C414AB2B}"/>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W137"/>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6.28515625" style="2" customWidth="1"/>
    <col min="3" max="3" width="0.7109375" style="520" customWidth="1"/>
    <col min="4" max="4" width="23.28515625" style="2" customWidth="1"/>
    <col min="5" max="16" width="13.7109375" style="2" customWidth="1"/>
    <col min="17" max="19" width="13.7109375" style="539" customWidth="1"/>
    <col min="20" max="20" width="13.7109375" style="158" customWidth="1"/>
    <col min="21" max="21" width="11.42578125" style="158"/>
    <col min="22" max="16384" width="11.42578125" style="2"/>
  </cols>
  <sheetData>
    <row r="2" spans="2:18" ht="18.75" x14ac:dyDescent="0.3">
      <c r="B2" s="1" t="s">
        <v>162</v>
      </c>
    </row>
    <row r="3" spans="2:18" ht="17.25" customHeight="1" x14ac:dyDescent="0.3">
      <c r="B3" s="3" t="s">
        <v>126</v>
      </c>
    </row>
    <row r="5" spans="2:18" ht="32.25" customHeight="1" x14ac:dyDescent="0.3">
      <c r="B5" s="4" t="s">
        <v>0</v>
      </c>
      <c r="C5" s="521"/>
      <c r="D5" s="814" t="s">
        <v>163</v>
      </c>
      <c r="E5" s="815"/>
      <c r="F5" s="815"/>
      <c r="G5" s="815"/>
      <c r="H5" s="815"/>
      <c r="I5" s="815"/>
      <c r="J5" s="816"/>
      <c r="Q5" s="542"/>
    </row>
    <row r="6" spans="2:18" ht="15" customHeight="1" x14ac:dyDescent="0.3">
      <c r="B6" s="6" t="s">
        <v>1</v>
      </c>
      <c r="C6" s="521"/>
      <c r="D6" s="831" t="s">
        <v>19</v>
      </c>
      <c r="E6" s="832"/>
      <c r="F6" s="832"/>
      <c r="G6" s="832"/>
      <c r="H6" s="832"/>
      <c r="I6" s="832"/>
      <c r="J6" s="833"/>
      <c r="Q6" s="543"/>
    </row>
    <row r="7" spans="2:18" ht="36.75" customHeight="1" x14ac:dyDescent="0.3">
      <c r="B7" s="8" t="s">
        <v>3</v>
      </c>
      <c r="C7" s="521"/>
      <c r="D7" s="853" t="s">
        <v>164</v>
      </c>
      <c r="E7" s="854"/>
      <c r="F7" s="854"/>
      <c r="G7" s="854"/>
      <c r="H7" s="854"/>
      <c r="I7" s="854"/>
      <c r="J7" s="855"/>
      <c r="Q7" s="543"/>
    </row>
    <row r="8" spans="2:18" ht="39.75" customHeight="1" x14ac:dyDescent="0.3">
      <c r="B8" s="6" t="s">
        <v>4</v>
      </c>
      <c r="C8" s="521"/>
      <c r="D8" s="849" t="s">
        <v>165</v>
      </c>
      <c r="E8" s="850"/>
      <c r="F8" s="850"/>
      <c r="G8" s="850"/>
      <c r="H8" s="850"/>
      <c r="I8" s="850"/>
      <c r="J8" s="851"/>
    </row>
    <row r="9" spans="2:18" ht="104.25" customHeight="1" x14ac:dyDescent="0.3">
      <c r="B9" s="8" t="s">
        <v>5</v>
      </c>
      <c r="C9" s="521"/>
      <c r="D9" s="856" t="s">
        <v>380</v>
      </c>
      <c r="E9" s="857"/>
      <c r="F9" s="857"/>
      <c r="G9" s="857"/>
      <c r="H9" s="857"/>
      <c r="I9" s="857"/>
      <c r="J9" s="858"/>
    </row>
    <row r="10" spans="2:18" ht="27.2" customHeight="1" x14ac:dyDescent="0.3">
      <c r="B10" s="6" t="s">
        <v>6</v>
      </c>
      <c r="C10" s="521"/>
      <c r="D10" s="849" t="s">
        <v>461</v>
      </c>
      <c r="E10" s="850"/>
      <c r="F10" s="850"/>
      <c r="G10" s="850"/>
      <c r="H10" s="850"/>
      <c r="I10" s="850"/>
      <c r="J10" s="851"/>
    </row>
    <row r="13" spans="2:18" x14ac:dyDescent="0.3">
      <c r="B13" s="844" t="s">
        <v>23</v>
      </c>
      <c r="C13" s="844"/>
      <c r="D13" s="844"/>
      <c r="E13" s="844"/>
      <c r="F13" s="844"/>
      <c r="G13" s="844"/>
      <c r="H13" s="844"/>
      <c r="I13" s="844"/>
      <c r="J13" s="844"/>
      <c r="K13" s="844"/>
      <c r="L13" s="844"/>
      <c r="M13" s="844"/>
      <c r="N13" s="844"/>
      <c r="O13" s="844"/>
      <c r="P13" s="844"/>
      <c r="Q13" s="773"/>
      <c r="R13" s="773"/>
    </row>
    <row r="14" spans="2:18" x14ac:dyDescent="0.3">
      <c r="B14" s="837" t="s">
        <v>419</v>
      </c>
      <c r="C14" s="837"/>
      <c r="D14" s="837"/>
      <c r="E14" s="837"/>
      <c r="F14" s="837"/>
      <c r="G14" s="837"/>
      <c r="H14" s="837"/>
      <c r="I14" s="837"/>
      <c r="J14" s="837"/>
      <c r="K14" s="837"/>
      <c r="L14" s="837"/>
      <c r="M14" s="837"/>
      <c r="N14" s="837"/>
      <c r="O14" s="837"/>
      <c r="P14" s="837"/>
      <c r="Q14" s="773"/>
      <c r="R14" s="773"/>
    </row>
    <row r="15" spans="2:18" ht="4.5" customHeight="1" thickBot="1" x14ac:dyDescent="0.35">
      <c r="B15" s="18"/>
      <c r="C15" s="522"/>
      <c r="D15" s="18"/>
      <c r="E15" s="85"/>
      <c r="F15" s="18"/>
      <c r="G15" s="18"/>
      <c r="H15" s="18"/>
      <c r="I15" s="85"/>
      <c r="J15" s="18"/>
      <c r="K15" s="18"/>
      <c r="L15" s="18"/>
      <c r="M15" s="18"/>
    </row>
    <row r="16" spans="2:18" ht="20.25" customHeight="1" x14ac:dyDescent="0.3">
      <c r="B16" s="817" t="s">
        <v>166</v>
      </c>
      <c r="C16" s="523"/>
      <c r="D16" s="861" t="s">
        <v>26</v>
      </c>
      <c r="E16" s="852">
        <v>2016</v>
      </c>
      <c r="F16" s="852"/>
      <c r="G16" s="852"/>
      <c r="H16" s="852">
        <v>2018</v>
      </c>
      <c r="I16" s="852"/>
      <c r="J16" s="852"/>
      <c r="K16" s="859">
        <v>2020</v>
      </c>
      <c r="L16" s="860"/>
      <c r="M16" s="860"/>
      <c r="N16" s="859">
        <v>2022</v>
      </c>
      <c r="O16" s="860"/>
      <c r="P16" s="860"/>
      <c r="Q16" s="774"/>
      <c r="R16" s="774"/>
    </row>
    <row r="17" spans="2:21" s="36" customFormat="1" ht="18.75" customHeight="1" thickBot="1" x14ac:dyDescent="0.3">
      <c r="B17" s="819"/>
      <c r="C17" s="524"/>
      <c r="D17" s="862"/>
      <c r="E17" s="33" t="s">
        <v>14</v>
      </c>
      <c r="F17" s="33" t="s">
        <v>27</v>
      </c>
      <c r="G17" s="34" t="s">
        <v>28</v>
      </c>
      <c r="H17" s="33" t="s">
        <v>14</v>
      </c>
      <c r="I17" s="33" t="s">
        <v>27</v>
      </c>
      <c r="J17" s="34" t="s">
        <v>28</v>
      </c>
      <c r="K17" s="33" t="s">
        <v>14</v>
      </c>
      <c r="L17" s="33" t="s">
        <v>27</v>
      </c>
      <c r="M17" s="35" t="s">
        <v>28</v>
      </c>
      <c r="N17" s="33" t="s">
        <v>14</v>
      </c>
      <c r="O17" s="33" t="s">
        <v>27</v>
      </c>
      <c r="P17" s="35" t="s">
        <v>28</v>
      </c>
      <c r="Q17" s="540"/>
      <c r="R17" s="540"/>
      <c r="S17" s="780"/>
      <c r="T17" s="530"/>
      <c r="U17" s="530"/>
    </row>
    <row r="18" spans="2:21" x14ac:dyDescent="0.3">
      <c r="B18" s="838" t="s">
        <v>14</v>
      </c>
      <c r="C18" s="525"/>
      <c r="D18" s="215" t="s">
        <v>167</v>
      </c>
      <c r="E18" s="216">
        <f t="shared" ref="E18:M18" si="0">E65/E$77*100</f>
        <v>10.696561285030187</v>
      </c>
      <c r="F18" s="217">
        <f t="shared" si="0"/>
        <v>7.5990796990344416</v>
      </c>
      <c r="G18" s="217">
        <f t="shared" si="0"/>
        <v>18.752759674820616</v>
      </c>
      <c r="H18" s="216">
        <f t="shared" si="0"/>
        <v>11.493417347333587</v>
      </c>
      <c r="I18" s="217">
        <f t="shared" si="0"/>
        <v>8.5064927045193048</v>
      </c>
      <c r="J18" s="217">
        <f t="shared" si="0"/>
        <v>18.922347661926334</v>
      </c>
      <c r="K18" s="217">
        <f t="shared" si="0"/>
        <v>11.800137347881122</v>
      </c>
      <c r="L18" s="217">
        <f t="shared" si="0"/>
        <v>9.0836854011754422</v>
      </c>
      <c r="M18" s="217">
        <f t="shared" si="0"/>
        <v>18.1784046300466</v>
      </c>
      <c r="N18" s="217">
        <f>N65/$N$77*100</f>
        <v>12.983524234193379</v>
      </c>
      <c r="O18" s="217">
        <f>O65/$O$77*100</f>
        <v>10.080967017847142</v>
      </c>
      <c r="P18" s="217">
        <f>P65/$P$77*100</f>
        <v>19.044581944270639</v>
      </c>
      <c r="Q18" s="544"/>
      <c r="R18" s="544"/>
      <c r="S18" s="544"/>
      <c r="T18" s="531"/>
    </row>
    <row r="19" spans="2:21" x14ac:dyDescent="0.3">
      <c r="B19" s="838"/>
      <c r="C19" s="525"/>
      <c r="D19" s="215" t="s">
        <v>381</v>
      </c>
      <c r="E19" s="216">
        <f t="shared" ref="E19:M19" si="1">E66/E$77*100</f>
        <v>11.256349131656888</v>
      </c>
      <c r="F19" s="217">
        <f t="shared" si="1"/>
        <v>2.1393067123166758</v>
      </c>
      <c r="G19" s="217">
        <f t="shared" si="1"/>
        <v>34.96874270662245</v>
      </c>
      <c r="H19" s="216">
        <f t="shared" si="1"/>
        <v>11.298863975411887</v>
      </c>
      <c r="I19" s="217">
        <f t="shared" si="1"/>
        <v>2.0825754445543754</v>
      </c>
      <c r="J19" s="217">
        <f t="shared" si="1"/>
        <v>34.221158121544434</v>
      </c>
      <c r="K19" s="217">
        <f t="shared" si="1"/>
        <v>11.769574255138963</v>
      </c>
      <c r="L19" s="217">
        <f t="shared" si="1"/>
        <v>2.3588425751740236</v>
      </c>
      <c r="M19" s="217">
        <f t="shared" si="1"/>
        <v>33.866104270459701</v>
      </c>
      <c r="N19" s="217">
        <f t="shared" ref="N19:N29" si="2">N66/$N$77*100</f>
        <v>12.888487816301938</v>
      </c>
      <c r="O19" s="217">
        <f t="shared" ref="O19:O29" si="3">O66/$O$77*100</f>
        <v>2.7603369656772165</v>
      </c>
      <c r="P19" s="217">
        <f t="shared" ref="P19:P29" si="4">P66/$P$77*100</f>
        <v>34.037875141482544</v>
      </c>
      <c r="Q19" s="544"/>
      <c r="R19" s="544"/>
      <c r="S19" s="544"/>
      <c r="T19" s="531"/>
    </row>
    <row r="20" spans="2:21" x14ac:dyDescent="0.3">
      <c r="B20" s="838"/>
      <c r="C20" s="525"/>
      <c r="D20" s="215" t="s">
        <v>168</v>
      </c>
      <c r="E20" s="216">
        <f t="shared" ref="E20:M20" si="5">E67/E$77*100</f>
        <v>52.785662511156318</v>
      </c>
      <c r="F20" s="217">
        <f t="shared" si="5"/>
        <v>68.239018244859153</v>
      </c>
      <c r="G20" s="217">
        <f t="shared" si="5"/>
        <v>12.593236463627772</v>
      </c>
      <c r="H20" s="216">
        <f t="shared" si="5"/>
        <v>51.524092020064451</v>
      </c>
      <c r="I20" s="217">
        <f t="shared" si="5"/>
        <v>67.121797347989471</v>
      </c>
      <c r="J20" s="217">
        <f t="shared" si="5"/>
        <v>12.730255614626953</v>
      </c>
      <c r="K20" s="217">
        <f t="shared" si="5"/>
        <v>50.072338714153474</v>
      </c>
      <c r="L20" s="217">
        <f t="shared" si="5"/>
        <v>65.90238905116081</v>
      </c>
      <c r="M20" s="217">
        <f t="shared" si="5"/>
        <v>12.903158430285924</v>
      </c>
      <c r="N20" s="217">
        <f t="shared" si="2"/>
        <v>48.540576623314934</v>
      </c>
      <c r="O20" s="217">
        <f t="shared" si="3"/>
        <v>65.369979802345227</v>
      </c>
      <c r="P20" s="217">
        <f t="shared" si="4"/>
        <v>13.3977779491638</v>
      </c>
      <c r="Q20" s="544"/>
      <c r="R20" s="544"/>
      <c r="S20" s="544"/>
      <c r="T20" s="531"/>
    </row>
    <row r="21" spans="2:21" x14ac:dyDescent="0.3">
      <c r="B21" s="838"/>
      <c r="C21" s="525"/>
      <c r="D21" s="219" t="s">
        <v>169</v>
      </c>
      <c r="E21" s="216">
        <f t="shared" ref="E21:M21" si="6">E68/E$77*100</f>
        <v>42.342312805271717</v>
      </c>
      <c r="F21" s="217">
        <f t="shared" si="6"/>
        <v>55.05820787712927</v>
      </c>
      <c r="G21" s="217">
        <f t="shared" si="6"/>
        <v>9.2697115456548929</v>
      </c>
      <c r="H21" s="216">
        <f t="shared" si="6"/>
        <v>40.304576237074045</v>
      </c>
      <c r="I21" s="217">
        <f t="shared" si="6"/>
        <v>52.800747284959613</v>
      </c>
      <c r="J21" s="217">
        <f t="shared" si="6"/>
        <v>9.2247215318994673</v>
      </c>
      <c r="K21" s="217">
        <f t="shared" si="6"/>
        <v>38.565450394519871</v>
      </c>
      <c r="L21" s="217">
        <f t="shared" si="6"/>
        <v>51.069758098358164</v>
      </c>
      <c r="M21" s="217">
        <f t="shared" si="6"/>
        <v>9.2051604728653889</v>
      </c>
      <c r="N21" s="217">
        <f t="shared" si="2"/>
        <v>36.383545736199565</v>
      </c>
      <c r="O21" s="217">
        <f t="shared" si="3"/>
        <v>49.493113519513791</v>
      </c>
      <c r="P21" s="217">
        <f t="shared" si="4"/>
        <v>9.0084275330657633</v>
      </c>
      <c r="Q21" s="544"/>
      <c r="R21" s="544"/>
      <c r="S21" s="544"/>
      <c r="T21" s="531"/>
    </row>
    <row r="22" spans="2:21" x14ac:dyDescent="0.3">
      <c r="B22" s="838"/>
      <c r="C22" s="525"/>
      <c r="D22" s="219" t="s">
        <v>170</v>
      </c>
      <c r="E22" s="216">
        <f t="shared" ref="E22:M22" si="7">E69/E$77*100</f>
        <v>10.443349705884591</v>
      </c>
      <c r="F22" s="217">
        <f t="shared" si="7"/>
        <v>13.180810367729872</v>
      </c>
      <c r="G22" s="217">
        <f t="shared" si="7"/>
        <v>3.3235249179728807</v>
      </c>
      <c r="H22" s="216">
        <f t="shared" si="7"/>
        <v>11.219515782990399</v>
      </c>
      <c r="I22" s="217">
        <f t="shared" si="7"/>
        <v>14.321050063029853</v>
      </c>
      <c r="J22" s="217">
        <f t="shared" si="7"/>
        <v>3.5055340827274857</v>
      </c>
      <c r="K22" s="217">
        <f t="shared" si="7"/>
        <v>11.506888319633608</v>
      </c>
      <c r="L22" s="217">
        <f t="shared" si="7"/>
        <v>14.832630952802644</v>
      </c>
      <c r="M22" s="217">
        <f t="shared" si="7"/>
        <v>3.6979979574205353</v>
      </c>
      <c r="N22" s="217">
        <f t="shared" si="2"/>
        <v>12.157030887115372</v>
      </c>
      <c r="O22" s="217">
        <f t="shared" si="3"/>
        <v>15.876866282831426</v>
      </c>
      <c r="P22" s="217">
        <f t="shared" si="4"/>
        <v>4.3893504160980363</v>
      </c>
      <c r="Q22" s="544"/>
      <c r="R22" s="544"/>
      <c r="S22" s="544"/>
      <c r="T22" s="531"/>
    </row>
    <row r="23" spans="2:21" ht="18.600000000000001" customHeight="1" x14ac:dyDescent="0.3">
      <c r="B23" s="838"/>
      <c r="C23" s="525"/>
      <c r="D23" s="215" t="s">
        <v>171</v>
      </c>
      <c r="E23" s="216">
        <f t="shared" ref="E23:M23" si="8">E70/E$77*100</f>
        <v>24.139067134294397</v>
      </c>
      <c r="F23" s="217">
        <f t="shared" si="8"/>
        <v>21.083545547146318</v>
      </c>
      <c r="G23" s="217">
        <f t="shared" si="8"/>
        <v>32.086132324817235</v>
      </c>
      <c r="H23" s="216">
        <f t="shared" si="8"/>
        <v>24.549462655401474</v>
      </c>
      <c r="I23" s="217">
        <f t="shared" si="8"/>
        <v>21.263195111131814</v>
      </c>
      <c r="J23" s="217">
        <f t="shared" si="8"/>
        <v>32.722903736420776</v>
      </c>
      <c r="K23" s="217">
        <f t="shared" si="8"/>
        <v>25.149133904896271</v>
      </c>
      <c r="L23" s="217">
        <f t="shared" si="8"/>
        <v>21.54739760194969</v>
      </c>
      <c r="M23" s="217">
        <f t="shared" si="8"/>
        <v>33.606061275885345</v>
      </c>
      <c r="N23" s="217">
        <f t="shared" si="2"/>
        <v>24.634501837974238</v>
      </c>
      <c r="O23" s="217">
        <f t="shared" si="3"/>
        <v>20.955665328766287</v>
      </c>
      <c r="P23" s="217">
        <f t="shared" si="4"/>
        <v>32.31656931374205</v>
      </c>
      <c r="Q23" s="544"/>
      <c r="R23" s="544"/>
      <c r="S23" s="544"/>
      <c r="T23" s="531"/>
    </row>
    <row r="24" spans="2:21" x14ac:dyDescent="0.3">
      <c r="B24" s="838"/>
      <c r="C24" s="525"/>
      <c r="D24" s="219" t="s">
        <v>172</v>
      </c>
      <c r="E24" s="216">
        <f t="shared" ref="E24:M24" si="9">E71/E$77*100</f>
        <v>7.2326364664284242</v>
      </c>
      <c r="F24" s="217">
        <f t="shared" si="9"/>
        <v>1.6175097370049185</v>
      </c>
      <c r="G24" s="217">
        <f t="shared" si="9"/>
        <v>21.836944405036771</v>
      </c>
      <c r="H24" s="216">
        <f t="shared" si="9"/>
        <v>7.574100975589718</v>
      </c>
      <c r="I24" s="217">
        <f t="shared" si="9"/>
        <v>1.9340689852733881</v>
      </c>
      <c r="J24" s="217">
        <f t="shared" si="9"/>
        <v>21.601707841712805</v>
      </c>
      <c r="K24" s="217">
        <f t="shared" si="9"/>
        <v>7.9880594402777314</v>
      </c>
      <c r="L24" s="217">
        <f t="shared" si="9"/>
        <v>1.9141624614783688</v>
      </c>
      <c r="M24" s="217">
        <f t="shared" si="9"/>
        <v>22.249654762109927</v>
      </c>
      <c r="N24" s="217">
        <f t="shared" si="2"/>
        <v>8.3105733160103217</v>
      </c>
      <c r="O24" s="217">
        <f t="shared" si="3"/>
        <v>2.1696256503915734</v>
      </c>
      <c r="P24" s="217">
        <f t="shared" si="4"/>
        <v>21.133968488469019</v>
      </c>
      <c r="Q24" s="544"/>
      <c r="R24" s="544"/>
      <c r="S24" s="544"/>
      <c r="T24" s="531"/>
    </row>
    <row r="25" spans="2:21" x14ac:dyDescent="0.3">
      <c r="B25" s="838"/>
      <c r="C25" s="525"/>
      <c r="D25" s="219" t="s">
        <v>173</v>
      </c>
      <c r="E25" s="216">
        <f t="shared" ref="E25:M25" si="10">E72/E$77*100</f>
        <v>3.1936620159368587</v>
      </c>
      <c r="F25" s="217">
        <f t="shared" si="10"/>
        <v>2.1421410820775537</v>
      </c>
      <c r="G25" s="217">
        <f t="shared" si="10"/>
        <v>5.9285487356798612</v>
      </c>
      <c r="H25" s="216">
        <f t="shared" si="10"/>
        <v>3.4386426162239232</v>
      </c>
      <c r="I25" s="217">
        <f t="shared" si="10"/>
        <v>2.153347735614807</v>
      </c>
      <c r="J25" s="217">
        <f t="shared" si="10"/>
        <v>6.6353640751059446</v>
      </c>
      <c r="K25" s="217">
        <f t="shared" si="10"/>
        <v>3.5104978138926137</v>
      </c>
      <c r="L25" s="217">
        <f t="shared" si="10"/>
        <v>2.0886167443561443</v>
      </c>
      <c r="M25" s="217">
        <f t="shared" si="10"/>
        <v>6.8490945138833208</v>
      </c>
      <c r="N25" s="217">
        <f t="shared" si="2"/>
        <v>3.677295675961465</v>
      </c>
      <c r="O25" s="217">
        <f t="shared" si="3"/>
        <v>2.3046376171555325</v>
      </c>
      <c r="P25" s="217">
        <f t="shared" si="4"/>
        <v>6.5436507864727309</v>
      </c>
      <c r="Q25" s="544"/>
      <c r="R25" s="544"/>
      <c r="S25" s="544"/>
      <c r="T25" s="531"/>
    </row>
    <row r="26" spans="2:21" x14ac:dyDescent="0.3">
      <c r="B26" s="838"/>
      <c r="C26" s="525"/>
      <c r="D26" s="219" t="s">
        <v>174</v>
      </c>
      <c r="E26" s="216">
        <f t="shared" ref="E26:M26" si="11">E73/E$77*100</f>
        <v>12.120265658183749</v>
      </c>
      <c r="F26" s="217">
        <f t="shared" si="11"/>
        <v>15.361196545780867</v>
      </c>
      <c r="G26" s="217">
        <f t="shared" si="11"/>
        <v>3.6909719002715362</v>
      </c>
      <c r="H26" s="216">
        <f t="shared" si="11"/>
        <v>11.866819579729016</v>
      </c>
      <c r="I26" s="217">
        <f t="shared" si="11"/>
        <v>15.083391916225303</v>
      </c>
      <c r="J26" s="217">
        <f t="shared" si="11"/>
        <v>3.8667209508050671</v>
      </c>
      <c r="K26" s="217">
        <f t="shared" si="11"/>
        <v>11.957040013284944</v>
      </c>
      <c r="L26" s="217">
        <f t="shared" si="11"/>
        <v>15.410495307517259</v>
      </c>
      <c r="M26" s="217">
        <f t="shared" si="11"/>
        <v>3.8482785311111227</v>
      </c>
      <c r="N26" s="217">
        <f t="shared" si="2"/>
        <v>10.822476763802166</v>
      </c>
      <c r="O26" s="217">
        <f t="shared" si="3"/>
        <v>14.120505848562948</v>
      </c>
      <c r="P26" s="217">
        <f t="shared" si="4"/>
        <v>3.9356031822328017</v>
      </c>
      <c r="Q26" s="544"/>
      <c r="R26" s="544"/>
      <c r="S26" s="544"/>
      <c r="T26" s="531"/>
    </row>
    <row r="27" spans="2:21" x14ac:dyDescent="0.3">
      <c r="B27" s="838"/>
      <c r="C27" s="525"/>
      <c r="D27" s="219" t="s">
        <v>175</v>
      </c>
      <c r="E27" s="216">
        <f t="shared" ref="E27:M27" si="12">E74/E$77*100</f>
        <v>1.5925029937453674</v>
      </c>
      <c r="F27" s="217">
        <f t="shared" si="12"/>
        <v>1.9626981822829803</v>
      </c>
      <c r="G27" s="217">
        <f t="shared" si="12"/>
        <v>0.62966728382906734</v>
      </c>
      <c r="H27" s="216">
        <f t="shared" si="12"/>
        <v>1.6698994838588177</v>
      </c>
      <c r="I27" s="217">
        <f t="shared" si="12"/>
        <v>2.0923864740183191</v>
      </c>
      <c r="J27" s="217">
        <f t="shared" si="12"/>
        <v>0.61911086879695409</v>
      </c>
      <c r="K27" s="217">
        <f t="shared" si="12"/>
        <v>1.6935366374409833</v>
      </c>
      <c r="L27" s="217">
        <f t="shared" si="12"/>
        <v>2.1341230885979163</v>
      </c>
      <c r="M27" s="217">
        <f t="shared" si="12"/>
        <v>0.65903346878097868</v>
      </c>
      <c r="N27" s="217">
        <f t="shared" si="2"/>
        <v>1.8241560822002845</v>
      </c>
      <c r="O27" s="217">
        <f t="shared" si="3"/>
        <v>2.3608962126562312</v>
      </c>
      <c r="P27" s="217">
        <f t="shared" si="4"/>
        <v>0.70334685656749496</v>
      </c>
      <c r="Q27" s="544"/>
      <c r="R27" s="544"/>
      <c r="S27" s="544"/>
      <c r="T27" s="531"/>
    </row>
    <row r="28" spans="2:21" x14ac:dyDescent="0.3">
      <c r="B28" s="838"/>
      <c r="C28" s="525"/>
      <c r="D28" s="218" t="s">
        <v>176</v>
      </c>
      <c r="E28" s="216">
        <f t="shared" ref="E28:M28" si="13">E75/E$77*100</f>
        <v>0.69615517353441436</v>
      </c>
      <c r="F28" s="217">
        <f t="shared" si="13"/>
        <v>0.58262464991334384</v>
      </c>
      <c r="G28" s="217">
        <f t="shared" si="13"/>
        <v>0.99143519254189116</v>
      </c>
      <c r="H28" s="216">
        <f t="shared" si="13"/>
        <v>0.69288816169681289</v>
      </c>
      <c r="I28" s="217">
        <f t="shared" si="13"/>
        <v>0.65087437386413483</v>
      </c>
      <c r="J28" s="217">
        <f t="shared" si="13"/>
        <v>0.79738276379931927</v>
      </c>
      <c r="K28" s="217">
        <f t="shared" si="13"/>
        <v>0.80451851477189096</v>
      </c>
      <c r="L28" s="217">
        <f t="shared" si="13"/>
        <v>0.73850877050218766</v>
      </c>
      <c r="M28" s="217">
        <f t="shared" si="13"/>
        <v>0.95951032042122397</v>
      </c>
      <c r="N28" s="217">
        <f t="shared" si="2"/>
        <v>0.62254112072311485</v>
      </c>
      <c r="O28" s="217">
        <f t="shared" si="3"/>
        <v>0.53309429205204006</v>
      </c>
      <c r="P28" s="217">
        <f t="shared" si="4"/>
        <v>0.80932206943468976</v>
      </c>
      <c r="Q28" s="544"/>
      <c r="R28" s="544"/>
      <c r="S28" s="544"/>
      <c r="T28" s="531"/>
    </row>
    <row r="29" spans="2:21" x14ac:dyDescent="0.3">
      <c r="B29" s="838"/>
      <c r="C29" s="525"/>
      <c r="D29" s="218" t="s">
        <v>177</v>
      </c>
      <c r="E29" s="216">
        <f t="shared" ref="E29:M29" si="14">E76/E$77*100</f>
        <v>0.42620476432779708</v>
      </c>
      <c r="F29" s="217">
        <f t="shared" si="14"/>
        <v>0.35642514673007369</v>
      </c>
      <c r="G29" s="217">
        <f t="shared" si="14"/>
        <v>0.60769363757004236</v>
      </c>
      <c r="H29" s="216">
        <f t="shared" si="14"/>
        <v>0.44127584009179205</v>
      </c>
      <c r="I29" s="217">
        <f t="shared" si="14"/>
        <v>0.37506501794089603</v>
      </c>
      <c r="J29" s="217">
        <f t="shared" si="14"/>
        <v>0.60595210168219327</v>
      </c>
      <c r="K29" s="217">
        <f t="shared" si="14"/>
        <v>0.40429726315827164</v>
      </c>
      <c r="L29" s="217">
        <f t="shared" si="14"/>
        <v>0.36917660003784752</v>
      </c>
      <c r="M29" s="217">
        <f t="shared" si="14"/>
        <v>0.48676107290120463</v>
      </c>
      <c r="N29" s="217">
        <f t="shared" si="2"/>
        <v>0.33036836749239584</v>
      </c>
      <c r="O29" s="217">
        <f t="shared" si="3"/>
        <v>0.29995659331209407</v>
      </c>
      <c r="P29" s="217">
        <f t="shared" si="4"/>
        <v>0.3938735819062843</v>
      </c>
      <c r="Q29" s="544"/>
      <c r="R29" s="544"/>
      <c r="S29" s="544"/>
      <c r="T29" s="531"/>
    </row>
    <row r="30" spans="2:21" x14ac:dyDescent="0.3">
      <c r="B30" s="839"/>
      <c r="C30" s="526"/>
      <c r="D30" s="221" t="s">
        <v>14</v>
      </c>
      <c r="E30" s="222">
        <f>E18+E19+E21+E22+E24+E25+E26+E27+E28+E29</f>
        <v>99.999999999999986</v>
      </c>
      <c r="F30" s="222">
        <f>F18+F19+F21+F22+F24+F25+F26+F27+F28+F29</f>
        <v>100.00000000000001</v>
      </c>
      <c r="G30" s="222">
        <f>G18+G19+G21+G22+G24+G25+G26+G27+G28+G29</f>
        <v>99.999999999999986</v>
      </c>
      <c r="H30" s="222">
        <f t="shared" ref="H30:M30" si="15">H18+H19+H21+H22+H24+H25+H26+H27+H28+H29</f>
        <v>99.999999999999986</v>
      </c>
      <c r="I30" s="222">
        <f t="shared" si="15"/>
        <v>100.00000000000001</v>
      </c>
      <c r="J30" s="222">
        <f t="shared" si="15"/>
        <v>100</v>
      </c>
      <c r="K30" s="222">
        <f t="shared" si="15"/>
        <v>99.999999999999986</v>
      </c>
      <c r="L30" s="222">
        <f t="shared" si="15"/>
        <v>100</v>
      </c>
      <c r="M30" s="222">
        <f t="shared" si="15"/>
        <v>100</v>
      </c>
      <c r="N30" s="222">
        <f t="shared" ref="N30:P30" si="16">N18+N19+N21+N22+N24+N25+N26+N27+N28+N29</f>
        <v>100</v>
      </c>
      <c r="O30" s="222">
        <f t="shared" si="16"/>
        <v>100</v>
      </c>
      <c r="P30" s="222">
        <f t="shared" si="16"/>
        <v>100</v>
      </c>
      <c r="Q30" s="544"/>
      <c r="R30" s="544"/>
      <c r="S30" s="544"/>
      <c r="T30" s="531"/>
    </row>
    <row r="31" spans="2:21" x14ac:dyDescent="0.3">
      <c r="B31" s="840" t="s">
        <v>178</v>
      </c>
      <c r="C31" s="527"/>
      <c r="D31" s="215" t="s">
        <v>167</v>
      </c>
      <c r="E31" s="216">
        <f t="shared" ref="E31:M31" si="17">E78/E$90*100</f>
        <v>6.1649722417999113</v>
      </c>
      <c r="F31" s="217">
        <f t="shared" si="17"/>
        <v>3.209509033637266</v>
      </c>
      <c r="G31" s="671">
        <f t="shared" si="17"/>
        <v>13.995259659242945</v>
      </c>
      <c r="H31" s="216">
        <f t="shared" si="17"/>
        <v>6.8292910849522963</v>
      </c>
      <c r="I31" s="217">
        <f t="shared" si="17"/>
        <v>3.9376248982516522</v>
      </c>
      <c r="J31" s="217">
        <f t="shared" si="17"/>
        <v>14.062373058667069</v>
      </c>
      <c r="K31" s="217">
        <f t="shared" si="17"/>
        <v>6.6013575684206822</v>
      </c>
      <c r="L31" s="217">
        <f t="shared" si="17"/>
        <v>4.3743436687360742</v>
      </c>
      <c r="M31" s="217">
        <f t="shared" si="17"/>
        <v>12.078518057507896</v>
      </c>
      <c r="N31" s="217">
        <f>N78/$N$90*100</f>
        <v>7.1067740307755409</v>
      </c>
      <c r="O31" s="217">
        <f>O78/$O$90*100</f>
        <v>4.2214847988980386</v>
      </c>
      <c r="P31" s="217">
        <f>P78/$P$90*100</f>
        <v>13.260080757148202</v>
      </c>
      <c r="Q31" s="544"/>
      <c r="R31" s="544"/>
      <c r="S31" s="544"/>
      <c r="T31" s="531"/>
    </row>
    <row r="32" spans="2:21" x14ac:dyDescent="0.3">
      <c r="B32" s="841"/>
      <c r="C32" s="525"/>
      <c r="D32" s="215" t="s">
        <v>381</v>
      </c>
      <c r="E32" s="216">
        <f t="shared" ref="E32:M32" si="18">E79/E$90*100</f>
        <v>10.598903806480918</v>
      </c>
      <c r="F32" s="217">
        <f t="shared" si="18"/>
        <v>1.4426274844922329</v>
      </c>
      <c r="G32" s="671">
        <f t="shared" si="18"/>
        <v>34.857800035228699</v>
      </c>
      <c r="H32" s="216">
        <f t="shared" si="18"/>
        <v>10.335676480698714</v>
      </c>
      <c r="I32" s="217">
        <f t="shared" si="18"/>
        <v>1.2419582933551405</v>
      </c>
      <c r="J32" s="217">
        <f t="shared" si="18"/>
        <v>33.08228858877407</v>
      </c>
      <c r="K32" s="217">
        <f t="shared" si="18"/>
        <v>10.840681086926194</v>
      </c>
      <c r="L32" s="217">
        <f t="shared" si="18"/>
        <v>1.7408535898106328</v>
      </c>
      <c r="M32" s="217">
        <f t="shared" si="18"/>
        <v>33.220970510251895</v>
      </c>
      <c r="N32" s="217">
        <f t="shared" ref="N32:N42" si="19">N79/$N$90*100</f>
        <v>12.173826229497028</v>
      </c>
      <c r="O32" s="217">
        <f t="shared" ref="O32:O42" si="20">O79/$O$90*100</f>
        <v>1.9155885229171892</v>
      </c>
      <c r="P32" s="217">
        <f t="shared" ref="P32:P42" si="21">P79/$P$90*100</f>
        <v>34.051037839077274</v>
      </c>
      <c r="Q32" s="544"/>
      <c r="R32" s="544"/>
      <c r="S32" s="544"/>
      <c r="T32" s="531"/>
    </row>
    <row r="33" spans="2:20" x14ac:dyDescent="0.3">
      <c r="B33" s="841"/>
      <c r="C33" s="525"/>
      <c r="D33" s="215" t="s">
        <v>168</v>
      </c>
      <c r="E33" s="216">
        <f t="shared" ref="E33:M33" si="22">E80/E$90*100</f>
        <v>54.14628677455562</v>
      </c>
      <c r="F33" s="217">
        <f t="shared" si="22"/>
        <v>70.157043969324633</v>
      </c>
      <c r="G33" s="671">
        <f t="shared" si="22"/>
        <v>11.726935973746706</v>
      </c>
      <c r="H33" s="216">
        <f t="shared" si="22"/>
        <v>52.406508388336192</v>
      </c>
      <c r="I33" s="217">
        <f t="shared" si="22"/>
        <v>68.691507908841487</v>
      </c>
      <c r="J33" s="217">
        <f t="shared" si="22"/>
        <v>11.671952990668247</v>
      </c>
      <c r="K33" s="217">
        <f t="shared" si="22"/>
        <v>51.604135524059501</v>
      </c>
      <c r="L33" s="217">
        <f t="shared" si="22"/>
        <v>67.37533043152979</v>
      </c>
      <c r="M33" s="217">
        <f t="shared" si="22"/>
        <v>12.816157763739664</v>
      </c>
      <c r="N33" s="217">
        <f t="shared" si="19"/>
        <v>49.825304331898792</v>
      </c>
      <c r="O33" s="217">
        <f t="shared" si="20"/>
        <v>67.654006758440289</v>
      </c>
      <c r="P33" s="217">
        <f t="shared" si="21"/>
        <v>11.802955185173126</v>
      </c>
      <c r="Q33" s="544"/>
      <c r="R33" s="544"/>
      <c r="S33" s="544"/>
      <c r="T33" s="531"/>
    </row>
    <row r="34" spans="2:20" x14ac:dyDescent="0.3">
      <c r="B34" s="841"/>
      <c r="C34" s="525"/>
      <c r="D34" s="219" t="s">
        <v>169</v>
      </c>
      <c r="E34" s="216">
        <f t="shared" ref="E34:M34" si="23">E81/E$90*100</f>
        <v>45.568951548914633</v>
      </c>
      <c r="F34" s="217">
        <f t="shared" si="23"/>
        <v>59.18398862809844</v>
      </c>
      <c r="G34" s="671">
        <f t="shared" si="23"/>
        <v>9.4968890597894298</v>
      </c>
      <c r="H34" s="216">
        <f t="shared" si="23"/>
        <v>43.011958045525532</v>
      </c>
      <c r="I34" s="217">
        <f t="shared" si="23"/>
        <v>56.601968918118359</v>
      </c>
      <c r="J34" s="217">
        <f t="shared" si="23"/>
        <v>9.0185243922118534</v>
      </c>
      <c r="K34" s="217">
        <f t="shared" si="23"/>
        <v>42.176833068535778</v>
      </c>
      <c r="L34" s="217">
        <f t="shared" si="23"/>
        <v>55.257355610757763</v>
      </c>
      <c r="M34" s="217">
        <f t="shared" si="23"/>
        <v>10.006346276774314</v>
      </c>
      <c r="N34" s="217">
        <f t="shared" si="19"/>
        <v>40.715930370493169</v>
      </c>
      <c r="O34" s="217">
        <f t="shared" si="20"/>
        <v>55.659109588707153</v>
      </c>
      <c r="P34" s="217">
        <f t="shared" si="21"/>
        <v>8.8473869395820852</v>
      </c>
      <c r="Q34" s="544"/>
      <c r="R34" s="544"/>
      <c r="S34" s="544"/>
      <c r="T34" s="531"/>
    </row>
    <row r="35" spans="2:20" x14ac:dyDescent="0.3">
      <c r="B35" s="841"/>
      <c r="C35" s="525"/>
      <c r="D35" s="219" t="s">
        <v>170</v>
      </c>
      <c r="E35" s="216">
        <f t="shared" ref="E35:M35" si="24">E82/E$90*100</f>
        <v>8.5773352256409829</v>
      </c>
      <c r="F35" s="217">
        <f t="shared" si="24"/>
        <v>10.973055341226186</v>
      </c>
      <c r="G35" s="671">
        <f t="shared" si="24"/>
        <v>2.2300469139572758</v>
      </c>
      <c r="H35" s="216">
        <f t="shared" si="24"/>
        <v>9.3945503428106552</v>
      </c>
      <c r="I35" s="217">
        <f t="shared" si="24"/>
        <v>12.089538990723131</v>
      </c>
      <c r="J35" s="217">
        <f t="shared" si="24"/>
        <v>2.6534285984563937</v>
      </c>
      <c r="K35" s="217">
        <f t="shared" si="24"/>
        <v>9.4273024555237228</v>
      </c>
      <c r="L35" s="217">
        <f t="shared" si="24"/>
        <v>12.117974820772027</v>
      </c>
      <c r="M35" s="217">
        <f t="shared" si="24"/>
        <v>2.8098114869653505</v>
      </c>
      <c r="N35" s="217">
        <f t="shared" si="19"/>
        <v>9.1093739614056251</v>
      </c>
      <c r="O35" s="217">
        <f t="shared" si="20"/>
        <v>11.994897169733129</v>
      </c>
      <c r="P35" s="217">
        <f t="shared" si="21"/>
        <v>2.9555682455910408</v>
      </c>
      <c r="Q35" s="544"/>
      <c r="R35" s="544"/>
      <c r="S35" s="544"/>
      <c r="T35" s="531"/>
    </row>
    <row r="36" spans="2:20" x14ac:dyDescent="0.3">
      <c r="B36" s="841"/>
      <c r="C36" s="525"/>
      <c r="D36" s="215" t="s">
        <v>171</v>
      </c>
      <c r="E36" s="216">
        <f t="shared" ref="E36:M36" si="25">E83/E$90*100</f>
        <v>28.119994705993083</v>
      </c>
      <c r="F36" s="217">
        <f t="shared" si="25"/>
        <v>24.418127563310129</v>
      </c>
      <c r="G36" s="671">
        <f t="shared" si="25"/>
        <v>37.92782571818038</v>
      </c>
      <c r="H36" s="216">
        <f t="shared" si="25"/>
        <v>29.586766194408394</v>
      </c>
      <c r="I36" s="217">
        <f t="shared" si="25"/>
        <v>25.300261903972697</v>
      </c>
      <c r="J36" s="217">
        <f t="shared" si="25"/>
        <v>40.308832612723904</v>
      </c>
      <c r="K36" s="217">
        <f t="shared" si="25"/>
        <v>29.928090718437744</v>
      </c>
      <c r="L36" s="217">
        <f t="shared" si="25"/>
        <v>25.567772964984826</v>
      </c>
      <c r="M36" s="217">
        <f t="shared" si="25"/>
        <v>40.651939421160286</v>
      </c>
      <c r="N36" s="217">
        <f t="shared" si="19"/>
        <v>30.073736324619059</v>
      </c>
      <c r="O36" s="217">
        <f t="shared" si="20"/>
        <v>25.493866775740543</v>
      </c>
      <c r="P36" s="217">
        <f t="shared" si="21"/>
        <v>39.840986619552403</v>
      </c>
      <c r="Q36" s="544"/>
      <c r="R36" s="544"/>
      <c r="S36" s="544"/>
      <c r="T36" s="531"/>
    </row>
    <row r="37" spans="2:20" x14ac:dyDescent="0.3">
      <c r="B37" s="841"/>
      <c r="C37" s="525"/>
      <c r="D37" s="219" t="s">
        <v>172</v>
      </c>
      <c r="E37" s="216">
        <f t="shared" ref="E37:M37" si="26">E84/E$90*100</f>
        <v>8.6825889492745478</v>
      </c>
      <c r="F37" s="217">
        <f t="shared" si="26"/>
        <v>1.7926785087100692</v>
      </c>
      <c r="G37" s="671">
        <f t="shared" si="26"/>
        <v>26.936911615534743</v>
      </c>
      <c r="H37" s="216">
        <f t="shared" si="26"/>
        <v>9.5398560991467445</v>
      </c>
      <c r="I37" s="217">
        <f t="shared" si="26"/>
        <v>2.2306886141291109</v>
      </c>
      <c r="J37" s="217">
        <f t="shared" si="26"/>
        <v>27.822674434780676</v>
      </c>
      <c r="K37" s="217">
        <f t="shared" si="26"/>
        <v>9.6100205213487531</v>
      </c>
      <c r="L37" s="217">
        <f t="shared" si="26"/>
        <v>2.0764817517444425</v>
      </c>
      <c r="M37" s="217">
        <f t="shared" si="26"/>
        <v>28.138149554457648</v>
      </c>
      <c r="N37" s="217">
        <f t="shared" si="19"/>
        <v>10.145957202203521</v>
      </c>
      <c r="O37" s="217">
        <f t="shared" si="20"/>
        <v>2.2498026072521977</v>
      </c>
      <c r="P37" s="217">
        <f t="shared" si="21"/>
        <v>26.985676646890095</v>
      </c>
      <c r="Q37" s="544"/>
      <c r="R37" s="544"/>
      <c r="S37" s="544"/>
      <c r="T37" s="531"/>
    </row>
    <row r="38" spans="2:20" x14ac:dyDescent="0.3">
      <c r="B38" s="841"/>
      <c r="C38" s="525"/>
      <c r="D38" s="219" t="s">
        <v>173</v>
      </c>
      <c r="E38" s="216">
        <f t="shared" ref="E38:M38" si="27">E85/E$90*100</f>
        <v>2.7830398393294602</v>
      </c>
      <c r="F38" s="217">
        <f t="shared" si="27"/>
        <v>1.5035689297082631</v>
      </c>
      <c r="G38" s="671">
        <f t="shared" si="27"/>
        <v>6.1729060832809939</v>
      </c>
      <c r="H38" s="216">
        <f t="shared" si="27"/>
        <v>3.2975014180144493</v>
      </c>
      <c r="I38" s="217">
        <f t="shared" si="27"/>
        <v>1.6305652369582475</v>
      </c>
      <c r="J38" s="217">
        <f t="shared" si="27"/>
        <v>7.4670995887796385</v>
      </c>
      <c r="K38" s="217">
        <f t="shared" si="27"/>
        <v>3.1515229127243369</v>
      </c>
      <c r="L38" s="217">
        <f t="shared" si="27"/>
        <v>1.7100841257093622</v>
      </c>
      <c r="M38" s="217">
        <f t="shared" si="27"/>
        <v>6.6966249764313996</v>
      </c>
      <c r="N38" s="217">
        <f t="shared" si="19"/>
        <v>3.5345989659847215</v>
      </c>
      <c r="O38" s="217">
        <f t="shared" si="20"/>
        <v>1.7782154874465397</v>
      </c>
      <c r="P38" s="217">
        <f t="shared" si="21"/>
        <v>7.2803469323146519</v>
      </c>
      <c r="Q38" s="544"/>
      <c r="R38" s="544"/>
      <c r="S38" s="544"/>
      <c r="T38" s="531"/>
    </row>
    <row r="39" spans="2:20" x14ac:dyDescent="0.3">
      <c r="B39" s="841"/>
      <c r="C39" s="525"/>
      <c r="D39" s="219" t="s">
        <v>174</v>
      </c>
      <c r="E39" s="216">
        <f t="shared" ref="E39:M39" si="28">E86/E$90*100</f>
        <v>14.748724202156538</v>
      </c>
      <c r="F39" s="217">
        <f t="shared" si="28"/>
        <v>18.792974421518117</v>
      </c>
      <c r="G39" s="671">
        <f t="shared" si="28"/>
        <v>4.0337738288289735</v>
      </c>
      <c r="H39" s="216">
        <f t="shared" si="28"/>
        <v>14.751911438978338</v>
      </c>
      <c r="I39" s="217">
        <f t="shared" si="28"/>
        <v>18.897918850034003</v>
      </c>
      <c r="J39" s="217">
        <f t="shared" si="28"/>
        <v>4.381277509751877</v>
      </c>
      <c r="K39" s="217">
        <f t="shared" si="28"/>
        <v>15.315416313375552</v>
      </c>
      <c r="L39" s="217">
        <f t="shared" si="28"/>
        <v>19.453012005388914</v>
      </c>
      <c r="M39" s="217">
        <f t="shared" si="28"/>
        <v>5.1393344993722705</v>
      </c>
      <c r="N39" s="217">
        <f t="shared" si="19"/>
        <v>14.231873179006962</v>
      </c>
      <c r="O39" s="217">
        <f t="shared" si="20"/>
        <v>18.593575709645211</v>
      </c>
      <c r="P39" s="217">
        <f t="shared" si="21"/>
        <v>4.9298963706893746</v>
      </c>
      <c r="Q39" s="544"/>
      <c r="R39" s="544"/>
      <c r="S39" s="544"/>
      <c r="T39" s="531"/>
    </row>
    <row r="40" spans="2:20" x14ac:dyDescent="0.3">
      <c r="B40" s="841"/>
      <c r="C40" s="525"/>
      <c r="D40" s="219" t="s">
        <v>175</v>
      </c>
      <c r="E40" s="216">
        <f t="shared" ref="E40:M40" si="29">E87/E$90*100</f>
        <v>1.9056417152325411</v>
      </c>
      <c r="F40" s="217">
        <f t="shared" si="29"/>
        <v>2.3289057033736826</v>
      </c>
      <c r="G40" s="671">
        <f t="shared" si="29"/>
        <v>0.78423419053567267</v>
      </c>
      <c r="H40" s="216">
        <f t="shared" si="29"/>
        <v>1.9974972382688607</v>
      </c>
      <c r="I40" s="217">
        <f t="shared" si="29"/>
        <v>2.5410892028513343</v>
      </c>
      <c r="J40" s="217">
        <f t="shared" si="29"/>
        <v>0.63778107941171558</v>
      </c>
      <c r="K40" s="217">
        <f t="shared" si="29"/>
        <v>1.8511309709891035</v>
      </c>
      <c r="L40" s="217">
        <f t="shared" si="29"/>
        <v>2.3281950821421074</v>
      </c>
      <c r="M40" s="217">
        <f t="shared" si="29"/>
        <v>0.67783039089896902</v>
      </c>
      <c r="N40" s="217">
        <f t="shared" si="19"/>
        <v>2.1613069774238571</v>
      </c>
      <c r="O40" s="217">
        <f t="shared" si="20"/>
        <v>2.8722729713965913</v>
      </c>
      <c r="P40" s="217">
        <f t="shared" si="21"/>
        <v>0.64506666965828019</v>
      </c>
      <c r="Q40" s="544"/>
      <c r="R40" s="544"/>
      <c r="S40" s="544"/>
      <c r="T40" s="531"/>
    </row>
    <row r="41" spans="2:20" x14ac:dyDescent="0.3">
      <c r="B41" s="841"/>
      <c r="C41" s="525"/>
      <c r="D41" s="218" t="s">
        <v>176</v>
      </c>
      <c r="E41" s="216">
        <f t="shared" ref="E41:M41" si="30">E88/E$90*100</f>
        <v>0.85974608041108225</v>
      </c>
      <c r="F41" s="217">
        <f t="shared" si="30"/>
        <v>0.68146230706899746</v>
      </c>
      <c r="G41" s="671">
        <f t="shared" si="30"/>
        <v>1.3320961280378523</v>
      </c>
      <c r="H41" s="216">
        <f t="shared" si="30"/>
        <v>0.72328669764975917</v>
      </c>
      <c r="I41" s="217">
        <f t="shared" si="30"/>
        <v>0.7270376865423448</v>
      </c>
      <c r="J41" s="217">
        <f t="shared" si="30"/>
        <v>0.71390414503447241</v>
      </c>
      <c r="K41" s="217">
        <f t="shared" si="30"/>
        <v>0.87675278366073184</v>
      </c>
      <c r="L41" s="217">
        <f t="shared" si="30"/>
        <v>0.8173437558919836</v>
      </c>
      <c r="M41" s="217">
        <f t="shared" si="30"/>
        <v>1.0228644804203055</v>
      </c>
      <c r="N41" s="217">
        <f t="shared" si="19"/>
        <v>0.72075010348275925</v>
      </c>
      <c r="O41" s="217">
        <f t="shared" si="20"/>
        <v>0.61316846345174159</v>
      </c>
      <c r="P41" s="217">
        <f t="shared" si="21"/>
        <v>0.95018388846462087</v>
      </c>
      <c r="Q41" s="544"/>
      <c r="R41" s="544"/>
      <c r="S41" s="544"/>
      <c r="T41" s="531"/>
    </row>
    <row r="42" spans="2:20" x14ac:dyDescent="0.3">
      <c r="B42" s="841"/>
      <c r="C42" s="525"/>
      <c r="D42" s="218" t="s">
        <v>177</v>
      </c>
      <c r="E42" s="216">
        <f t="shared" ref="E42:M42" si="31">E89/E$90*100</f>
        <v>0.11009639075938801</v>
      </c>
      <c r="F42" s="217">
        <f t="shared" si="31"/>
        <v>9.1229642166745478E-2</v>
      </c>
      <c r="G42" s="671">
        <f t="shared" si="31"/>
        <v>0.16008248556341442</v>
      </c>
      <c r="H42" s="216">
        <f t="shared" si="31"/>
        <v>0.11847115395465119</v>
      </c>
      <c r="I42" s="217">
        <f t="shared" si="31"/>
        <v>0.101609309036677</v>
      </c>
      <c r="J42" s="217">
        <f t="shared" si="31"/>
        <v>0.160648604132236</v>
      </c>
      <c r="K42" s="217">
        <f t="shared" si="31"/>
        <v>0.14898231849514343</v>
      </c>
      <c r="L42" s="217">
        <f t="shared" si="31"/>
        <v>0.12435558904669405</v>
      </c>
      <c r="M42" s="217">
        <f t="shared" si="31"/>
        <v>0.20954976691995569</v>
      </c>
      <c r="N42" s="217">
        <f t="shared" si="19"/>
        <v>9.9608979726812513E-2</v>
      </c>
      <c r="O42" s="217">
        <f t="shared" si="20"/>
        <v>0.10188468055220187</v>
      </c>
      <c r="P42" s="217">
        <f t="shared" si="21"/>
        <v>9.4755710584374306E-2</v>
      </c>
      <c r="Q42" s="544"/>
      <c r="R42" s="544"/>
      <c r="S42" s="544"/>
      <c r="T42" s="531"/>
    </row>
    <row r="43" spans="2:20" x14ac:dyDescent="0.3">
      <c r="B43" s="842"/>
      <c r="C43" s="526"/>
      <c r="D43" s="221" t="s">
        <v>14</v>
      </c>
      <c r="E43" s="222">
        <f>E31+E32+E34+E35+E37+E38+E39+E40+E41+E42</f>
        <v>100.00000000000001</v>
      </c>
      <c r="F43" s="222">
        <f>F31+F32+F34+F35+F37+F38+F39+F40+F41+F42</f>
        <v>100</v>
      </c>
      <c r="G43" s="672">
        <f>G31+G32+G34+G35+G37+G38+G39+G40+G41+G42</f>
        <v>100</v>
      </c>
      <c r="H43" s="222">
        <f t="shared" ref="H43:M43" si="32">H31+H32+H34+H35+H37+H38+H39+H40+H41+H42</f>
        <v>100</v>
      </c>
      <c r="I43" s="222">
        <f t="shared" si="32"/>
        <v>100</v>
      </c>
      <c r="J43" s="222">
        <f t="shared" si="32"/>
        <v>100</v>
      </c>
      <c r="K43" s="222">
        <f t="shared" si="32"/>
        <v>100</v>
      </c>
      <c r="L43" s="222">
        <f t="shared" si="32"/>
        <v>100</v>
      </c>
      <c r="M43" s="222">
        <f t="shared" si="32"/>
        <v>100.00000000000001</v>
      </c>
      <c r="N43" s="222">
        <f t="shared" ref="N43:P43" si="33">N31+N32+N34+N35+N37+N38+N39+N40+N41+N42</f>
        <v>100</v>
      </c>
      <c r="O43" s="222">
        <f t="shared" si="33"/>
        <v>100</v>
      </c>
      <c r="P43" s="222">
        <f t="shared" si="33"/>
        <v>100.00000000000001</v>
      </c>
      <c r="Q43" s="544"/>
      <c r="R43" s="544"/>
      <c r="S43" s="544"/>
      <c r="T43" s="531"/>
    </row>
    <row r="44" spans="2:20" x14ac:dyDescent="0.3">
      <c r="B44" s="841" t="s">
        <v>179</v>
      </c>
      <c r="C44" s="525"/>
      <c r="D44" s="215" t="s">
        <v>167</v>
      </c>
      <c r="E44" s="216">
        <f t="shared" ref="E44:M44" si="34">E91/E$103*100</f>
        <v>13.446468407374962</v>
      </c>
      <c r="F44" s="217">
        <f t="shared" si="34"/>
        <v>10.284762909870752</v>
      </c>
      <c r="G44" s="671">
        <f t="shared" si="34"/>
        <v>21.578547713681701</v>
      </c>
      <c r="H44" s="216">
        <f t="shared" si="34"/>
        <v>14.184243245427632</v>
      </c>
      <c r="I44" s="217">
        <f t="shared" si="34"/>
        <v>11.149148234013444</v>
      </c>
      <c r="J44" s="217">
        <f t="shared" si="34"/>
        <v>21.70826763653902</v>
      </c>
      <c r="K44" s="217">
        <f t="shared" si="34"/>
        <v>14.970307623959167</v>
      </c>
      <c r="L44" s="217">
        <f t="shared" si="34"/>
        <v>12.01933870613151</v>
      </c>
      <c r="M44" s="217">
        <f t="shared" si="34"/>
        <v>21.708945832883554</v>
      </c>
      <c r="N44" s="217">
        <f>N91/$N$103*100</f>
        <v>15.560322642380262</v>
      </c>
      <c r="O44" s="217">
        <f>O91/$O$103*100</f>
        <v>12.675392955093429</v>
      </c>
      <c r="P44" s="217">
        <f>P91/$P$103*100</f>
        <v>21.529460012127956</v>
      </c>
      <c r="Q44" s="544"/>
      <c r="R44" s="544"/>
      <c r="S44" s="544"/>
      <c r="T44" s="531"/>
    </row>
    <row r="45" spans="2:20" x14ac:dyDescent="0.3">
      <c r="B45" s="841"/>
      <c r="C45" s="525"/>
      <c r="D45" s="215" t="s">
        <v>381</v>
      </c>
      <c r="E45" s="216">
        <f t="shared" ref="E45:M45" si="35">E92/E$103*100</f>
        <v>11.655307105340427</v>
      </c>
      <c r="F45" s="217">
        <f t="shared" si="35"/>
        <v>2.5655578990798844</v>
      </c>
      <c r="G45" s="671">
        <f t="shared" si="35"/>
        <v>35.034638759759019</v>
      </c>
      <c r="H45" s="216">
        <f t="shared" si="35"/>
        <v>11.854545727940449</v>
      </c>
      <c r="I45" s="217">
        <f t="shared" si="35"/>
        <v>2.5687925243650076</v>
      </c>
      <c r="J45" s="217">
        <f t="shared" si="35"/>
        <v>34.874000911647684</v>
      </c>
      <c r="K45" s="217">
        <f t="shared" si="35"/>
        <v>12.336005155550311</v>
      </c>
      <c r="L45" s="217">
        <f t="shared" si="35"/>
        <v>2.7440771812786768</v>
      </c>
      <c r="M45" s="217">
        <f t="shared" si="35"/>
        <v>34.239499954898939</v>
      </c>
      <c r="N45" s="217">
        <f t="shared" ref="N45:N55" si="36">N92/$N$103*100</f>
        <v>13.201847883605838</v>
      </c>
      <c r="O45" s="217">
        <f t="shared" ref="O45:O55" si="37">O92/$O$103*100</f>
        <v>3.134369548839163</v>
      </c>
      <c r="P45" s="217">
        <f t="shared" ref="P45:P55" si="38">P92/$P$103*100</f>
        <v>34.03222077345513</v>
      </c>
      <c r="Q45" s="544"/>
      <c r="R45" s="544"/>
      <c r="S45" s="544"/>
      <c r="T45" s="531"/>
    </row>
    <row r="46" spans="2:20" x14ac:dyDescent="0.3">
      <c r="B46" s="841"/>
      <c r="C46" s="525"/>
      <c r="D46" s="215" t="s">
        <v>168</v>
      </c>
      <c r="E46" s="216">
        <f t="shared" ref="E46:M46" si="39">E93/E$103*100</f>
        <v>51.959994005679988</v>
      </c>
      <c r="F46" s="217">
        <f t="shared" si="39"/>
        <v>67.065507239157412</v>
      </c>
      <c r="G46" s="671">
        <f t="shared" si="39"/>
        <v>13.107788550721814</v>
      </c>
      <c r="H46" s="216">
        <f t="shared" si="39"/>
        <v>51.015008714194543</v>
      </c>
      <c r="I46" s="217">
        <f t="shared" si="39"/>
        <v>66.213869067015722</v>
      </c>
      <c r="J46" s="217">
        <f t="shared" si="39"/>
        <v>13.336914426649205</v>
      </c>
      <c r="K46" s="217">
        <f t="shared" si="39"/>
        <v>49.138262465157368</v>
      </c>
      <c r="L46" s="217">
        <f t="shared" si="39"/>
        <v>64.984204413698336</v>
      </c>
      <c r="M46" s="217">
        <f t="shared" si="39"/>
        <v>12.953513372834962</v>
      </c>
      <c r="N46" s="217">
        <f t="shared" si="36"/>
        <v>47.977257748112933</v>
      </c>
      <c r="O46" s="217">
        <f t="shared" si="37"/>
        <v>64.358672223477697</v>
      </c>
      <c r="P46" s="217">
        <f t="shared" si="38"/>
        <v>14.082874205550155</v>
      </c>
      <c r="Q46" s="544"/>
      <c r="R46" s="544"/>
      <c r="S46" s="544"/>
      <c r="T46" s="531"/>
    </row>
    <row r="47" spans="2:20" x14ac:dyDescent="0.3">
      <c r="B47" s="841"/>
      <c r="C47" s="525"/>
      <c r="D47" s="219" t="s">
        <v>169</v>
      </c>
      <c r="E47" s="216">
        <f t="shared" ref="E47:M47" si="40">E94/E$103*100</f>
        <v>40.384289520783355</v>
      </c>
      <c r="F47" s="217">
        <f t="shared" si="40"/>
        <v>52.533919982229435</v>
      </c>
      <c r="G47" s="671">
        <f t="shared" si="40"/>
        <v>9.1347760753369514</v>
      </c>
      <c r="H47" s="216">
        <f t="shared" si="40"/>
        <v>38.742634583614063</v>
      </c>
      <c r="I47" s="217">
        <f t="shared" si="40"/>
        <v>50.602102063944606</v>
      </c>
      <c r="J47" s="217">
        <f t="shared" si="40"/>
        <v>9.3429214767671791</v>
      </c>
      <c r="K47" s="217">
        <f t="shared" si="40"/>
        <v>36.363260939613454</v>
      </c>
      <c r="L47" s="217">
        <f t="shared" si="40"/>
        <v>48.459343485117955</v>
      </c>
      <c r="M47" s="217">
        <f t="shared" si="40"/>
        <v>8.7414437367931512</v>
      </c>
      <c r="N47" s="217">
        <f t="shared" si="36"/>
        <v>34.483910488336136</v>
      </c>
      <c r="O47" s="217">
        <f t="shared" si="37"/>
        <v>46.762971241900907</v>
      </c>
      <c r="P47" s="217">
        <f t="shared" si="38"/>
        <v>9.0776065730274418</v>
      </c>
      <c r="Q47" s="544"/>
      <c r="R47" s="544"/>
      <c r="S47" s="544"/>
      <c r="T47" s="531"/>
    </row>
    <row r="48" spans="2:20" x14ac:dyDescent="0.3">
      <c r="B48" s="841"/>
      <c r="C48" s="525"/>
      <c r="D48" s="219" t="s">
        <v>170</v>
      </c>
      <c r="E48" s="216">
        <f t="shared" ref="E48:M48" si="41">E95/E$103*100</f>
        <v>11.57570448489663</v>
      </c>
      <c r="F48" s="217">
        <f t="shared" si="41"/>
        <v>14.531587256927972</v>
      </c>
      <c r="G48" s="671">
        <f t="shared" si="41"/>
        <v>3.9730124753848592</v>
      </c>
      <c r="H48" s="216">
        <f t="shared" si="41"/>
        <v>12.272374130580475</v>
      </c>
      <c r="I48" s="217">
        <f t="shared" si="41"/>
        <v>15.611767003071101</v>
      </c>
      <c r="J48" s="217">
        <f t="shared" si="41"/>
        <v>3.993992949882025</v>
      </c>
      <c r="K48" s="217">
        <f t="shared" si="41"/>
        <v>12.77500152554391</v>
      </c>
      <c r="L48" s="217">
        <f t="shared" si="41"/>
        <v>16.524860928580377</v>
      </c>
      <c r="M48" s="217">
        <f t="shared" si="41"/>
        <v>4.2120696360418126</v>
      </c>
      <c r="N48" s="217">
        <f t="shared" si="36"/>
        <v>13.493347259776797</v>
      </c>
      <c r="O48" s="217">
        <f t="shared" si="37"/>
        <v>17.595700981576787</v>
      </c>
      <c r="P48" s="217">
        <f t="shared" si="38"/>
        <v>5.005267632522715</v>
      </c>
      <c r="Q48" s="544"/>
      <c r="R48" s="544"/>
      <c r="S48" s="544"/>
      <c r="T48" s="531"/>
    </row>
    <row r="49" spans="2:23" x14ac:dyDescent="0.3">
      <c r="B49" s="841"/>
      <c r="C49" s="525"/>
      <c r="D49" s="215" t="s">
        <v>171</v>
      </c>
      <c r="E49" s="216">
        <f t="shared" ref="E49:M49" si="42">E96/E$103*100</f>
        <v>21.723318270370637</v>
      </c>
      <c r="F49" s="217">
        <f t="shared" si="42"/>
        <v>19.043338971463474</v>
      </c>
      <c r="G49" s="671">
        <f t="shared" si="42"/>
        <v>28.616371470669339</v>
      </c>
      <c r="H49" s="216">
        <f t="shared" si="42"/>
        <v>21.643343468910953</v>
      </c>
      <c r="I49" s="217">
        <f t="shared" si="42"/>
        <v>18.928135893965855</v>
      </c>
      <c r="J49" s="217">
        <f t="shared" si="42"/>
        <v>28.374364390492708</v>
      </c>
      <c r="K49" s="217">
        <f t="shared" si="42"/>
        <v>22.23496798834687</v>
      </c>
      <c r="L49" s="217">
        <f t="shared" si="42"/>
        <v>19.041223938577719</v>
      </c>
      <c r="M49" s="217">
        <f t="shared" si="42"/>
        <v>29.52799149438307</v>
      </c>
      <c r="N49" s="217">
        <f t="shared" si="36"/>
        <v>22.249542416219303</v>
      </c>
      <c r="O49" s="217">
        <f t="shared" si="37"/>
        <v>18.946268064208958</v>
      </c>
      <c r="P49" s="217">
        <f t="shared" si="38"/>
        <v>29.084266487313666</v>
      </c>
      <c r="Q49" s="544"/>
      <c r="R49" s="544"/>
      <c r="S49" s="544"/>
      <c r="T49" s="531"/>
    </row>
    <row r="50" spans="2:23" x14ac:dyDescent="0.3">
      <c r="B50" s="841"/>
      <c r="C50" s="525"/>
      <c r="D50" s="219" t="s">
        <v>172</v>
      </c>
      <c r="E50" s="216">
        <f t="shared" ref="E50:M50" si="43">E97/E$103*100</f>
        <v>6.3527608595270095</v>
      </c>
      <c r="F50" s="217">
        <f t="shared" si="43"/>
        <v>1.510335740937407</v>
      </c>
      <c r="G50" s="671">
        <f t="shared" si="43"/>
        <v>18.807742871706026</v>
      </c>
      <c r="H50" s="216">
        <f t="shared" si="43"/>
        <v>6.4400182989604353</v>
      </c>
      <c r="I50" s="217">
        <f t="shared" si="43"/>
        <v>1.7625027383189988</v>
      </c>
      <c r="J50" s="217">
        <f t="shared" si="43"/>
        <v>18.035616142097101</v>
      </c>
      <c r="K50" s="217">
        <f t="shared" si="43"/>
        <v>6.9990018101619906</v>
      </c>
      <c r="L50" s="217">
        <f t="shared" si="43"/>
        <v>1.8129777974635757</v>
      </c>
      <c r="M50" s="217">
        <f t="shared" si="43"/>
        <v>18.841464586792931</v>
      </c>
      <c r="N50" s="217">
        <f t="shared" si="36"/>
        <v>7.5058063763496996</v>
      </c>
      <c r="O50" s="217">
        <f t="shared" si="37"/>
        <v>2.1341253845530699</v>
      </c>
      <c r="P50" s="217">
        <f t="shared" si="38"/>
        <v>18.620219974641547</v>
      </c>
      <c r="Q50" s="544"/>
      <c r="R50" s="544"/>
      <c r="S50" s="544"/>
      <c r="T50" s="531"/>
    </row>
    <row r="51" spans="2:23" x14ac:dyDescent="0.3">
      <c r="B51" s="841"/>
      <c r="C51" s="525"/>
      <c r="D51" s="219" t="s">
        <v>173</v>
      </c>
      <c r="E51" s="216">
        <f t="shared" ref="E51:M51" si="44">E98/E$103*100</f>
        <v>3.4428401380642972</v>
      </c>
      <c r="F51" s="217">
        <f t="shared" si="44"/>
        <v>2.532840455491248</v>
      </c>
      <c r="G51" s="671">
        <f t="shared" si="44"/>
        <v>5.7834090472304309</v>
      </c>
      <c r="H51" s="216">
        <f t="shared" si="44"/>
        <v>3.5200697410625583</v>
      </c>
      <c r="I51" s="217">
        <f t="shared" si="44"/>
        <v>2.4557276948034503</v>
      </c>
      <c r="J51" s="217">
        <f t="shared" si="44"/>
        <v>6.1585820401577935</v>
      </c>
      <c r="K51" s="217">
        <f t="shared" si="44"/>
        <v>3.7293975576436051</v>
      </c>
      <c r="L51" s="217">
        <f t="shared" si="44"/>
        <v>2.3245818953473201</v>
      </c>
      <c r="M51" s="217">
        <f t="shared" si="44"/>
        <v>6.937342053858063</v>
      </c>
      <c r="N51" s="217">
        <f t="shared" si="36"/>
        <v>3.7398643818608126</v>
      </c>
      <c r="O51" s="217">
        <f t="shared" si="37"/>
        <v>2.5377236094366715</v>
      </c>
      <c r="P51" s="217">
        <f t="shared" si="38"/>
        <v>6.2271844160356542</v>
      </c>
      <c r="Q51" s="544"/>
      <c r="R51" s="544"/>
      <c r="S51" s="544"/>
      <c r="T51" s="531"/>
    </row>
    <row r="52" spans="2:23" ht="14.45" customHeight="1" x14ac:dyDescent="0.3">
      <c r="B52" s="841"/>
      <c r="C52" s="525"/>
      <c r="D52" s="219" t="s">
        <v>174</v>
      </c>
      <c r="E52" s="216">
        <f t="shared" ref="E52:M52" si="45">E99/E$103*100</f>
        <v>10.525236452775845</v>
      </c>
      <c r="F52" s="217">
        <f t="shared" si="45"/>
        <v>13.261522357404839</v>
      </c>
      <c r="G52" s="671">
        <f t="shared" si="45"/>
        <v>3.4873595857693154</v>
      </c>
      <c r="H52" s="216">
        <f t="shared" si="45"/>
        <v>10.202353513305507</v>
      </c>
      <c r="I52" s="217">
        <f t="shared" si="45"/>
        <v>12.877050844109952</v>
      </c>
      <c r="J52" s="217">
        <f t="shared" si="45"/>
        <v>3.5717578053852286</v>
      </c>
      <c r="K52" s="217">
        <f t="shared" si="45"/>
        <v>9.9091316243788885</v>
      </c>
      <c r="L52" s="217">
        <f t="shared" si="45"/>
        <v>12.890519442801263</v>
      </c>
      <c r="M52" s="217">
        <f t="shared" si="45"/>
        <v>3.1010308180741402</v>
      </c>
      <c r="N52" s="217">
        <f t="shared" si="36"/>
        <v>9.3275472616993937</v>
      </c>
      <c r="O52" s="217">
        <f t="shared" si="37"/>
        <v>12.13994715189575</v>
      </c>
      <c r="P52" s="217">
        <f t="shared" si="38"/>
        <v>3.5084795190004439</v>
      </c>
      <c r="Q52" s="544"/>
      <c r="R52" s="544"/>
      <c r="S52" s="544"/>
      <c r="T52" s="531"/>
    </row>
    <row r="53" spans="2:23" x14ac:dyDescent="0.3">
      <c r="B53" s="841"/>
      <c r="C53" s="525"/>
      <c r="D53" s="219" t="s">
        <v>175</v>
      </c>
      <c r="E53" s="216">
        <f t="shared" ref="E53:M53" si="46">E100/E$103*100</f>
        <v>1.4024808200034844</v>
      </c>
      <c r="F53" s="217">
        <f t="shared" si="46"/>
        <v>1.7386404176299779</v>
      </c>
      <c r="G53" s="671">
        <f t="shared" si="46"/>
        <v>0.53785996596356256</v>
      </c>
      <c r="H53" s="216">
        <f t="shared" si="46"/>
        <v>1.4809019155824523</v>
      </c>
      <c r="I53" s="217">
        <f t="shared" si="46"/>
        <v>1.8328546167334532</v>
      </c>
      <c r="J53" s="217">
        <f t="shared" si="46"/>
        <v>0.60840840285258324</v>
      </c>
      <c r="K53" s="217">
        <f t="shared" si="46"/>
        <v>1.5974369961623844</v>
      </c>
      <c r="L53" s="217">
        <f t="shared" si="46"/>
        <v>2.0131448029655616</v>
      </c>
      <c r="M53" s="217">
        <f t="shared" si="46"/>
        <v>0.64815403565793583</v>
      </c>
      <c r="N53" s="217">
        <f t="shared" si="36"/>
        <v>1.6763243963093957</v>
      </c>
      <c r="O53" s="217">
        <f t="shared" si="37"/>
        <v>2.1344719183234671</v>
      </c>
      <c r="P53" s="217">
        <f t="shared" si="38"/>
        <v>0.72838257763601721</v>
      </c>
      <c r="Q53" s="544"/>
      <c r="R53" s="544"/>
      <c r="S53" s="544"/>
      <c r="T53" s="531"/>
    </row>
    <row r="54" spans="2:23" x14ac:dyDescent="0.3">
      <c r="B54" s="841"/>
      <c r="C54" s="525"/>
      <c r="D54" s="218" t="s">
        <v>176</v>
      </c>
      <c r="E54" s="216">
        <f t="shared" ref="E54:M54" si="47">E101/E$103*100</f>
        <v>0.59688319726308114</v>
      </c>
      <c r="F54" s="217">
        <f t="shared" si="47"/>
        <v>0.5221525316458695</v>
      </c>
      <c r="G54" s="671">
        <f t="shared" si="47"/>
        <v>0.78909455277736773</v>
      </c>
      <c r="H54" s="216">
        <f t="shared" si="47"/>
        <v>0.67535065023060969</v>
      </c>
      <c r="I54" s="217">
        <f t="shared" si="47"/>
        <v>0.60682114056253833</v>
      </c>
      <c r="J54" s="217">
        <f t="shared" si="47"/>
        <v>0.8452358433841588</v>
      </c>
      <c r="K54" s="217">
        <f t="shared" si="47"/>
        <v>0.7604706916557139</v>
      </c>
      <c r="L54" s="217">
        <f t="shared" si="47"/>
        <v>0.68936555717121561</v>
      </c>
      <c r="M54" s="217">
        <f t="shared" si="47"/>
        <v>0.92284169231019475</v>
      </c>
      <c r="N54" s="217">
        <f t="shared" si="36"/>
        <v>0.57947909806005771</v>
      </c>
      <c r="O54" s="217">
        <f t="shared" si="37"/>
        <v>0.49763953693544394</v>
      </c>
      <c r="P54" s="217">
        <f t="shared" si="38"/>
        <v>0.74881132989414079</v>
      </c>
      <c r="Q54" s="544"/>
      <c r="R54" s="544"/>
      <c r="S54" s="544"/>
      <c r="T54" s="531"/>
    </row>
    <row r="55" spans="2:23" x14ac:dyDescent="0.3">
      <c r="B55" s="841"/>
      <c r="C55" s="525"/>
      <c r="D55" s="218" t="s">
        <v>177</v>
      </c>
      <c r="E55" s="216">
        <f t="shared" ref="E55:M55" si="48">E102/E$103*100</f>
        <v>0.61802901397090804</v>
      </c>
      <c r="F55" s="217">
        <f t="shared" si="48"/>
        <v>0.51868044878261532</v>
      </c>
      <c r="G55" s="671">
        <f t="shared" si="48"/>
        <v>0.87355895239076731</v>
      </c>
      <c r="H55" s="216">
        <f t="shared" si="48"/>
        <v>0.62750819329581209</v>
      </c>
      <c r="I55" s="217">
        <f t="shared" si="48"/>
        <v>0.53323314007744171</v>
      </c>
      <c r="J55" s="217">
        <f t="shared" si="48"/>
        <v>0.86121679128722561</v>
      </c>
      <c r="K55" s="217">
        <f t="shared" si="48"/>
        <v>0.55998607533057021</v>
      </c>
      <c r="L55" s="217">
        <f t="shared" si="48"/>
        <v>0.52179020314253977</v>
      </c>
      <c r="M55" s="217">
        <f t="shared" si="48"/>
        <v>0.64720765268928027</v>
      </c>
      <c r="N55" s="217">
        <f t="shared" si="36"/>
        <v>0.43155021162160739</v>
      </c>
      <c r="O55" s="217">
        <f t="shared" si="37"/>
        <v>0.38765767144531055</v>
      </c>
      <c r="P55" s="217">
        <f t="shared" si="38"/>
        <v>0.52236719165895695</v>
      </c>
      <c r="Q55" s="544"/>
      <c r="R55" s="544"/>
      <c r="S55" s="544"/>
      <c r="T55" s="531"/>
    </row>
    <row r="56" spans="2:23" ht="17.25" thickBot="1" x14ac:dyDescent="0.35">
      <c r="B56" s="843"/>
      <c r="C56" s="528"/>
      <c r="D56" s="223" t="s">
        <v>14</v>
      </c>
      <c r="E56" s="222">
        <f>E44+E45+E47+E48+E50+E51+E52+E53+E54+E55</f>
        <v>100.00000000000001</v>
      </c>
      <c r="F56" s="222">
        <f>F44+F45+F47+F48+F50+F51+F52+F53+F54+F55</f>
        <v>100.00000000000003</v>
      </c>
      <c r="G56" s="672">
        <f>G44+G45+G47+G48+G50+G51+G52+G53+G54+G55</f>
        <v>100.00000000000001</v>
      </c>
      <c r="H56" s="222">
        <f t="shared" ref="H56:M56" si="49">H44+H45+H47+H48+H50+H51+H52+H53+H54+H55</f>
        <v>100</v>
      </c>
      <c r="I56" s="222">
        <f t="shared" si="49"/>
        <v>100.00000000000001</v>
      </c>
      <c r="J56" s="222">
        <f t="shared" si="49"/>
        <v>100</v>
      </c>
      <c r="K56" s="546">
        <f t="shared" si="49"/>
        <v>99.999999999999986</v>
      </c>
      <c r="L56" s="546">
        <f t="shared" si="49"/>
        <v>100</v>
      </c>
      <c r="M56" s="546">
        <f t="shared" si="49"/>
        <v>100</v>
      </c>
      <c r="N56" s="546">
        <f t="shared" ref="N56:P56" si="50">N44+N45+N47+N48+N50+N51+N52+N53+N54+N55</f>
        <v>100</v>
      </c>
      <c r="O56" s="546">
        <f t="shared" si="50"/>
        <v>100</v>
      </c>
      <c r="P56" s="546">
        <f t="shared" si="50"/>
        <v>100</v>
      </c>
      <c r="Q56" s="544"/>
      <c r="R56" s="544"/>
      <c r="S56" s="544"/>
      <c r="T56" s="531"/>
    </row>
    <row r="57" spans="2:23" ht="18" thickTop="1" x14ac:dyDescent="0.35">
      <c r="B57" s="17" t="s">
        <v>462</v>
      </c>
      <c r="C57" s="529"/>
      <c r="D57" s="17"/>
      <c r="E57" s="38"/>
      <c r="F57" s="38"/>
      <c r="G57" s="38"/>
      <c r="H57" s="38"/>
      <c r="I57" s="38"/>
      <c r="J57" s="38"/>
      <c r="K57" s="39"/>
    </row>
    <row r="60" spans="2:23" x14ac:dyDescent="0.3">
      <c r="B60" s="844" t="s">
        <v>29</v>
      </c>
      <c r="C60" s="844"/>
      <c r="D60" s="844"/>
      <c r="E60" s="844"/>
      <c r="F60" s="844"/>
      <c r="G60" s="844"/>
      <c r="H60" s="844"/>
      <c r="I60" s="844"/>
      <c r="J60" s="844"/>
      <c r="K60" s="844"/>
      <c r="L60" s="844"/>
      <c r="M60" s="844"/>
      <c r="N60" s="844"/>
      <c r="O60" s="844"/>
      <c r="P60" s="844"/>
      <c r="Q60" s="773"/>
      <c r="R60" s="773"/>
    </row>
    <row r="61" spans="2:23" x14ac:dyDescent="0.3">
      <c r="B61" s="844" t="s">
        <v>420</v>
      </c>
      <c r="C61" s="844"/>
      <c r="D61" s="844"/>
      <c r="E61" s="844"/>
      <c r="F61" s="844"/>
      <c r="G61" s="844"/>
      <c r="H61" s="844"/>
      <c r="I61" s="844"/>
      <c r="J61" s="844"/>
      <c r="K61" s="844"/>
      <c r="L61" s="844"/>
      <c r="M61" s="844"/>
      <c r="N61" s="844"/>
      <c r="O61" s="844"/>
      <c r="P61" s="844"/>
      <c r="Q61" s="773"/>
      <c r="R61" s="773"/>
    </row>
    <row r="62" spans="2:23" ht="4.5" customHeight="1" thickBot="1" x14ac:dyDescent="0.35">
      <c r="B62" s="18"/>
      <c r="C62" s="522"/>
      <c r="D62" s="18"/>
      <c r="E62" s="18"/>
      <c r="F62" s="85"/>
      <c r="G62" s="18"/>
      <c r="H62" s="18"/>
      <c r="I62" s="18"/>
      <c r="J62" s="224"/>
      <c r="K62" s="224"/>
    </row>
    <row r="63" spans="2:23" ht="15.95" customHeight="1" x14ac:dyDescent="0.3">
      <c r="B63" s="817" t="s">
        <v>166</v>
      </c>
      <c r="C63" s="523"/>
      <c r="D63" s="861" t="s">
        <v>26</v>
      </c>
      <c r="E63" s="852">
        <v>2016</v>
      </c>
      <c r="F63" s="852"/>
      <c r="G63" s="852"/>
      <c r="H63" s="852">
        <v>2018</v>
      </c>
      <c r="I63" s="852"/>
      <c r="J63" s="852"/>
      <c r="K63" s="859">
        <v>2020</v>
      </c>
      <c r="L63" s="860"/>
      <c r="M63" s="860"/>
      <c r="N63" s="859">
        <v>2022</v>
      </c>
      <c r="O63" s="860"/>
      <c r="P63" s="860"/>
      <c r="Q63" s="774"/>
      <c r="R63" s="774"/>
      <c r="S63" s="774"/>
      <c r="T63" s="269"/>
      <c r="U63" s="269"/>
      <c r="V63" s="357"/>
      <c r="W63" s="357"/>
    </row>
    <row r="64" spans="2:23" ht="23.45" customHeight="1" thickBot="1" x14ac:dyDescent="0.35">
      <c r="B64" s="819"/>
      <c r="C64" s="524"/>
      <c r="D64" s="862"/>
      <c r="E64" s="33" t="s">
        <v>14</v>
      </c>
      <c r="F64" s="33" t="s">
        <v>27</v>
      </c>
      <c r="G64" s="34" t="s">
        <v>28</v>
      </c>
      <c r="H64" s="33" t="s">
        <v>14</v>
      </c>
      <c r="I64" s="33" t="s">
        <v>27</v>
      </c>
      <c r="J64" s="34" t="s">
        <v>28</v>
      </c>
      <c r="K64" s="33" t="s">
        <v>14</v>
      </c>
      <c r="L64" s="33" t="s">
        <v>27</v>
      </c>
      <c r="M64" s="35" t="s">
        <v>28</v>
      </c>
      <c r="N64" s="33" t="s">
        <v>14</v>
      </c>
      <c r="O64" s="33" t="s">
        <v>27</v>
      </c>
      <c r="P64" s="35" t="s">
        <v>28</v>
      </c>
      <c r="Q64" s="774"/>
      <c r="R64" s="774"/>
      <c r="S64" s="774"/>
      <c r="T64" s="269"/>
      <c r="U64" s="269"/>
      <c r="V64" s="357"/>
      <c r="W64" s="357"/>
    </row>
    <row r="65" spans="2:23" ht="17.25" customHeight="1" x14ac:dyDescent="0.3">
      <c r="B65" s="838" t="s">
        <v>14</v>
      </c>
      <c r="C65" s="525"/>
      <c r="D65" s="215" t="s">
        <v>167</v>
      </c>
      <c r="E65" s="777">
        <v>3526789</v>
      </c>
      <c r="F65" s="777">
        <v>1809707</v>
      </c>
      <c r="G65" s="777">
        <v>1717082</v>
      </c>
      <c r="H65" s="777">
        <v>3953478</v>
      </c>
      <c r="I65" s="777">
        <v>2086950</v>
      </c>
      <c r="J65" s="777">
        <v>1866528</v>
      </c>
      <c r="K65" s="777">
        <v>4218045</v>
      </c>
      <c r="L65" s="777">
        <v>2277192</v>
      </c>
      <c r="M65" s="777">
        <v>1940853</v>
      </c>
      <c r="N65" s="777">
        <v>4876519</v>
      </c>
      <c r="O65" s="777">
        <v>2560264</v>
      </c>
      <c r="P65" s="777">
        <v>2316255</v>
      </c>
      <c r="Q65" s="775"/>
      <c r="R65" s="775"/>
      <c r="S65" s="775"/>
      <c r="T65" s="776"/>
      <c r="U65" s="269"/>
      <c r="V65" s="357"/>
      <c r="W65" s="357"/>
    </row>
    <row r="66" spans="2:23" ht="17.25" customHeight="1" x14ac:dyDescent="0.3">
      <c r="B66" s="838"/>
      <c r="C66" s="525"/>
      <c r="D66" s="215" t="s">
        <v>381</v>
      </c>
      <c r="E66" s="777">
        <v>3711358</v>
      </c>
      <c r="F66" s="777">
        <v>509472</v>
      </c>
      <c r="G66" s="777">
        <v>3201886</v>
      </c>
      <c r="H66" s="777">
        <v>3886556</v>
      </c>
      <c r="I66" s="777">
        <v>510931</v>
      </c>
      <c r="J66" s="777">
        <v>3375625</v>
      </c>
      <c r="K66" s="777">
        <v>4207120</v>
      </c>
      <c r="L66" s="777">
        <v>591339</v>
      </c>
      <c r="M66" s="777">
        <v>3615781</v>
      </c>
      <c r="N66" s="777">
        <v>4840824</v>
      </c>
      <c r="O66" s="777">
        <v>701043</v>
      </c>
      <c r="P66" s="777">
        <v>4139781</v>
      </c>
      <c r="Q66" s="775"/>
      <c r="R66" s="775"/>
      <c r="S66" s="775"/>
      <c r="T66" s="776"/>
      <c r="U66" s="269"/>
      <c r="V66" s="762"/>
      <c r="W66" s="762"/>
    </row>
    <row r="67" spans="2:23" ht="17.25" customHeight="1" x14ac:dyDescent="0.3">
      <c r="B67" s="838"/>
      <c r="C67" s="525"/>
      <c r="D67" s="215" t="s">
        <v>168</v>
      </c>
      <c r="E67" s="777">
        <v>17404088</v>
      </c>
      <c r="F67" s="777">
        <v>16250998</v>
      </c>
      <c r="G67" s="777">
        <v>1153090</v>
      </c>
      <c r="H67" s="777">
        <v>17723133</v>
      </c>
      <c r="I67" s="777">
        <v>16467402</v>
      </c>
      <c r="J67" s="777">
        <v>1255731</v>
      </c>
      <c r="K67" s="777">
        <v>17898722</v>
      </c>
      <c r="L67" s="777">
        <v>16521091</v>
      </c>
      <c r="M67" s="777">
        <v>1377631</v>
      </c>
      <c r="N67" s="777">
        <v>18231494</v>
      </c>
      <c r="O67" s="777">
        <v>16602019</v>
      </c>
      <c r="P67" s="777">
        <v>1629475</v>
      </c>
      <c r="Q67" s="775"/>
      <c r="R67" s="775"/>
      <c r="S67" s="775"/>
      <c r="T67" s="776"/>
      <c r="U67" s="269"/>
      <c r="V67" s="762"/>
      <c r="W67" s="762"/>
    </row>
    <row r="68" spans="2:23" ht="17.25" customHeight="1" x14ac:dyDescent="0.3">
      <c r="B68" s="838"/>
      <c r="C68" s="525"/>
      <c r="D68" s="219" t="s">
        <v>169</v>
      </c>
      <c r="E68" s="777">
        <v>13960786</v>
      </c>
      <c r="F68" s="777">
        <v>13112012</v>
      </c>
      <c r="G68" s="777">
        <v>848774</v>
      </c>
      <c r="H68" s="777">
        <v>13863871</v>
      </c>
      <c r="I68" s="777">
        <v>12953931</v>
      </c>
      <c r="J68" s="777">
        <v>909940</v>
      </c>
      <c r="K68" s="777">
        <v>13785501</v>
      </c>
      <c r="L68" s="777">
        <v>12802694</v>
      </c>
      <c r="M68" s="777">
        <v>982807</v>
      </c>
      <c r="N68" s="777">
        <v>13665400</v>
      </c>
      <c r="O68" s="777">
        <v>12569770</v>
      </c>
      <c r="P68" s="777">
        <v>1095630</v>
      </c>
      <c r="Q68" s="775"/>
      <c r="R68" s="775"/>
      <c r="S68" s="775"/>
      <c r="T68" s="776"/>
      <c r="U68" s="269"/>
      <c r="V68" s="762"/>
      <c r="W68" s="762"/>
    </row>
    <row r="69" spans="2:23" ht="17.25" customHeight="1" x14ac:dyDescent="0.3">
      <c r="B69" s="838"/>
      <c r="C69" s="525"/>
      <c r="D69" s="219" t="s">
        <v>170</v>
      </c>
      <c r="E69" s="777">
        <v>3443302</v>
      </c>
      <c r="F69" s="777">
        <v>3138986</v>
      </c>
      <c r="G69" s="777">
        <v>304316</v>
      </c>
      <c r="H69" s="777">
        <v>3859262</v>
      </c>
      <c r="I69" s="777">
        <v>3513471</v>
      </c>
      <c r="J69" s="777">
        <v>345791</v>
      </c>
      <c r="K69" s="777">
        <v>4113221</v>
      </c>
      <c r="L69" s="777">
        <v>3718397</v>
      </c>
      <c r="M69" s="777">
        <v>394824</v>
      </c>
      <c r="N69" s="777">
        <v>4566094</v>
      </c>
      <c r="O69" s="777">
        <v>4032249</v>
      </c>
      <c r="P69" s="777">
        <v>533845</v>
      </c>
      <c r="Q69" s="775"/>
      <c r="R69" s="775"/>
      <c r="S69" s="775"/>
      <c r="T69" s="776"/>
      <c r="U69" s="269"/>
      <c r="V69" s="762"/>
      <c r="W69" s="762"/>
    </row>
    <row r="70" spans="2:23" ht="17.25" customHeight="1" x14ac:dyDescent="0.3">
      <c r="B70" s="838"/>
      <c r="C70" s="525"/>
      <c r="D70" s="215" t="s">
        <v>171</v>
      </c>
      <c r="E70" s="777">
        <v>7958950</v>
      </c>
      <c r="F70" s="777">
        <v>5021008</v>
      </c>
      <c r="G70" s="777">
        <v>2937942</v>
      </c>
      <c r="H70" s="777">
        <v>8444465</v>
      </c>
      <c r="I70" s="777">
        <v>5216630</v>
      </c>
      <c r="J70" s="777">
        <v>3227835</v>
      </c>
      <c r="K70" s="777">
        <v>8989741</v>
      </c>
      <c r="L70" s="777">
        <v>5401724</v>
      </c>
      <c r="M70" s="777">
        <v>3588017</v>
      </c>
      <c r="N70" s="777">
        <v>9252543</v>
      </c>
      <c r="O70" s="777">
        <v>5322112</v>
      </c>
      <c r="P70" s="777">
        <v>3930431</v>
      </c>
      <c r="Q70" s="775"/>
      <c r="R70" s="775"/>
      <c r="S70" s="775"/>
      <c r="T70" s="776"/>
      <c r="U70" s="269"/>
      <c r="V70" s="762"/>
      <c r="W70" s="762"/>
    </row>
    <row r="71" spans="2:23" ht="17.25" customHeight="1" x14ac:dyDescent="0.3">
      <c r="B71" s="838"/>
      <c r="C71" s="525"/>
      <c r="D71" s="219" t="s">
        <v>172</v>
      </c>
      <c r="E71" s="777">
        <v>2384690</v>
      </c>
      <c r="F71" s="777">
        <v>385207</v>
      </c>
      <c r="G71" s="777">
        <v>1999483</v>
      </c>
      <c r="H71" s="777">
        <v>2605321</v>
      </c>
      <c r="I71" s="777">
        <v>474497</v>
      </c>
      <c r="J71" s="777">
        <v>2130824</v>
      </c>
      <c r="K71" s="777">
        <v>2855390</v>
      </c>
      <c r="L71" s="777">
        <v>479862</v>
      </c>
      <c r="M71" s="777">
        <v>2375528</v>
      </c>
      <c r="N71" s="777">
        <v>3121392</v>
      </c>
      <c r="O71" s="777">
        <v>551020</v>
      </c>
      <c r="P71" s="777">
        <v>2570372</v>
      </c>
      <c r="Q71" s="775"/>
      <c r="R71" s="775"/>
      <c r="S71" s="775"/>
      <c r="T71" s="776"/>
      <c r="U71" s="269"/>
      <c r="V71" s="762"/>
      <c r="W71" s="762"/>
    </row>
    <row r="72" spans="2:23" ht="17.25" customHeight="1" x14ac:dyDescent="0.3">
      <c r="B72" s="838"/>
      <c r="C72" s="525"/>
      <c r="D72" s="219" t="s">
        <v>173</v>
      </c>
      <c r="E72" s="777">
        <v>1052990</v>
      </c>
      <c r="F72" s="777">
        <v>510147</v>
      </c>
      <c r="G72" s="777">
        <v>542843</v>
      </c>
      <c r="H72" s="777">
        <v>1182816</v>
      </c>
      <c r="I72" s="777">
        <v>528294</v>
      </c>
      <c r="J72" s="777">
        <v>654522</v>
      </c>
      <c r="K72" s="777">
        <v>1254853</v>
      </c>
      <c r="L72" s="777">
        <v>523596</v>
      </c>
      <c r="M72" s="777">
        <v>731257</v>
      </c>
      <c r="N72" s="777">
        <v>1381166</v>
      </c>
      <c r="O72" s="777">
        <v>585309</v>
      </c>
      <c r="P72" s="777">
        <v>795857</v>
      </c>
      <c r="Q72" s="775"/>
      <c r="R72" s="775"/>
      <c r="S72" s="775"/>
      <c r="T72" s="776"/>
      <c r="U72" s="269"/>
      <c r="V72" s="762"/>
      <c r="W72" s="762"/>
    </row>
    <row r="73" spans="2:23" ht="17.25" customHeight="1" x14ac:dyDescent="0.3">
      <c r="B73" s="838"/>
      <c r="C73" s="525"/>
      <c r="D73" s="219" t="s">
        <v>174</v>
      </c>
      <c r="E73" s="777">
        <v>3996202</v>
      </c>
      <c r="F73" s="777">
        <v>3658241</v>
      </c>
      <c r="G73" s="777">
        <v>337961</v>
      </c>
      <c r="H73" s="777">
        <v>4081920</v>
      </c>
      <c r="I73" s="777">
        <v>3700501</v>
      </c>
      <c r="J73" s="777">
        <v>381419</v>
      </c>
      <c r="K73" s="777">
        <v>4274131</v>
      </c>
      <c r="L73" s="777">
        <v>3863262</v>
      </c>
      <c r="M73" s="777">
        <v>410869</v>
      </c>
      <c r="N73" s="777">
        <v>4064845</v>
      </c>
      <c r="O73" s="777">
        <v>3586186</v>
      </c>
      <c r="P73" s="777">
        <v>478659</v>
      </c>
      <c r="Q73" s="775"/>
      <c r="R73" s="775"/>
      <c r="S73" s="775"/>
      <c r="T73" s="776"/>
      <c r="U73" s="269"/>
      <c r="V73" s="762"/>
      <c r="W73" s="762"/>
    </row>
    <row r="74" spans="2:23" ht="17.25" customHeight="1" x14ac:dyDescent="0.3">
      <c r="B74" s="838"/>
      <c r="C74" s="525"/>
      <c r="D74" s="219" t="s">
        <v>175</v>
      </c>
      <c r="E74" s="777">
        <v>525068</v>
      </c>
      <c r="F74" s="777">
        <v>467413</v>
      </c>
      <c r="G74" s="777">
        <v>57655</v>
      </c>
      <c r="H74" s="777">
        <v>574408</v>
      </c>
      <c r="I74" s="777">
        <v>513338</v>
      </c>
      <c r="J74" s="777">
        <v>61070</v>
      </c>
      <c r="K74" s="777">
        <v>605367</v>
      </c>
      <c r="L74" s="777">
        <v>535004</v>
      </c>
      <c r="M74" s="777">
        <v>70363</v>
      </c>
      <c r="N74" s="777">
        <v>685140</v>
      </c>
      <c r="O74" s="777">
        <v>599597</v>
      </c>
      <c r="P74" s="777">
        <v>85543</v>
      </c>
      <c r="Q74" s="775"/>
      <c r="R74" s="775"/>
      <c r="S74" s="775"/>
      <c r="T74" s="776"/>
      <c r="U74" s="269"/>
      <c r="V74" s="762"/>
      <c r="W74" s="762"/>
    </row>
    <row r="75" spans="2:23" ht="17.25" customHeight="1" x14ac:dyDescent="0.3">
      <c r="B75" s="838"/>
      <c r="C75" s="525"/>
      <c r="D75" s="218" t="s">
        <v>176</v>
      </c>
      <c r="E75" s="777">
        <v>229531</v>
      </c>
      <c r="F75" s="777">
        <v>138751</v>
      </c>
      <c r="G75" s="777">
        <v>90780</v>
      </c>
      <c r="H75" s="777">
        <v>238338</v>
      </c>
      <c r="I75" s="777">
        <v>159683</v>
      </c>
      <c r="J75" s="777">
        <v>78655</v>
      </c>
      <c r="K75" s="777">
        <v>287581</v>
      </c>
      <c r="L75" s="777">
        <v>185137</v>
      </c>
      <c r="M75" s="777">
        <v>102444</v>
      </c>
      <c r="N75" s="777">
        <v>233822</v>
      </c>
      <c r="O75" s="777">
        <v>135390</v>
      </c>
      <c r="P75" s="777">
        <v>98432</v>
      </c>
      <c r="Q75" s="775"/>
      <c r="R75" s="775"/>
      <c r="S75" s="775"/>
      <c r="T75" s="776"/>
      <c r="U75" s="269"/>
      <c r="V75" s="762"/>
      <c r="W75" s="762"/>
    </row>
    <row r="76" spans="2:23" ht="17.25" customHeight="1" x14ac:dyDescent="0.3">
      <c r="B76" s="838"/>
      <c r="C76" s="525"/>
      <c r="D76" s="218" t="s">
        <v>177</v>
      </c>
      <c r="E76" s="777">
        <v>140525</v>
      </c>
      <c r="F76" s="777">
        <v>84882</v>
      </c>
      <c r="G76" s="777">
        <v>55643</v>
      </c>
      <c r="H76" s="777">
        <v>151789</v>
      </c>
      <c r="I76" s="777">
        <v>92017</v>
      </c>
      <c r="J76" s="777">
        <v>59772</v>
      </c>
      <c r="K76" s="777">
        <v>144519</v>
      </c>
      <c r="L76" s="777">
        <v>92549</v>
      </c>
      <c r="M76" s="777">
        <v>51970</v>
      </c>
      <c r="N76" s="777">
        <v>124084</v>
      </c>
      <c r="O76" s="777">
        <v>76180</v>
      </c>
      <c r="P76" s="777">
        <v>47904</v>
      </c>
      <c r="Q76" s="775"/>
      <c r="R76" s="775"/>
      <c r="S76" s="775"/>
      <c r="T76" s="776"/>
      <c r="U76" s="269"/>
      <c r="V76" s="762"/>
      <c r="W76" s="762"/>
    </row>
    <row r="77" spans="2:23" ht="17.25" customHeight="1" x14ac:dyDescent="0.3">
      <c r="B77" s="839"/>
      <c r="C77" s="526"/>
      <c r="D77" s="221" t="s">
        <v>14</v>
      </c>
      <c r="E77" s="778">
        <v>32971241</v>
      </c>
      <c r="F77" s="778">
        <v>23814818</v>
      </c>
      <c r="G77" s="778">
        <v>9156423</v>
      </c>
      <c r="H77" s="778">
        <v>34397759</v>
      </c>
      <c r="I77" s="778">
        <v>24533613</v>
      </c>
      <c r="J77" s="778">
        <v>9864146</v>
      </c>
      <c r="K77" s="778">
        <v>35745728</v>
      </c>
      <c r="L77" s="778">
        <v>25069032</v>
      </c>
      <c r="M77" s="778">
        <v>10676696</v>
      </c>
      <c r="N77" s="778">
        <v>37559286</v>
      </c>
      <c r="O77" s="778">
        <v>25397008</v>
      </c>
      <c r="P77" s="778">
        <v>12162278</v>
      </c>
      <c r="Q77" s="775"/>
      <c r="R77" s="775"/>
      <c r="S77" s="775"/>
      <c r="T77" s="776"/>
      <c r="U77" s="269"/>
      <c r="V77" s="762"/>
      <c r="W77" s="762"/>
    </row>
    <row r="78" spans="2:23" ht="17.25" customHeight="1" x14ac:dyDescent="0.3">
      <c r="B78" s="840" t="s">
        <v>178</v>
      </c>
      <c r="C78" s="527"/>
      <c r="D78" s="215" t="s">
        <v>167</v>
      </c>
      <c r="E78" s="777">
        <v>767651</v>
      </c>
      <c r="F78" s="777">
        <v>290134</v>
      </c>
      <c r="G78" s="777">
        <v>477517</v>
      </c>
      <c r="H78" s="777">
        <v>859432</v>
      </c>
      <c r="I78" s="777">
        <v>354005</v>
      </c>
      <c r="J78" s="777">
        <v>505427</v>
      </c>
      <c r="K78" s="777">
        <v>893859</v>
      </c>
      <c r="L78" s="777">
        <v>421093</v>
      </c>
      <c r="M78" s="777">
        <v>472766</v>
      </c>
      <c r="N78" s="777">
        <v>813638</v>
      </c>
      <c r="O78" s="777">
        <v>329027</v>
      </c>
      <c r="P78" s="777">
        <v>484611</v>
      </c>
      <c r="Q78" s="775"/>
      <c r="R78" s="775"/>
      <c r="S78" s="775"/>
      <c r="T78" s="776"/>
      <c r="U78" s="269"/>
      <c r="V78" s="762"/>
      <c r="W78" s="762"/>
    </row>
    <row r="79" spans="2:23" ht="17.25" customHeight="1" x14ac:dyDescent="0.3">
      <c r="B79" s="841"/>
      <c r="C79" s="525"/>
      <c r="D79" s="215" t="s">
        <v>381</v>
      </c>
      <c r="E79" s="777">
        <v>1319756</v>
      </c>
      <c r="F79" s="777">
        <v>130411</v>
      </c>
      <c r="G79" s="777">
        <v>1189345</v>
      </c>
      <c r="H79" s="777">
        <v>1300693</v>
      </c>
      <c r="I79" s="777">
        <v>111656</v>
      </c>
      <c r="J79" s="777">
        <v>1189037</v>
      </c>
      <c r="K79" s="777">
        <v>1467886</v>
      </c>
      <c r="L79" s="777">
        <v>167582</v>
      </c>
      <c r="M79" s="777">
        <v>1300304</v>
      </c>
      <c r="N79" s="777">
        <v>1393753</v>
      </c>
      <c r="O79" s="777">
        <v>149303</v>
      </c>
      <c r="P79" s="777">
        <v>1244450</v>
      </c>
      <c r="Q79" s="775"/>
      <c r="R79" s="775"/>
      <c r="S79" s="775"/>
      <c r="T79" s="776"/>
      <c r="U79" s="269"/>
      <c r="V79" s="762"/>
      <c r="W79" s="762"/>
    </row>
    <row r="80" spans="2:23" ht="17.25" customHeight="1" x14ac:dyDescent="0.3">
      <c r="B80" s="841"/>
      <c r="C80" s="525"/>
      <c r="D80" s="215" t="s">
        <v>168</v>
      </c>
      <c r="E80" s="777">
        <v>6742196</v>
      </c>
      <c r="F80" s="777">
        <v>6342074</v>
      </c>
      <c r="G80" s="777">
        <v>400122</v>
      </c>
      <c r="H80" s="777">
        <v>6595096</v>
      </c>
      <c r="I80" s="777">
        <v>6175585</v>
      </c>
      <c r="J80" s="777">
        <v>419511</v>
      </c>
      <c r="K80" s="777">
        <v>6987475</v>
      </c>
      <c r="L80" s="777">
        <v>6485837</v>
      </c>
      <c r="M80" s="777">
        <v>501638</v>
      </c>
      <c r="N80" s="777">
        <v>5704383</v>
      </c>
      <c r="O80" s="777">
        <v>5273025</v>
      </c>
      <c r="P80" s="777">
        <v>431358</v>
      </c>
      <c r="Q80" s="775"/>
      <c r="R80" s="775"/>
      <c r="S80" s="775"/>
      <c r="T80" s="776"/>
      <c r="U80" s="269"/>
      <c r="V80" s="762"/>
      <c r="W80" s="762"/>
    </row>
    <row r="81" spans="2:23" ht="17.25" customHeight="1" x14ac:dyDescent="0.3">
      <c r="B81" s="841"/>
      <c r="C81" s="525"/>
      <c r="D81" s="219" t="s">
        <v>169</v>
      </c>
      <c r="E81" s="777">
        <v>5674162</v>
      </c>
      <c r="F81" s="777">
        <v>5350129</v>
      </c>
      <c r="G81" s="777">
        <v>324033</v>
      </c>
      <c r="H81" s="777">
        <v>5412839</v>
      </c>
      <c r="I81" s="777">
        <v>5088697</v>
      </c>
      <c r="J81" s="777">
        <v>324142</v>
      </c>
      <c r="K81" s="777">
        <v>5710968</v>
      </c>
      <c r="L81" s="777">
        <v>5319309</v>
      </c>
      <c r="M81" s="777">
        <v>391659</v>
      </c>
      <c r="N81" s="777">
        <v>4661472</v>
      </c>
      <c r="O81" s="777">
        <v>4338130</v>
      </c>
      <c r="P81" s="777">
        <v>323342</v>
      </c>
      <c r="Q81" s="775"/>
      <c r="R81" s="775"/>
      <c r="S81" s="775"/>
      <c r="T81" s="776"/>
      <c r="U81" s="269"/>
      <c r="V81" s="762"/>
      <c r="W81" s="762"/>
    </row>
    <row r="82" spans="2:23" ht="17.25" customHeight="1" x14ac:dyDescent="0.3">
      <c r="B82" s="841"/>
      <c r="C82" s="525"/>
      <c r="D82" s="219" t="s">
        <v>170</v>
      </c>
      <c r="E82" s="777">
        <v>1068034</v>
      </c>
      <c r="F82" s="777">
        <v>991945</v>
      </c>
      <c r="G82" s="777">
        <v>76089</v>
      </c>
      <c r="H82" s="777">
        <v>1182257</v>
      </c>
      <c r="I82" s="777">
        <v>1086888</v>
      </c>
      <c r="J82" s="777">
        <v>95369</v>
      </c>
      <c r="K82" s="777">
        <v>1276507</v>
      </c>
      <c r="L82" s="777">
        <v>1166528</v>
      </c>
      <c r="M82" s="777">
        <v>109979</v>
      </c>
      <c r="N82" s="777">
        <v>1042911</v>
      </c>
      <c r="O82" s="777">
        <v>934895</v>
      </c>
      <c r="P82" s="777">
        <v>108016</v>
      </c>
      <c r="Q82" s="775"/>
      <c r="R82" s="775"/>
      <c r="S82" s="775"/>
      <c r="T82" s="776"/>
      <c r="U82" s="269"/>
      <c r="V82" s="762"/>
      <c r="W82" s="762"/>
    </row>
    <row r="83" spans="2:23" x14ac:dyDescent="0.3">
      <c r="B83" s="841"/>
      <c r="C83" s="525"/>
      <c r="D83" s="215" t="s">
        <v>171</v>
      </c>
      <c r="E83" s="777">
        <v>3501450</v>
      </c>
      <c r="F83" s="777">
        <v>2207356</v>
      </c>
      <c r="G83" s="777">
        <v>1294094</v>
      </c>
      <c r="H83" s="777">
        <v>3723346</v>
      </c>
      <c r="I83" s="777">
        <v>2274574</v>
      </c>
      <c r="J83" s="777">
        <v>1448772</v>
      </c>
      <c r="K83" s="777">
        <v>4052423</v>
      </c>
      <c r="L83" s="777">
        <v>2461263</v>
      </c>
      <c r="M83" s="777">
        <v>1591160</v>
      </c>
      <c r="N83" s="777">
        <v>3443072</v>
      </c>
      <c r="O83" s="777">
        <v>1987019</v>
      </c>
      <c r="P83" s="777">
        <v>1456053</v>
      </c>
      <c r="Q83" s="775"/>
      <c r="R83" s="775"/>
      <c r="S83" s="775"/>
      <c r="T83" s="776"/>
      <c r="U83" s="269"/>
      <c r="V83" s="762"/>
      <c r="W83" s="762"/>
    </row>
    <row r="84" spans="2:23" x14ac:dyDescent="0.3">
      <c r="B84" s="841"/>
      <c r="C84" s="525"/>
      <c r="D84" s="219" t="s">
        <v>172</v>
      </c>
      <c r="E84" s="777">
        <v>1081140</v>
      </c>
      <c r="F84" s="777">
        <v>162055</v>
      </c>
      <c r="G84" s="777">
        <v>919085</v>
      </c>
      <c r="H84" s="777">
        <v>1200543</v>
      </c>
      <c r="I84" s="777">
        <v>200546</v>
      </c>
      <c r="J84" s="777">
        <v>999997</v>
      </c>
      <c r="K84" s="777">
        <v>1301248</v>
      </c>
      <c r="L84" s="777">
        <v>199891</v>
      </c>
      <c r="M84" s="777">
        <v>1101357</v>
      </c>
      <c r="N84" s="777">
        <v>1161587</v>
      </c>
      <c r="O84" s="777">
        <v>175352</v>
      </c>
      <c r="P84" s="777">
        <v>986235</v>
      </c>
      <c r="Q84" s="775"/>
      <c r="R84" s="775"/>
      <c r="S84" s="775"/>
      <c r="T84" s="776"/>
      <c r="U84" s="269"/>
      <c r="V84" s="762"/>
      <c r="W84" s="762"/>
    </row>
    <row r="85" spans="2:23" x14ac:dyDescent="0.3">
      <c r="B85" s="841"/>
      <c r="C85" s="525"/>
      <c r="D85" s="219" t="s">
        <v>173</v>
      </c>
      <c r="E85" s="777">
        <v>346539</v>
      </c>
      <c r="F85" s="777">
        <v>135920</v>
      </c>
      <c r="G85" s="777">
        <v>210619</v>
      </c>
      <c r="H85" s="777">
        <v>414974</v>
      </c>
      <c r="I85" s="777">
        <v>146593</v>
      </c>
      <c r="J85" s="777">
        <v>268381</v>
      </c>
      <c r="K85" s="777">
        <v>426733</v>
      </c>
      <c r="L85" s="777">
        <v>164620</v>
      </c>
      <c r="M85" s="777">
        <v>262113</v>
      </c>
      <c r="N85" s="777">
        <v>404668</v>
      </c>
      <c r="O85" s="777">
        <v>138596</v>
      </c>
      <c r="P85" s="777">
        <v>266072</v>
      </c>
      <c r="Q85" s="775"/>
      <c r="R85" s="775"/>
      <c r="S85" s="775"/>
      <c r="T85" s="776"/>
      <c r="U85" s="269"/>
      <c r="V85" s="762"/>
      <c r="W85" s="762"/>
    </row>
    <row r="86" spans="2:23" x14ac:dyDescent="0.3">
      <c r="B86" s="841"/>
      <c r="C86" s="525"/>
      <c r="D86" s="219" t="s">
        <v>174</v>
      </c>
      <c r="E86" s="777">
        <v>1836484</v>
      </c>
      <c r="F86" s="777">
        <v>1698852</v>
      </c>
      <c r="G86" s="777">
        <v>137632</v>
      </c>
      <c r="H86" s="777">
        <v>1856454</v>
      </c>
      <c r="I86" s="777">
        <v>1698983</v>
      </c>
      <c r="J86" s="777">
        <v>157471</v>
      </c>
      <c r="K86" s="777">
        <v>2073789</v>
      </c>
      <c r="L86" s="777">
        <v>1872630</v>
      </c>
      <c r="M86" s="777">
        <v>201159</v>
      </c>
      <c r="N86" s="777">
        <v>1629374</v>
      </c>
      <c r="O86" s="777">
        <v>1449203</v>
      </c>
      <c r="P86" s="777">
        <v>180171</v>
      </c>
      <c r="Q86" s="775"/>
      <c r="R86" s="775"/>
      <c r="S86" s="775"/>
      <c r="T86" s="776"/>
      <c r="U86" s="269"/>
      <c r="V86" s="762"/>
      <c r="W86" s="762"/>
    </row>
    <row r="87" spans="2:23" x14ac:dyDescent="0.3">
      <c r="B87" s="841"/>
      <c r="C87" s="525"/>
      <c r="D87" s="219" t="s">
        <v>175</v>
      </c>
      <c r="E87" s="777">
        <v>237287</v>
      </c>
      <c r="F87" s="777">
        <v>210529</v>
      </c>
      <c r="G87" s="777">
        <v>26758</v>
      </c>
      <c r="H87" s="777">
        <v>251375</v>
      </c>
      <c r="I87" s="777">
        <v>228452</v>
      </c>
      <c r="J87" s="777">
        <v>22923</v>
      </c>
      <c r="K87" s="777">
        <v>250653</v>
      </c>
      <c r="L87" s="777">
        <v>224122</v>
      </c>
      <c r="M87" s="777">
        <v>26531</v>
      </c>
      <c r="N87" s="777">
        <v>247443</v>
      </c>
      <c r="O87" s="777">
        <v>223868</v>
      </c>
      <c r="P87" s="777">
        <v>23575</v>
      </c>
      <c r="Q87" s="775"/>
      <c r="R87" s="775"/>
      <c r="S87" s="775"/>
      <c r="T87" s="776"/>
      <c r="U87" s="269"/>
      <c r="V87" s="762"/>
      <c r="W87" s="762"/>
    </row>
    <row r="88" spans="2:23" x14ac:dyDescent="0.3">
      <c r="B88" s="841"/>
      <c r="C88" s="525"/>
      <c r="D88" s="218" t="s">
        <v>176</v>
      </c>
      <c r="E88" s="777">
        <v>107054</v>
      </c>
      <c r="F88" s="777">
        <v>61603</v>
      </c>
      <c r="G88" s="777">
        <v>45451</v>
      </c>
      <c r="H88" s="777">
        <v>91022</v>
      </c>
      <c r="I88" s="777">
        <v>65363</v>
      </c>
      <c r="J88" s="777">
        <v>25659</v>
      </c>
      <c r="K88" s="777">
        <v>118717</v>
      </c>
      <c r="L88" s="777">
        <v>78681</v>
      </c>
      <c r="M88" s="777">
        <v>40036</v>
      </c>
      <c r="N88" s="777">
        <v>82517</v>
      </c>
      <c r="O88" s="777">
        <v>47791</v>
      </c>
      <c r="P88" s="777">
        <v>34726</v>
      </c>
      <c r="Q88" s="775"/>
      <c r="R88" s="775"/>
      <c r="S88" s="775"/>
      <c r="T88" s="776"/>
      <c r="U88" s="269"/>
      <c r="V88" s="762"/>
      <c r="W88" s="762"/>
    </row>
    <row r="89" spans="2:23" x14ac:dyDescent="0.3">
      <c r="B89" s="841"/>
      <c r="C89" s="525"/>
      <c r="D89" s="218" t="s">
        <v>177</v>
      </c>
      <c r="E89" s="777">
        <v>13709</v>
      </c>
      <c r="F89" s="777">
        <v>8247</v>
      </c>
      <c r="G89" s="777">
        <v>5462</v>
      </c>
      <c r="H89" s="777">
        <v>14909</v>
      </c>
      <c r="I89" s="777">
        <v>9135</v>
      </c>
      <c r="J89" s="777">
        <v>5774</v>
      </c>
      <c r="K89" s="777">
        <v>20173</v>
      </c>
      <c r="L89" s="777">
        <v>11971</v>
      </c>
      <c r="M89" s="777">
        <v>8202</v>
      </c>
      <c r="N89" s="777">
        <v>11404</v>
      </c>
      <c r="O89" s="777">
        <v>7941</v>
      </c>
      <c r="P89" s="777">
        <v>3463</v>
      </c>
      <c r="Q89" s="775"/>
      <c r="R89" s="775"/>
      <c r="S89" s="775"/>
      <c r="T89" s="776"/>
      <c r="U89" s="269"/>
      <c r="V89" s="762"/>
      <c r="W89" s="762"/>
    </row>
    <row r="90" spans="2:23" x14ac:dyDescent="0.3">
      <c r="B90" s="842"/>
      <c r="C90" s="526"/>
      <c r="D90" s="221" t="s">
        <v>14</v>
      </c>
      <c r="E90" s="778">
        <v>12451816</v>
      </c>
      <c r="F90" s="778">
        <v>9039825</v>
      </c>
      <c r="G90" s="778">
        <v>3411991</v>
      </c>
      <c r="H90" s="778">
        <v>12584498</v>
      </c>
      <c r="I90" s="778">
        <v>8990318</v>
      </c>
      <c r="J90" s="778">
        <v>3594180</v>
      </c>
      <c r="K90" s="778">
        <v>13540533</v>
      </c>
      <c r="L90" s="778">
        <v>9626427</v>
      </c>
      <c r="M90" s="778">
        <v>3914106</v>
      </c>
      <c r="N90" s="778">
        <v>11448767</v>
      </c>
      <c r="O90" s="778">
        <v>7794106</v>
      </c>
      <c r="P90" s="778">
        <v>3654661</v>
      </c>
      <c r="Q90" s="775"/>
      <c r="R90" s="775"/>
      <c r="S90" s="775"/>
      <c r="T90" s="776"/>
      <c r="U90" s="269"/>
      <c r="V90" s="762"/>
      <c r="W90" s="762"/>
    </row>
    <row r="91" spans="2:23" x14ac:dyDescent="0.3">
      <c r="B91" s="841" t="s">
        <v>179</v>
      </c>
      <c r="C91" s="525"/>
      <c r="D91" s="215" t="s">
        <v>167</v>
      </c>
      <c r="E91" s="777">
        <v>2759138</v>
      </c>
      <c r="F91" s="777">
        <v>1519573</v>
      </c>
      <c r="G91" s="777">
        <v>1239565</v>
      </c>
      <c r="H91" s="777">
        <v>3094046</v>
      </c>
      <c r="I91" s="777">
        <v>1732945</v>
      </c>
      <c r="J91" s="777">
        <v>1361101</v>
      </c>
      <c r="K91" s="777">
        <v>3324186</v>
      </c>
      <c r="L91" s="777">
        <v>1856099</v>
      </c>
      <c r="M91" s="777">
        <v>1468087</v>
      </c>
      <c r="N91" s="777">
        <v>4062881</v>
      </c>
      <c r="O91" s="777">
        <v>2231237</v>
      </c>
      <c r="P91" s="777">
        <v>1831644</v>
      </c>
      <c r="Q91" s="775"/>
      <c r="R91" s="775"/>
      <c r="S91" s="775"/>
      <c r="T91" s="776"/>
      <c r="U91" s="269"/>
      <c r="V91" s="762"/>
      <c r="W91" s="762"/>
    </row>
    <row r="92" spans="2:23" x14ac:dyDescent="0.3">
      <c r="B92" s="841"/>
      <c r="C92" s="525"/>
      <c r="D92" s="215" t="s">
        <v>381</v>
      </c>
      <c r="E92" s="777">
        <v>2391602</v>
      </c>
      <c r="F92" s="777">
        <v>379061</v>
      </c>
      <c r="G92" s="777">
        <v>2012541</v>
      </c>
      <c r="H92" s="777">
        <v>2585863</v>
      </c>
      <c r="I92" s="777">
        <v>399275</v>
      </c>
      <c r="J92" s="777">
        <v>2186588</v>
      </c>
      <c r="K92" s="777">
        <v>2739234</v>
      </c>
      <c r="L92" s="777">
        <v>423757</v>
      </c>
      <c r="M92" s="777">
        <v>2315477</v>
      </c>
      <c r="N92" s="777">
        <v>3447071</v>
      </c>
      <c r="O92" s="777">
        <v>551740</v>
      </c>
      <c r="P92" s="777">
        <v>2895331</v>
      </c>
      <c r="Q92" s="775"/>
      <c r="R92" s="775"/>
      <c r="S92" s="775"/>
      <c r="T92" s="776"/>
      <c r="U92" s="269"/>
      <c r="V92" s="762"/>
      <c r="W92" s="762"/>
    </row>
    <row r="93" spans="2:23" x14ac:dyDescent="0.3">
      <c r="B93" s="841"/>
      <c r="C93" s="525"/>
      <c r="D93" s="215" t="s">
        <v>168</v>
      </c>
      <c r="E93" s="777">
        <v>10661892</v>
      </c>
      <c r="F93" s="777">
        <v>9908924</v>
      </c>
      <c r="G93" s="777">
        <v>752968</v>
      </c>
      <c r="H93" s="777">
        <v>11128037</v>
      </c>
      <c r="I93" s="777">
        <v>10291817</v>
      </c>
      <c r="J93" s="777">
        <v>836220</v>
      </c>
      <c r="K93" s="777">
        <v>10911247</v>
      </c>
      <c r="L93" s="777">
        <v>10035254</v>
      </c>
      <c r="M93" s="777">
        <v>875993</v>
      </c>
      <c r="N93" s="777">
        <v>12527111</v>
      </c>
      <c r="O93" s="777">
        <v>11328994</v>
      </c>
      <c r="P93" s="777">
        <v>1198117</v>
      </c>
      <c r="Q93" s="775"/>
      <c r="R93" s="775"/>
      <c r="S93" s="775"/>
      <c r="T93" s="776"/>
      <c r="U93" s="269"/>
      <c r="V93" s="762"/>
      <c r="W93" s="762"/>
    </row>
    <row r="94" spans="2:23" x14ac:dyDescent="0.3">
      <c r="B94" s="841"/>
      <c r="C94" s="525"/>
      <c r="D94" s="219" t="s">
        <v>169</v>
      </c>
      <c r="E94" s="777">
        <v>8286624</v>
      </c>
      <c r="F94" s="777">
        <v>7761883</v>
      </c>
      <c r="G94" s="777">
        <v>524741</v>
      </c>
      <c r="H94" s="777">
        <v>8451032</v>
      </c>
      <c r="I94" s="777">
        <v>7865234</v>
      </c>
      <c r="J94" s="777">
        <v>585798</v>
      </c>
      <c r="K94" s="777">
        <v>8074533</v>
      </c>
      <c r="L94" s="777">
        <v>7483385</v>
      </c>
      <c r="M94" s="777">
        <v>591148</v>
      </c>
      <c r="N94" s="777">
        <v>9003928</v>
      </c>
      <c r="O94" s="777">
        <v>8231640</v>
      </c>
      <c r="P94" s="777">
        <v>772288</v>
      </c>
      <c r="Q94" s="775"/>
      <c r="R94" s="775"/>
      <c r="S94" s="775"/>
      <c r="T94" s="776"/>
      <c r="U94" s="269"/>
      <c r="V94" s="762"/>
      <c r="W94" s="762"/>
    </row>
    <row r="95" spans="2:23" x14ac:dyDescent="0.3">
      <c r="B95" s="841"/>
      <c r="C95" s="525"/>
      <c r="D95" s="219" t="s">
        <v>170</v>
      </c>
      <c r="E95" s="777">
        <v>2375268</v>
      </c>
      <c r="F95" s="777">
        <v>2147041</v>
      </c>
      <c r="G95" s="777">
        <v>228227</v>
      </c>
      <c r="H95" s="777">
        <v>2677005</v>
      </c>
      <c r="I95" s="777">
        <v>2426583</v>
      </c>
      <c r="J95" s="777">
        <v>250422</v>
      </c>
      <c r="K95" s="777">
        <v>2836714</v>
      </c>
      <c r="L95" s="777">
        <v>2551869</v>
      </c>
      <c r="M95" s="777">
        <v>284845</v>
      </c>
      <c r="N95" s="777">
        <v>3523183</v>
      </c>
      <c r="O95" s="777">
        <v>3097354</v>
      </c>
      <c r="P95" s="777">
        <v>425829</v>
      </c>
      <c r="Q95" s="775"/>
      <c r="R95" s="775"/>
      <c r="S95" s="775"/>
      <c r="T95" s="776"/>
      <c r="U95" s="269"/>
      <c r="V95" s="762"/>
      <c r="W95" s="762"/>
    </row>
    <row r="96" spans="2:23" x14ac:dyDescent="0.3">
      <c r="B96" s="841"/>
      <c r="C96" s="525"/>
      <c r="D96" s="215" t="s">
        <v>171</v>
      </c>
      <c r="E96" s="777">
        <v>4457500</v>
      </c>
      <c r="F96" s="777">
        <v>2813652</v>
      </c>
      <c r="G96" s="777">
        <v>1643848</v>
      </c>
      <c r="H96" s="777">
        <v>4721119</v>
      </c>
      <c r="I96" s="777">
        <v>2942056</v>
      </c>
      <c r="J96" s="777">
        <v>1779063</v>
      </c>
      <c r="K96" s="777">
        <v>4937318</v>
      </c>
      <c r="L96" s="777">
        <v>2940461</v>
      </c>
      <c r="M96" s="777">
        <v>1996857</v>
      </c>
      <c r="N96" s="777">
        <v>5809471</v>
      </c>
      <c r="O96" s="777">
        <v>3335093</v>
      </c>
      <c r="P96" s="777">
        <v>2474378</v>
      </c>
      <c r="Q96" s="775"/>
      <c r="R96" s="775"/>
      <c r="S96" s="775"/>
      <c r="T96" s="776"/>
      <c r="U96" s="269"/>
      <c r="V96" s="762"/>
      <c r="W96" s="762"/>
    </row>
    <row r="97" spans="2:23" x14ac:dyDescent="0.3">
      <c r="B97" s="841"/>
      <c r="C97" s="525"/>
      <c r="D97" s="219" t="s">
        <v>172</v>
      </c>
      <c r="E97" s="777">
        <v>1303550</v>
      </c>
      <c r="F97" s="777">
        <v>223152</v>
      </c>
      <c r="G97" s="777">
        <v>1080398</v>
      </c>
      <c r="H97" s="777">
        <v>1404778</v>
      </c>
      <c r="I97" s="777">
        <v>273951</v>
      </c>
      <c r="J97" s="777">
        <v>1130827</v>
      </c>
      <c r="K97" s="777">
        <v>1554142</v>
      </c>
      <c r="L97" s="777">
        <v>279971</v>
      </c>
      <c r="M97" s="777">
        <v>1274171</v>
      </c>
      <c r="N97" s="777">
        <v>1959805</v>
      </c>
      <c r="O97" s="777">
        <v>375668</v>
      </c>
      <c r="P97" s="777">
        <v>1584137</v>
      </c>
      <c r="Q97" s="775"/>
      <c r="R97" s="775"/>
      <c r="S97" s="775"/>
      <c r="T97" s="776"/>
      <c r="U97" s="269"/>
      <c r="V97" s="762"/>
      <c r="W97" s="762"/>
    </row>
    <row r="98" spans="2:23" x14ac:dyDescent="0.3">
      <c r="B98" s="841"/>
      <c r="C98" s="525"/>
      <c r="D98" s="219" t="s">
        <v>173</v>
      </c>
      <c r="E98" s="777">
        <v>706451</v>
      </c>
      <c r="F98" s="777">
        <v>374227</v>
      </c>
      <c r="G98" s="777">
        <v>332224</v>
      </c>
      <c r="H98" s="777">
        <v>767842</v>
      </c>
      <c r="I98" s="777">
        <v>381701</v>
      </c>
      <c r="J98" s="777">
        <v>386141</v>
      </c>
      <c r="K98" s="777">
        <v>828120</v>
      </c>
      <c r="L98" s="777">
        <v>358976</v>
      </c>
      <c r="M98" s="777">
        <v>469144</v>
      </c>
      <c r="N98" s="777">
        <v>976498</v>
      </c>
      <c r="O98" s="777">
        <v>446713</v>
      </c>
      <c r="P98" s="777">
        <v>529785</v>
      </c>
      <c r="Q98" s="775"/>
      <c r="R98" s="775"/>
      <c r="S98" s="775"/>
      <c r="T98" s="776"/>
      <c r="U98" s="269"/>
      <c r="V98" s="762"/>
      <c r="W98" s="762"/>
    </row>
    <row r="99" spans="2:23" x14ac:dyDescent="0.3">
      <c r="B99" s="841"/>
      <c r="C99" s="525"/>
      <c r="D99" s="219" t="s">
        <v>174</v>
      </c>
      <c r="E99" s="777">
        <v>2159718</v>
      </c>
      <c r="F99" s="777">
        <v>1959389</v>
      </c>
      <c r="G99" s="777">
        <v>200329</v>
      </c>
      <c r="H99" s="777">
        <v>2225466</v>
      </c>
      <c r="I99" s="777">
        <v>2001518</v>
      </c>
      <c r="J99" s="777">
        <v>223948</v>
      </c>
      <c r="K99" s="777">
        <v>2200342</v>
      </c>
      <c r="L99" s="777">
        <v>1990632</v>
      </c>
      <c r="M99" s="777">
        <v>209710</v>
      </c>
      <c r="N99" s="777">
        <v>2435471</v>
      </c>
      <c r="O99" s="777">
        <v>2136983</v>
      </c>
      <c r="P99" s="777">
        <v>298488</v>
      </c>
      <c r="Q99" s="775"/>
      <c r="R99" s="775"/>
      <c r="S99" s="775"/>
      <c r="T99" s="776"/>
      <c r="U99" s="269"/>
      <c r="V99" s="762"/>
      <c r="W99" s="762"/>
    </row>
    <row r="100" spans="2:23" x14ac:dyDescent="0.3">
      <c r="B100" s="841"/>
      <c r="C100" s="525"/>
      <c r="D100" s="219" t="s">
        <v>175</v>
      </c>
      <c r="E100" s="777">
        <v>287781</v>
      </c>
      <c r="F100" s="777">
        <v>256884</v>
      </c>
      <c r="G100" s="777">
        <v>30897</v>
      </c>
      <c r="H100" s="777">
        <v>323033</v>
      </c>
      <c r="I100" s="777">
        <v>284886</v>
      </c>
      <c r="J100" s="777">
        <v>38147</v>
      </c>
      <c r="K100" s="777">
        <v>354714</v>
      </c>
      <c r="L100" s="777">
        <v>310882</v>
      </c>
      <c r="M100" s="777">
        <v>43832</v>
      </c>
      <c r="N100" s="777">
        <v>437697</v>
      </c>
      <c r="O100" s="777">
        <v>375729</v>
      </c>
      <c r="P100" s="777">
        <v>61968</v>
      </c>
      <c r="Q100" s="775"/>
      <c r="R100" s="775"/>
      <c r="S100" s="775"/>
      <c r="T100" s="776"/>
      <c r="U100" s="269"/>
      <c r="V100" s="762"/>
      <c r="W100" s="762"/>
    </row>
    <row r="101" spans="2:23" x14ac:dyDescent="0.3">
      <c r="B101" s="841"/>
      <c r="C101" s="525"/>
      <c r="D101" s="218" t="s">
        <v>176</v>
      </c>
      <c r="E101" s="777">
        <v>122477</v>
      </c>
      <c r="F101" s="777">
        <v>77148</v>
      </c>
      <c r="G101" s="777">
        <v>45329</v>
      </c>
      <c r="H101" s="777">
        <v>147316</v>
      </c>
      <c r="I101" s="777">
        <v>94320</v>
      </c>
      <c r="J101" s="777">
        <v>52996</v>
      </c>
      <c r="K101" s="777">
        <v>168864</v>
      </c>
      <c r="L101" s="777">
        <v>106456</v>
      </c>
      <c r="M101" s="777">
        <v>62408</v>
      </c>
      <c r="N101" s="777">
        <v>151305</v>
      </c>
      <c r="O101" s="777">
        <v>87599</v>
      </c>
      <c r="P101" s="777">
        <v>63706</v>
      </c>
      <c r="Q101" s="775"/>
      <c r="R101" s="775"/>
      <c r="S101" s="775"/>
      <c r="T101" s="776"/>
      <c r="U101" s="269"/>
      <c r="V101" s="762"/>
      <c r="W101" s="762"/>
    </row>
    <row r="102" spans="2:23" x14ac:dyDescent="0.3">
      <c r="B102" s="841"/>
      <c r="C102" s="525"/>
      <c r="D102" s="218" t="s">
        <v>177</v>
      </c>
      <c r="E102" s="777">
        <v>126816</v>
      </c>
      <c r="F102" s="777">
        <v>76635</v>
      </c>
      <c r="G102" s="777">
        <v>50181</v>
      </c>
      <c r="H102" s="777">
        <v>136880</v>
      </c>
      <c r="I102" s="777">
        <v>82882</v>
      </c>
      <c r="J102" s="777">
        <v>53998</v>
      </c>
      <c r="K102" s="777">
        <v>124346</v>
      </c>
      <c r="L102" s="777">
        <v>80578</v>
      </c>
      <c r="M102" s="777">
        <v>43768</v>
      </c>
      <c r="N102" s="777">
        <v>112680</v>
      </c>
      <c r="O102" s="777">
        <v>68239</v>
      </c>
      <c r="P102" s="777">
        <v>44441</v>
      </c>
      <c r="Q102" s="775"/>
      <c r="R102" s="775"/>
      <c r="S102" s="775"/>
      <c r="T102" s="776"/>
      <c r="U102" s="269"/>
      <c r="V102" s="762"/>
      <c r="W102" s="762"/>
    </row>
    <row r="103" spans="2:23" ht="17.25" thickBot="1" x14ac:dyDescent="0.35">
      <c r="B103" s="843"/>
      <c r="C103" s="528"/>
      <c r="D103" s="223" t="s">
        <v>14</v>
      </c>
      <c r="E103" s="779">
        <v>20519425</v>
      </c>
      <c r="F103" s="779">
        <v>14774993</v>
      </c>
      <c r="G103" s="779">
        <v>5744432</v>
      </c>
      <c r="H103" s="779">
        <v>21813261</v>
      </c>
      <c r="I103" s="779">
        <v>15543295</v>
      </c>
      <c r="J103" s="779">
        <v>6269966</v>
      </c>
      <c r="K103" s="779">
        <v>22205195</v>
      </c>
      <c r="L103" s="779">
        <v>15442605</v>
      </c>
      <c r="M103" s="779">
        <v>6762590</v>
      </c>
      <c r="N103" s="779">
        <v>26110519</v>
      </c>
      <c r="O103" s="779">
        <v>17602902</v>
      </c>
      <c r="P103" s="779">
        <v>8507617</v>
      </c>
      <c r="Q103" s="775"/>
      <c r="R103" s="775"/>
      <c r="S103" s="775"/>
      <c r="T103" s="776"/>
      <c r="U103" s="269"/>
      <c r="V103" s="762"/>
      <c r="W103" s="762"/>
    </row>
    <row r="104" spans="2:23" ht="18" thickTop="1" x14ac:dyDescent="0.35">
      <c r="B104" s="17" t="s">
        <v>462</v>
      </c>
      <c r="C104" s="529"/>
      <c r="D104" s="17"/>
      <c r="E104" s="39"/>
      <c r="F104" s="39"/>
      <c r="G104" s="39"/>
      <c r="H104" s="39"/>
      <c r="I104" s="39"/>
      <c r="J104" s="62"/>
      <c r="K104" s="62"/>
      <c r="L104" s="220"/>
      <c r="M104" s="225"/>
      <c r="N104" s="62"/>
      <c r="O104" s="220"/>
      <c r="P104" s="225"/>
      <c r="Q104" s="775"/>
      <c r="R104" s="775"/>
      <c r="S104" s="775"/>
      <c r="T104" s="776"/>
      <c r="U104" s="269"/>
      <c r="V104" s="762"/>
      <c r="W104" s="762"/>
    </row>
    <row r="105" spans="2:23" s="571" customFormat="1" ht="17.25" x14ac:dyDescent="0.35">
      <c r="E105" s="572"/>
      <c r="F105" s="572"/>
      <c r="G105" s="572"/>
      <c r="H105" s="572"/>
      <c r="I105" s="572"/>
      <c r="K105" s="572"/>
      <c r="L105" s="573"/>
      <c r="M105" s="574"/>
      <c r="N105" s="575"/>
      <c r="O105" s="575"/>
      <c r="P105" s="574"/>
    </row>
    <row r="106" spans="2:23" s="115" customFormat="1" x14ac:dyDescent="0.3">
      <c r="B106" s="810">
        <v>2016</v>
      </c>
      <c r="C106" s="810"/>
      <c r="D106" s="810"/>
      <c r="E106" s="810"/>
      <c r="F106" s="811">
        <v>2018</v>
      </c>
      <c r="G106" s="811"/>
      <c r="H106" s="811"/>
      <c r="I106" s="811"/>
      <c r="J106" s="811">
        <v>2020</v>
      </c>
      <c r="K106" s="811"/>
      <c r="L106" s="811"/>
      <c r="M106" s="811"/>
      <c r="N106" s="811">
        <v>2022</v>
      </c>
      <c r="O106" s="811"/>
      <c r="P106" s="811"/>
    </row>
    <row r="107" spans="2:23" s="115" customFormat="1" ht="45.6" customHeight="1" x14ac:dyDescent="0.3">
      <c r="B107" s="810" t="s">
        <v>180</v>
      </c>
      <c r="C107" s="810"/>
      <c r="D107" s="810" t="s">
        <v>181</v>
      </c>
      <c r="E107" s="810"/>
      <c r="F107" s="810" t="s">
        <v>180</v>
      </c>
      <c r="G107" s="810"/>
      <c r="H107" s="810" t="s">
        <v>181</v>
      </c>
      <c r="I107" s="810"/>
      <c r="J107" s="810" t="s">
        <v>180</v>
      </c>
      <c r="K107" s="810"/>
      <c r="L107" s="811" t="s">
        <v>181</v>
      </c>
      <c r="M107" s="811"/>
      <c r="N107" s="810" t="s">
        <v>180</v>
      </c>
      <c r="O107" s="810"/>
      <c r="P107" s="811" t="s">
        <v>180</v>
      </c>
      <c r="Q107" s="811"/>
    </row>
    <row r="108" spans="2:23" s="115" customFormat="1" x14ac:dyDescent="0.3">
      <c r="B108" s="115" t="s">
        <v>27</v>
      </c>
      <c r="C108" s="115" t="s">
        <v>28</v>
      </c>
      <c r="D108" s="115" t="s">
        <v>27</v>
      </c>
      <c r="E108" s="115" t="s">
        <v>28</v>
      </c>
      <c r="F108" s="115" t="s">
        <v>27</v>
      </c>
      <c r="G108" s="115" t="s">
        <v>28</v>
      </c>
      <c r="H108" s="115" t="s">
        <v>27</v>
      </c>
      <c r="I108" s="115" t="s">
        <v>28</v>
      </c>
      <c r="J108" s="115" t="s">
        <v>27</v>
      </c>
      <c r="K108" s="115" t="s">
        <v>28</v>
      </c>
      <c r="L108" s="115" t="s">
        <v>27</v>
      </c>
      <c r="M108" s="115" t="s">
        <v>28</v>
      </c>
      <c r="N108" s="115" t="s">
        <v>27</v>
      </c>
      <c r="O108" s="115" t="s">
        <v>28</v>
      </c>
      <c r="P108" s="115" t="s">
        <v>27</v>
      </c>
      <c r="Q108" s="115" t="s">
        <v>28</v>
      </c>
    </row>
    <row r="109" spans="2:23" s="115" customFormat="1" x14ac:dyDescent="0.3">
      <c r="H109" s="755"/>
      <c r="I109" s="755"/>
      <c r="J109" s="755"/>
      <c r="K109" s="755"/>
      <c r="L109" s="755"/>
      <c r="M109" s="755"/>
    </row>
    <row r="110" spans="2:23" s="115" customFormat="1" x14ac:dyDescent="0.3">
      <c r="B110" s="810">
        <v>2016</v>
      </c>
      <c r="C110" s="810"/>
      <c r="D110" s="810"/>
      <c r="E110" s="810"/>
      <c r="F110" s="810">
        <v>2018</v>
      </c>
      <c r="G110" s="810"/>
      <c r="H110" s="810"/>
      <c r="I110" s="810"/>
      <c r="J110" s="810">
        <v>2020</v>
      </c>
      <c r="K110" s="810"/>
      <c r="L110" s="810"/>
      <c r="M110" s="810"/>
      <c r="N110" s="810">
        <v>2022</v>
      </c>
      <c r="O110" s="810"/>
      <c r="P110" s="810"/>
    </row>
    <row r="111" spans="2:23" s="115" customFormat="1" x14ac:dyDescent="0.3">
      <c r="B111" s="810" t="s">
        <v>180</v>
      </c>
      <c r="C111" s="810"/>
      <c r="D111" s="810" t="s">
        <v>181</v>
      </c>
      <c r="E111" s="810"/>
      <c r="F111" s="810" t="s">
        <v>180</v>
      </c>
      <c r="G111" s="810"/>
      <c r="H111" s="810" t="s">
        <v>181</v>
      </c>
      <c r="I111" s="810"/>
      <c r="J111" s="810" t="s">
        <v>180</v>
      </c>
      <c r="K111" s="810"/>
      <c r="L111" s="810" t="s">
        <v>181</v>
      </c>
      <c r="M111" s="810"/>
      <c r="N111" s="810" t="s">
        <v>180</v>
      </c>
      <c r="O111" s="810"/>
      <c r="P111" s="581" t="s">
        <v>181</v>
      </c>
    </row>
    <row r="112" spans="2:23" s="520" customFormat="1" x14ac:dyDescent="0.3">
      <c r="B112" s="115" t="s">
        <v>27</v>
      </c>
      <c r="C112" s="115" t="s">
        <v>28</v>
      </c>
      <c r="D112" s="115" t="s">
        <v>27</v>
      </c>
      <c r="E112" s="115" t="s">
        <v>28</v>
      </c>
      <c r="F112" s="115" t="s">
        <v>27</v>
      </c>
      <c r="G112" s="115" t="s">
        <v>28</v>
      </c>
      <c r="H112" s="115" t="s">
        <v>27</v>
      </c>
      <c r="I112" s="115" t="s">
        <v>28</v>
      </c>
      <c r="J112" s="115" t="s">
        <v>27</v>
      </c>
      <c r="K112" s="115" t="s">
        <v>28</v>
      </c>
      <c r="L112" s="115" t="s">
        <v>27</v>
      </c>
      <c r="M112" s="115" t="s">
        <v>28</v>
      </c>
      <c r="N112" s="115" t="s">
        <v>27</v>
      </c>
      <c r="O112" s="115" t="s">
        <v>28</v>
      </c>
      <c r="P112" s="115" t="s">
        <v>27</v>
      </c>
      <c r="Q112" s="115"/>
      <c r="R112" s="539"/>
      <c r="S112" s="539"/>
      <c r="T112" s="158"/>
      <c r="U112" s="158"/>
    </row>
    <row r="113" spans="17:21" s="520" customFormat="1" x14ac:dyDescent="0.3">
      <c r="Q113" s="539"/>
      <c r="R113" s="539"/>
      <c r="S113" s="539"/>
      <c r="T113" s="158"/>
      <c r="U113" s="158"/>
    </row>
    <row r="114" spans="17:21" s="520" customFormat="1" x14ac:dyDescent="0.3">
      <c r="Q114" s="539"/>
      <c r="R114" s="539"/>
      <c r="S114" s="539"/>
      <c r="T114" s="158"/>
      <c r="U114" s="158"/>
    </row>
    <row r="115" spans="17:21" s="520" customFormat="1" x14ac:dyDescent="0.3">
      <c r="Q115" s="539"/>
      <c r="R115" s="539"/>
      <c r="S115" s="539"/>
      <c r="T115" s="158"/>
      <c r="U115" s="158"/>
    </row>
    <row r="116" spans="17:21" s="520" customFormat="1" x14ac:dyDescent="0.3">
      <c r="Q116" s="539"/>
      <c r="R116" s="539"/>
      <c r="S116" s="539"/>
      <c r="T116" s="158"/>
      <c r="U116" s="158"/>
    </row>
    <row r="117" spans="17:21" s="520" customFormat="1" x14ac:dyDescent="0.3">
      <c r="Q117" s="539"/>
      <c r="R117" s="539"/>
      <c r="S117" s="539"/>
      <c r="T117" s="158"/>
      <c r="U117" s="158"/>
    </row>
    <row r="118" spans="17:21" s="520" customFormat="1" x14ac:dyDescent="0.3">
      <c r="Q118" s="539"/>
      <c r="R118" s="539"/>
      <c r="S118" s="539"/>
      <c r="T118" s="158"/>
      <c r="U118" s="158"/>
    </row>
    <row r="119" spans="17:21" s="520" customFormat="1" x14ac:dyDescent="0.3">
      <c r="Q119" s="539"/>
      <c r="R119" s="539"/>
      <c r="S119" s="539"/>
      <c r="T119" s="158"/>
      <c r="U119" s="158"/>
    </row>
    <row r="120" spans="17:21" s="520" customFormat="1" x14ac:dyDescent="0.3">
      <c r="Q120" s="539"/>
      <c r="R120" s="539"/>
      <c r="S120" s="539"/>
      <c r="T120" s="158"/>
      <c r="U120" s="158"/>
    </row>
    <row r="121" spans="17:21" s="520" customFormat="1" x14ac:dyDescent="0.3">
      <c r="Q121" s="539"/>
      <c r="R121" s="539"/>
      <c r="S121" s="539"/>
      <c r="T121" s="158"/>
      <c r="U121" s="158"/>
    </row>
    <row r="122" spans="17:21" s="520" customFormat="1" x14ac:dyDescent="0.3">
      <c r="Q122" s="539"/>
      <c r="R122" s="539"/>
      <c r="S122" s="539"/>
      <c r="T122" s="158"/>
      <c r="U122" s="158"/>
    </row>
    <row r="123" spans="17:21" s="520" customFormat="1" x14ac:dyDescent="0.3">
      <c r="Q123" s="539"/>
      <c r="R123" s="539"/>
      <c r="S123" s="539"/>
      <c r="T123" s="158"/>
      <c r="U123" s="158"/>
    </row>
    <row r="124" spans="17:21" s="520" customFormat="1" x14ac:dyDescent="0.3">
      <c r="Q124" s="539"/>
      <c r="R124" s="539"/>
      <c r="S124" s="539"/>
      <c r="T124" s="158"/>
      <c r="U124" s="158"/>
    </row>
    <row r="125" spans="17:21" s="520" customFormat="1" x14ac:dyDescent="0.3">
      <c r="Q125" s="539"/>
      <c r="R125" s="539"/>
      <c r="S125" s="539"/>
      <c r="T125" s="158"/>
      <c r="U125" s="158"/>
    </row>
    <row r="126" spans="17:21" s="520" customFormat="1" x14ac:dyDescent="0.3">
      <c r="Q126" s="539"/>
      <c r="R126" s="539"/>
      <c r="S126" s="539"/>
      <c r="T126" s="158"/>
      <c r="U126" s="158"/>
    </row>
    <row r="127" spans="17:21" s="520" customFormat="1" x14ac:dyDescent="0.3">
      <c r="Q127" s="539"/>
      <c r="R127" s="539"/>
      <c r="S127" s="539"/>
      <c r="T127" s="158"/>
      <c r="U127" s="158"/>
    </row>
    <row r="128" spans="17:21" s="520" customFormat="1" x14ac:dyDescent="0.3">
      <c r="Q128" s="539"/>
      <c r="R128" s="539"/>
      <c r="S128" s="539"/>
      <c r="T128" s="158"/>
      <c r="U128" s="158"/>
    </row>
    <row r="129" spans="17:21" s="520" customFormat="1" x14ac:dyDescent="0.3">
      <c r="Q129" s="539"/>
      <c r="R129" s="539"/>
      <c r="S129" s="539"/>
      <c r="T129" s="158"/>
      <c r="U129" s="158"/>
    </row>
    <row r="130" spans="17:21" s="520" customFormat="1" x14ac:dyDescent="0.3">
      <c r="Q130" s="539"/>
      <c r="R130" s="539"/>
      <c r="S130" s="539"/>
      <c r="T130" s="158"/>
      <c r="U130" s="158"/>
    </row>
    <row r="131" spans="17:21" s="520" customFormat="1" x14ac:dyDescent="0.3">
      <c r="Q131" s="539"/>
      <c r="R131" s="539"/>
      <c r="S131" s="539"/>
      <c r="T131" s="158"/>
      <c r="U131" s="158"/>
    </row>
    <row r="132" spans="17:21" s="520" customFormat="1" x14ac:dyDescent="0.3">
      <c r="Q132" s="539"/>
      <c r="R132" s="539"/>
      <c r="S132" s="539"/>
      <c r="T132" s="158"/>
      <c r="U132" s="158"/>
    </row>
    <row r="133" spans="17:21" s="520" customFormat="1" x14ac:dyDescent="0.3">
      <c r="Q133" s="539"/>
      <c r="R133" s="539"/>
      <c r="S133" s="539"/>
      <c r="T133" s="158"/>
      <c r="U133" s="158"/>
    </row>
    <row r="134" spans="17:21" s="520" customFormat="1" x14ac:dyDescent="0.3">
      <c r="Q134" s="539"/>
      <c r="R134" s="539"/>
      <c r="S134" s="539"/>
      <c r="T134" s="158"/>
      <c r="U134" s="158"/>
    </row>
    <row r="135" spans="17:21" s="520" customFormat="1" x14ac:dyDescent="0.3">
      <c r="Q135" s="539"/>
      <c r="R135" s="539"/>
      <c r="S135" s="539"/>
      <c r="T135" s="158"/>
      <c r="U135" s="158"/>
    </row>
    <row r="136" spans="17:21" s="520" customFormat="1" x14ac:dyDescent="0.3">
      <c r="Q136" s="539"/>
      <c r="R136" s="539"/>
      <c r="S136" s="539"/>
      <c r="T136" s="158"/>
      <c r="U136" s="158"/>
    </row>
    <row r="137" spans="17:21" s="520" customFormat="1" x14ac:dyDescent="0.3">
      <c r="Q137" s="539"/>
      <c r="R137" s="539"/>
      <c r="S137" s="539"/>
      <c r="T137" s="158"/>
      <c r="U137" s="158"/>
    </row>
  </sheetData>
  <mergeCells count="51">
    <mergeCell ref="P107:Q107"/>
    <mergeCell ref="K16:M16"/>
    <mergeCell ref="B13:P13"/>
    <mergeCell ref="N63:P63"/>
    <mergeCell ref="B61:P61"/>
    <mergeCell ref="B60:P60"/>
    <mergeCell ref="B16:B17"/>
    <mergeCell ref="D16:D17"/>
    <mergeCell ref="H16:J16"/>
    <mergeCell ref="N16:P16"/>
    <mergeCell ref="B14:P14"/>
    <mergeCell ref="K63:M63"/>
    <mergeCell ref="D63:D64"/>
    <mergeCell ref="H63:J63"/>
    <mergeCell ref="E63:G63"/>
    <mergeCell ref="B78:B90"/>
    <mergeCell ref="D5:J5"/>
    <mergeCell ref="D6:J6"/>
    <mergeCell ref="D7:J7"/>
    <mergeCell ref="D8:J8"/>
    <mergeCell ref="D9:J9"/>
    <mergeCell ref="D10:J10"/>
    <mergeCell ref="E16:G16"/>
    <mergeCell ref="B18:B30"/>
    <mergeCell ref="B31:B43"/>
    <mergeCell ref="B65:B77"/>
    <mergeCell ref="B91:B103"/>
    <mergeCell ref="B44:B56"/>
    <mergeCell ref="B63:B64"/>
    <mergeCell ref="N106:P106"/>
    <mergeCell ref="F106:I106"/>
    <mergeCell ref="J106:M106"/>
    <mergeCell ref="B106:E106"/>
    <mergeCell ref="N107:O107"/>
    <mergeCell ref="B110:E110"/>
    <mergeCell ref="F110:I110"/>
    <mergeCell ref="J110:M110"/>
    <mergeCell ref="L107:M107"/>
    <mergeCell ref="B107:C107"/>
    <mergeCell ref="D107:E107"/>
    <mergeCell ref="F107:G107"/>
    <mergeCell ref="H107:I107"/>
    <mergeCell ref="J107:K107"/>
    <mergeCell ref="L111:M111"/>
    <mergeCell ref="N110:P110"/>
    <mergeCell ref="N111:O111"/>
    <mergeCell ref="B111:C111"/>
    <mergeCell ref="D111:E111"/>
    <mergeCell ref="F111:G111"/>
    <mergeCell ref="H111:I111"/>
    <mergeCell ref="J111:K111"/>
  </mergeCells>
  <hyperlinks>
    <hyperlink ref="B3" location="ÍNDICE!A1" display="[regresar]" xr:uid="{00000000-0004-0000-0500-000000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S113"/>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5.5703125" style="2" bestFit="1" customWidth="1"/>
    <col min="4" max="4" width="26" style="2" customWidth="1"/>
    <col min="5" max="24" width="13.7109375" style="2" customWidth="1"/>
    <col min="25" max="16384" width="11.42578125" style="2"/>
  </cols>
  <sheetData>
    <row r="1" spans="2:2" ht="16.5" customHeight="1" x14ac:dyDescent="0.3"/>
    <row r="2" spans="2:2" ht="17.25" customHeight="1" x14ac:dyDescent="0.3">
      <c r="B2" s="1" t="s">
        <v>162</v>
      </c>
    </row>
    <row r="3" spans="2:2" ht="17.25" customHeight="1" x14ac:dyDescent="0.3">
      <c r="B3" s="3" t="s">
        <v>126</v>
      </c>
    </row>
    <row r="4" spans="2:2" ht="17.25" customHeight="1" x14ac:dyDescent="0.3"/>
    <row r="5" spans="2:2" ht="17.25" customHeight="1" x14ac:dyDescent="0.3"/>
    <row r="6" spans="2:2" ht="17.25" customHeight="1" x14ac:dyDescent="0.3"/>
    <row r="7" spans="2:2" ht="17.25" customHeight="1" x14ac:dyDescent="0.3"/>
    <row r="8" spans="2:2" ht="17.25" customHeight="1" x14ac:dyDescent="0.3"/>
    <row r="9" spans="2:2" ht="17.25" customHeight="1" x14ac:dyDescent="0.3"/>
    <row r="10" spans="2:2" ht="17.25" customHeight="1" x14ac:dyDescent="0.3"/>
    <row r="11" spans="2:2" ht="17.25" customHeight="1" x14ac:dyDescent="0.3"/>
    <row r="12" spans="2:2" ht="17.25" customHeight="1" x14ac:dyDescent="0.3"/>
    <row r="13" spans="2:2" ht="17.25" customHeight="1" x14ac:dyDescent="0.3"/>
    <row r="14" spans="2:2" ht="17.25" customHeight="1" x14ac:dyDescent="0.3"/>
    <row r="15" spans="2:2" ht="17.25" customHeight="1" x14ac:dyDescent="0.3"/>
    <row r="16" spans="2:2" ht="17.25" customHeight="1" x14ac:dyDescent="0.3"/>
    <row r="17" spans="19:19" ht="17.25" customHeight="1" x14ac:dyDescent="0.3"/>
    <row r="18" spans="19:19" ht="17.25" customHeight="1" x14ac:dyDescent="0.3"/>
    <row r="19" spans="19:19" ht="17.25" customHeight="1" x14ac:dyDescent="0.3">
      <c r="S19" s="84"/>
    </row>
    <row r="20" spans="19:19" ht="17.25" customHeight="1" x14ac:dyDescent="0.3"/>
    <row r="21" spans="19:19" ht="17.25" customHeight="1" x14ac:dyDescent="0.3"/>
    <row r="22" spans="19:19" ht="17.25" customHeight="1" x14ac:dyDescent="0.3"/>
    <row r="23" spans="19:19" ht="17.25" customHeight="1" x14ac:dyDescent="0.3"/>
    <row r="24" spans="19:19" ht="17.25" customHeight="1" x14ac:dyDescent="0.3"/>
    <row r="25" spans="19:19" ht="17.25" customHeight="1" x14ac:dyDescent="0.3"/>
    <row r="26" spans="19:19" ht="17.25" customHeight="1" x14ac:dyDescent="0.3"/>
    <row r="27" spans="19:19" ht="17.25" customHeight="1" x14ac:dyDescent="0.3"/>
    <row r="28" spans="19:19" ht="17.25" customHeight="1" x14ac:dyDescent="0.3"/>
    <row r="29" spans="19:19" ht="17.25" customHeight="1" x14ac:dyDescent="0.3"/>
    <row r="30" spans="19:19" ht="17.25" customHeight="1" x14ac:dyDescent="0.3"/>
    <row r="31" spans="19:19" ht="17.25" customHeight="1" x14ac:dyDescent="0.3"/>
    <row r="32" spans="19:19" ht="17.25" customHeight="1" x14ac:dyDescent="0.3"/>
    <row r="33" spans="2:9" ht="17.25" customHeight="1" x14ac:dyDescent="0.3"/>
    <row r="34" spans="2:9" ht="17.25" customHeight="1" x14ac:dyDescent="0.3"/>
    <row r="35" spans="2:9" ht="17.25" customHeight="1" x14ac:dyDescent="0.3"/>
    <row r="36" spans="2:9" ht="17.25" customHeight="1" x14ac:dyDescent="0.3"/>
    <row r="37" spans="2:9" ht="17.25" customHeight="1" x14ac:dyDescent="0.3"/>
    <row r="38" spans="2:9" ht="17.25" customHeight="1" x14ac:dyDescent="0.3"/>
    <row r="39" spans="2:9" ht="17.25" customHeight="1" x14ac:dyDescent="0.3"/>
    <row r="40" spans="2:9" ht="17.25" customHeight="1" x14ac:dyDescent="0.3"/>
    <row r="41" spans="2:9" ht="17.25" customHeight="1" x14ac:dyDescent="0.3"/>
    <row r="42" spans="2:9" ht="17.25" customHeight="1" x14ac:dyDescent="0.3"/>
    <row r="43" spans="2:9" ht="17.25" customHeight="1" x14ac:dyDescent="0.3"/>
    <row r="44" spans="2:9" ht="17.25" customHeight="1" x14ac:dyDescent="0.3"/>
    <row r="45" spans="2:9" ht="17.25" customHeight="1" x14ac:dyDescent="0.3"/>
    <row r="46" spans="2:9" ht="17.25" customHeight="1" x14ac:dyDescent="0.3"/>
    <row r="47" spans="2:9" ht="17.25" customHeight="1" x14ac:dyDescent="0.3">
      <c r="B47" s="115" t="s">
        <v>166</v>
      </c>
      <c r="C47" s="115"/>
      <c r="D47" s="115"/>
      <c r="E47" s="115"/>
      <c r="F47" s="115" t="s">
        <v>488</v>
      </c>
      <c r="G47" s="115"/>
      <c r="H47" s="115"/>
      <c r="I47" s="115"/>
    </row>
    <row r="48" spans="2:9" ht="17.25" customHeight="1" x14ac:dyDescent="0.3">
      <c r="B48" s="115">
        <v>2016</v>
      </c>
      <c r="C48" s="115">
        <v>2018</v>
      </c>
      <c r="D48" s="115">
        <v>2020</v>
      </c>
      <c r="E48" s="115">
        <v>2022</v>
      </c>
      <c r="F48" s="115">
        <v>2016</v>
      </c>
      <c r="G48" s="115">
        <v>2018</v>
      </c>
      <c r="H48" s="115">
        <v>2020</v>
      </c>
      <c r="I48" s="115">
        <v>2022</v>
      </c>
    </row>
    <row r="49" ht="17.25" customHeight="1" x14ac:dyDescent="0.3"/>
    <row r="50" ht="17.25" customHeight="1" x14ac:dyDescent="0.3"/>
    <row r="51" ht="17.25" customHeight="1" x14ac:dyDescent="0.3"/>
    <row r="52" ht="17.25" customHeight="1" x14ac:dyDescent="0.3"/>
    <row r="53" ht="17.25" customHeight="1" x14ac:dyDescent="0.3"/>
    <row r="54" ht="17.25" customHeight="1" x14ac:dyDescent="0.3"/>
    <row r="55" ht="17.25" customHeight="1" x14ac:dyDescent="0.3"/>
    <row r="56" ht="17.25" customHeight="1" x14ac:dyDescent="0.3"/>
    <row r="57" ht="17.25" customHeight="1" x14ac:dyDescent="0.3"/>
    <row r="58" ht="17.25" customHeight="1" x14ac:dyDescent="0.3"/>
    <row r="59" ht="17.25" customHeight="1" x14ac:dyDescent="0.3"/>
    <row r="60" ht="17.25" customHeight="1" x14ac:dyDescent="0.3"/>
    <row r="61" ht="17.25" customHeight="1" x14ac:dyDescent="0.3"/>
    <row r="62" ht="17.25" customHeight="1" x14ac:dyDescent="0.3"/>
    <row r="63" ht="17.25" customHeight="1" x14ac:dyDescent="0.3"/>
    <row r="64" ht="17.25" customHeight="1" x14ac:dyDescent="0.3"/>
    <row r="65" ht="17.25" customHeight="1" x14ac:dyDescent="0.3"/>
    <row r="66" ht="17.25" customHeight="1" x14ac:dyDescent="0.3"/>
    <row r="67" ht="17.25" customHeight="1" x14ac:dyDescent="0.3"/>
    <row r="68" ht="17.25" customHeight="1" x14ac:dyDescent="0.3"/>
    <row r="69" ht="17.25" customHeight="1" x14ac:dyDescent="0.3"/>
    <row r="70" ht="17.25" customHeight="1" x14ac:dyDescent="0.3"/>
    <row r="71" ht="17.25" customHeight="1" x14ac:dyDescent="0.3"/>
    <row r="72" ht="17.25" customHeight="1" x14ac:dyDescent="0.3"/>
    <row r="73" ht="17.25" customHeight="1" x14ac:dyDescent="0.3"/>
    <row r="74" ht="17.25" customHeight="1" x14ac:dyDescent="0.3"/>
    <row r="75" ht="17.25" customHeight="1" x14ac:dyDescent="0.3"/>
    <row r="76" ht="17.25" customHeight="1" x14ac:dyDescent="0.3"/>
    <row r="77" ht="17.25" customHeight="1" x14ac:dyDescent="0.3"/>
    <row r="78" ht="17.25" customHeight="1" x14ac:dyDescent="0.3"/>
    <row r="79" ht="17.25" customHeight="1" x14ac:dyDescent="0.3"/>
    <row r="80" ht="17.25" customHeight="1" x14ac:dyDescent="0.3"/>
    <row r="81" ht="17.25" customHeight="1" x14ac:dyDescent="0.3"/>
    <row r="82" ht="17.25" customHeight="1" x14ac:dyDescent="0.3"/>
    <row r="83" ht="17.25" customHeight="1" x14ac:dyDescent="0.3"/>
    <row r="84" ht="17.25" customHeight="1" x14ac:dyDescent="0.3"/>
    <row r="85" ht="17.25" customHeight="1" x14ac:dyDescent="0.3"/>
    <row r="86" ht="17.25" customHeight="1" x14ac:dyDescent="0.3"/>
    <row r="87" ht="17.25" customHeight="1" x14ac:dyDescent="0.3"/>
    <row r="88" ht="17.25" customHeight="1" x14ac:dyDescent="0.3"/>
    <row r="89" ht="17.25" customHeight="1" x14ac:dyDescent="0.3"/>
    <row r="90" ht="17.25" customHeight="1" x14ac:dyDescent="0.3"/>
    <row r="91" ht="17.25" customHeight="1" x14ac:dyDescent="0.3"/>
    <row r="92" ht="17.25" customHeight="1" x14ac:dyDescent="0.3"/>
    <row r="93" ht="17.25" customHeight="1" x14ac:dyDescent="0.3"/>
    <row r="94" ht="17.25" customHeight="1" x14ac:dyDescent="0.3"/>
    <row r="95" ht="17.25" customHeight="1" x14ac:dyDescent="0.3"/>
    <row r="96" ht="17.25" customHeight="1" x14ac:dyDescent="0.3"/>
    <row r="97" ht="17.25" customHeight="1" x14ac:dyDescent="0.3"/>
    <row r="98" ht="17.25" customHeight="1" x14ac:dyDescent="0.3"/>
    <row r="99" ht="17.25" customHeight="1" x14ac:dyDescent="0.3"/>
    <row r="100" ht="17.25" customHeight="1" x14ac:dyDescent="0.3"/>
    <row r="101" ht="17.25" customHeight="1" x14ac:dyDescent="0.3"/>
    <row r="102" ht="17.25" customHeight="1" x14ac:dyDescent="0.3"/>
    <row r="103" ht="17.25" customHeight="1" x14ac:dyDescent="0.3"/>
    <row r="104" ht="17.25" customHeight="1" x14ac:dyDescent="0.3"/>
    <row r="105" ht="17.25" customHeight="1" x14ac:dyDescent="0.3"/>
    <row r="106" ht="16.5" customHeight="1" x14ac:dyDescent="0.3"/>
    <row r="107" ht="16.5" customHeight="1" x14ac:dyDescent="0.3"/>
    <row r="108" ht="16.5" customHeight="1" x14ac:dyDescent="0.3"/>
    <row r="109" ht="16.5" customHeight="1" x14ac:dyDescent="0.3"/>
    <row r="110" ht="16.5" customHeight="1" x14ac:dyDescent="0.3"/>
    <row r="111" ht="16.5" customHeight="1" x14ac:dyDescent="0.3"/>
    <row r="112" ht="16.5" customHeight="1" x14ac:dyDescent="0.3"/>
    <row r="113" ht="16.5" customHeight="1" x14ac:dyDescent="0.3"/>
  </sheetData>
  <hyperlinks>
    <hyperlink ref="B3" location="ÍNDICE!A1" display="[regresar]" xr:uid="{00000000-0004-0000-0600-000000000000}"/>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1:W95"/>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9.42578125" style="2" customWidth="1"/>
    <col min="5" max="17" width="13.7109375" style="2" customWidth="1"/>
    <col min="18" max="18" width="14.28515625" style="2" bestFit="1" customWidth="1"/>
    <col min="19" max="31" width="13.7109375" style="2" customWidth="1"/>
    <col min="32" max="16384" width="11.42578125" style="2"/>
  </cols>
  <sheetData>
    <row r="1" spans="2:22" x14ac:dyDescent="0.3">
      <c r="K1" s="56"/>
    </row>
    <row r="2" spans="2:22" ht="18.75" customHeight="1" x14ac:dyDescent="0.3">
      <c r="B2" s="1" t="s">
        <v>321</v>
      </c>
    </row>
    <row r="3" spans="2:22" ht="20.25" customHeight="1" x14ac:dyDescent="0.3">
      <c r="B3" s="356" t="s">
        <v>126</v>
      </c>
    </row>
    <row r="5" spans="2:22" ht="52.5" customHeight="1" x14ac:dyDescent="0.3">
      <c r="B5" s="4" t="s">
        <v>0</v>
      </c>
      <c r="C5" s="5"/>
      <c r="D5" s="814" t="s">
        <v>520</v>
      </c>
      <c r="E5" s="815"/>
      <c r="F5" s="815"/>
      <c r="G5" s="815"/>
      <c r="H5" s="815"/>
      <c r="I5" s="815"/>
      <c r="J5" s="816"/>
    </row>
    <row r="6" spans="2:22" ht="15" customHeight="1" x14ac:dyDescent="0.3">
      <c r="B6" s="6" t="s">
        <v>1</v>
      </c>
      <c r="C6" s="7"/>
      <c r="D6" s="831" t="s">
        <v>19</v>
      </c>
      <c r="E6" s="832"/>
      <c r="F6" s="832"/>
      <c r="G6" s="832"/>
      <c r="H6" s="832"/>
      <c r="I6" s="832"/>
      <c r="J6" s="833"/>
      <c r="V6" s="155"/>
    </row>
    <row r="7" spans="2:22" ht="73.5" customHeight="1" x14ac:dyDescent="0.3">
      <c r="B7" s="8" t="s">
        <v>3</v>
      </c>
      <c r="C7" s="7"/>
      <c r="D7" s="853" t="s">
        <v>315</v>
      </c>
      <c r="E7" s="854"/>
      <c r="F7" s="854"/>
      <c r="G7" s="854"/>
      <c r="H7" s="854"/>
      <c r="I7" s="854"/>
      <c r="J7" s="855"/>
      <c r="V7" s="154"/>
    </row>
    <row r="8" spans="2:22" ht="92.25" customHeight="1" x14ac:dyDescent="0.3">
      <c r="B8" s="6" t="s">
        <v>4</v>
      </c>
      <c r="C8" s="7"/>
      <c r="D8" s="849" t="s">
        <v>150</v>
      </c>
      <c r="E8" s="850"/>
      <c r="F8" s="850"/>
      <c r="G8" s="850"/>
      <c r="H8" s="850"/>
      <c r="I8" s="850"/>
      <c r="J8" s="851"/>
    </row>
    <row r="9" spans="2:22" ht="40.5" customHeight="1" x14ac:dyDescent="0.3">
      <c r="B9" s="864" t="s">
        <v>5</v>
      </c>
      <c r="C9" s="7"/>
      <c r="D9" s="870" t="s">
        <v>325</v>
      </c>
      <c r="E9" s="871"/>
      <c r="F9" s="871"/>
      <c r="G9" s="871"/>
      <c r="H9" s="871"/>
      <c r="I9" s="871"/>
      <c r="J9" s="872"/>
    </row>
    <row r="10" spans="2:22" ht="38.25" customHeight="1" x14ac:dyDescent="0.3">
      <c r="B10" s="865"/>
      <c r="C10" s="7"/>
      <c r="D10" s="866" t="s">
        <v>251</v>
      </c>
      <c r="E10" s="867"/>
      <c r="F10" s="867"/>
      <c r="G10" s="867"/>
      <c r="H10" s="867"/>
      <c r="I10" s="867"/>
      <c r="J10" s="868"/>
    </row>
    <row r="11" spans="2:22" x14ac:dyDescent="0.3">
      <c r="B11" s="6" t="s">
        <v>6</v>
      </c>
      <c r="C11" s="7"/>
      <c r="D11" s="849" t="s">
        <v>461</v>
      </c>
      <c r="E11" s="850"/>
      <c r="F11" s="850"/>
      <c r="G11" s="850"/>
      <c r="H11" s="850"/>
      <c r="I11" s="850"/>
      <c r="J11" s="851"/>
    </row>
    <row r="12" spans="2:22" x14ac:dyDescent="0.3">
      <c r="B12" s="869"/>
      <c r="C12" s="869"/>
      <c r="D12" s="869"/>
      <c r="E12" s="869"/>
      <c r="F12" s="869"/>
      <c r="G12" s="869"/>
      <c r="H12" s="869"/>
    </row>
    <row r="14" spans="2:22" x14ac:dyDescent="0.3">
      <c r="B14" s="844" t="s">
        <v>30</v>
      </c>
      <c r="C14" s="844"/>
      <c r="D14" s="844"/>
      <c r="E14" s="844"/>
      <c r="F14" s="844"/>
      <c r="G14" s="844"/>
      <c r="H14" s="844"/>
      <c r="I14" s="844"/>
      <c r="J14" s="844"/>
      <c r="K14" s="844"/>
      <c r="L14" s="844"/>
      <c r="M14" s="844"/>
      <c r="N14" s="844"/>
      <c r="O14" s="844"/>
      <c r="P14" s="844"/>
      <c r="Q14" s="203"/>
      <c r="R14" s="203"/>
      <c r="S14" s="203"/>
      <c r="T14" s="203"/>
      <c r="U14" s="203"/>
    </row>
    <row r="15" spans="2:22" ht="30.75" customHeight="1" x14ac:dyDescent="0.3">
      <c r="B15" s="836" t="s">
        <v>525</v>
      </c>
      <c r="C15" s="836"/>
      <c r="D15" s="836"/>
      <c r="E15" s="836"/>
      <c r="F15" s="836"/>
      <c r="G15" s="836"/>
      <c r="H15" s="836"/>
      <c r="I15" s="836"/>
      <c r="J15" s="836"/>
      <c r="K15" s="836"/>
      <c r="L15" s="836"/>
      <c r="M15" s="836"/>
      <c r="N15" s="836"/>
      <c r="O15" s="836"/>
      <c r="P15" s="836"/>
      <c r="Q15" s="203"/>
      <c r="R15" s="203"/>
      <c r="S15" s="203"/>
      <c r="T15" s="203"/>
      <c r="U15" s="203"/>
    </row>
    <row r="16" spans="2:22" ht="2.25" customHeight="1" thickBot="1" x14ac:dyDescent="0.35">
      <c r="B16" s="18"/>
      <c r="C16" s="18"/>
      <c r="D16" s="18"/>
      <c r="E16" s="85"/>
      <c r="F16" s="18"/>
      <c r="G16" s="18"/>
      <c r="H16" s="18"/>
      <c r="I16" s="85"/>
      <c r="J16" s="18"/>
      <c r="K16" s="18"/>
      <c r="L16" s="18"/>
      <c r="M16" s="18"/>
    </row>
    <row r="17" spans="2:21" x14ac:dyDescent="0.3">
      <c r="B17" s="817" t="s">
        <v>166</v>
      </c>
      <c r="C17" s="31"/>
      <c r="D17" s="820" t="s">
        <v>26</v>
      </c>
      <c r="E17" s="852">
        <v>2016</v>
      </c>
      <c r="F17" s="852"/>
      <c r="G17" s="852"/>
      <c r="H17" s="852">
        <v>2018</v>
      </c>
      <c r="I17" s="852"/>
      <c r="J17" s="852"/>
      <c r="K17" s="859">
        <v>2020</v>
      </c>
      <c r="L17" s="860"/>
      <c r="M17" s="860"/>
      <c r="N17" s="859">
        <v>2022</v>
      </c>
      <c r="O17" s="860"/>
      <c r="P17" s="860"/>
      <c r="Q17" s="841"/>
      <c r="R17" s="841"/>
      <c r="S17" s="841"/>
      <c r="T17" s="841"/>
      <c r="U17" s="841"/>
    </row>
    <row r="18" spans="2:21" s="36" customFormat="1" ht="21" customHeight="1" thickBot="1" x14ac:dyDescent="0.3">
      <c r="B18" s="819"/>
      <c r="C18" s="32"/>
      <c r="D18" s="822"/>
      <c r="E18" s="33" t="s">
        <v>14</v>
      </c>
      <c r="F18" s="33" t="s">
        <v>27</v>
      </c>
      <c r="G18" s="33" t="s">
        <v>28</v>
      </c>
      <c r="H18" s="33" t="s">
        <v>14</v>
      </c>
      <c r="I18" s="33" t="s">
        <v>27</v>
      </c>
      <c r="J18" s="33" t="s">
        <v>28</v>
      </c>
      <c r="K18" s="33" t="s">
        <v>14</v>
      </c>
      <c r="L18" s="33" t="s">
        <v>27</v>
      </c>
      <c r="M18" s="41" t="s">
        <v>28</v>
      </c>
      <c r="N18" s="33" t="s">
        <v>14</v>
      </c>
      <c r="O18" s="33" t="s">
        <v>27</v>
      </c>
      <c r="P18" s="41" t="s">
        <v>28</v>
      </c>
      <c r="Q18" s="14"/>
      <c r="R18" s="14"/>
      <c r="S18" s="14"/>
      <c r="T18" s="14"/>
      <c r="U18" s="14"/>
    </row>
    <row r="19" spans="2:21" ht="17.25" x14ac:dyDescent="0.35">
      <c r="B19" s="838" t="s">
        <v>14</v>
      </c>
      <c r="C19" s="14"/>
      <c r="D19" s="417" t="s">
        <v>381</v>
      </c>
      <c r="E19" s="551">
        <v>73.491815000000003</v>
      </c>
      <c r="F19" s="551">
        <v>56.098768999999997</v>
      </c>
      <c r="G19" s="551">
        <v>76.264373000000006</v>
      </c>
      <c r="H19" s="551">
        <v>71.330270999999996</v>
      </c>
      <c r="I19" s="551">
        <v>57.366841000000001</v>
      </c>
      <c r="J19" s="551">
        <v>73.446661000000006</v>
      </c>
      <c r="K19" s="551">
        <v>66.966200000000001</v>
      </c>
      <c r="L19" s="551">
        <v>54.613097000000003</v>
      </c>
      <c r="M19" s="551">
        <v>68.990059000000002</v>
      </c>
      <c r="N19" s="551">
        <v>67.460046000000006</v>
      </c>
      <c r="O19" s="551">
        <v>53.336883999999998</v>
      </c>
      <c r="P19" s="551">
        <v>69.851443000000003</v>
      </c>
      <c r="Q19" s="226"/>
      <c r="R19" s="548"/>
      <c r="S19" s="577"/>
      <c r="T19" s="548"/>
      <c r="U19" s="548"/>
    </row>
    <row r="20" spans="2:21" ht="17.25" x14ac:dyDescent="0.35">
      <c r="B20" s="838"/>
      <c r="C20" s="14"/>
      <c r="D20" s="418" t="s">
        <v>182</v>
      </c>
      <c r="E20" s="548">
        <v>60.185896999999997</v>
      </c>
      <c r="F20" s="548">
        <v>60.894257000000003</v>
      </c>
      <c r="G20" s="548">
        <v>50.189483000000003</v>
      </c>
      <c r="H20" s="548">
        <v>56.666798</v>
      </c>
      <c r="I20" s="548">
        <v>57.282668000000001</v>
      </c>
      <c r="J20" s="548">
        <v>48.666331</v>
      </c>
      <c r="K20" s="548">
        <v>53.454313999999997</v>
      </c>
      <c r="L20" s="548">
        <v>54.170783</v>
      </c>
      <c r="M20" s="548">
        <v>45.020516000000001</v>
      </c>
      <c r="N20" s="548">
        <v>51.925986000000002</v>
      </c>
      <c r="O20" s="548">
        <v>52.844855000000003</v>
      </c>
      <c r="P20" s="548">
        <v>42.530946999999998</v>
      </c>
      <c r="Q20" s="226"/>
      <c r="R20" s="548"/>
      <c r="S20" s="577"/>
      <c r="T20" s="548"/>
      <c r="U20" s="548"/>
    </row>
    <row r="21" spans="2:21" ht="17.25" x14ac:dyDescent="0.35">
      <c r="B21" s="838"/>
      <c r="C21" s="14"/>
      <c r="D21" s="418" t="s">
        <v>183</v>
      </c>
      <c r="E21" s="548">
        <v>70.726585</v>
      </c>
      <c r="F21" s="548">
        <v>67.872228000000007</v>
      </c>
      <c r="G21" s="548">
        <v>75.638515999999996</v>
      </c>
      <c r="H21" s="548">
        <v>69.971511000000007</v>
      </c>
      <c r="I21" s="548">
        <v>68.688609999999997</v>
      </c>
      <c r="J21" s="548">
        <v>72.063090000000003</v>
      </c>
      <c r="K21" s="548">
        <v>68.921965999999998</v>
      </c>
      <c r="L21" s="548">
        <v>68.225966</v>
      </c>
      <c r="M21" s="548">
        <v>69.980874</v>
      </c>
      <c r="N21" s="548">
        <v>70.891090000000005</v>
      </c>
      <c r="O21" s="548">
        <v>69.100387999999995</v>
      </c>
      <c r="P21" s="548">
        <v>73.340768999999995</v>
      </c>
      <c r="Q21" s="226"/>
      <c r="R21" s="548"/>
      <c r="S21" s="577"/>
      <c r="T21" s="548"/>
      <c r="U21" s="548"/>
    </row>
    <row r="22" spans="2:21" ht="17.25" x14ac:dyDescent="0.35">
      <c r="B22" s="838"/>
      <c r="C22" s="14"/>
      <c r="D22" s="204" t="s">
        <v>24</v>
      </c>
      <c r="E22" s="548">
        <v>64.936919000000003</v>
      </c>
      <c r="F22" s="548">
        <v>62.585574999999999</v>
      </c>
      <c r="G22" s="548">
        <v>68.501233999999997</v>
      </c>
      <c r="H22" s="548">
        <v>53.533150999999997</v>
      </c>
      <c r="I22" s="548">
        <v>53.007370999999999</v>
      </c>
      <c r="J22" s="548">
        <v>54.598686000000001</v>
      </c>
      <c r="K22" s="548">
        <v>57.908932999999998</v>
      </c>
      <c r="L22" s="548">
        <v>58.489829</v>
      </c>
      <c r="M22" s="548">
        <v>56.86495</v>
      </c>
      <c r="N22" s="548">
        <v>62.658779000000003</v>
      </c>
      <c r="O22" s="548">
        <v>62.046168000000002</v>
      </c>
      <c r="P22" s="548">
        <v>63.500610999999999</v>
      </c>
      <c r="Q22" s="226"/>
      <c r="R22" s="548"/>
      <c r="S22" s="577"/>
      <c r="T22" s="548"/>
      <c r="U22" s="548"/>
    </row>
    <row r="23" spans="2:21" ht="17.25" x14ac:dyDescent="0.35">
      <c r="B23" s="838"/>
      <c r="C23" s="14"/>
      <c r="D23" s="204" t="s">
        <v>25</v>
      </c>
      <c r="E23" s="548">
        <v>8.8074853999999991</v>
      </c>
      <c r="F23" s="548">
        <v>6.2746468000000002</v>
      </c>
      <c r="G23" s="548">
        <v>12.741104</v>
      </c>
      <c r="H23" s="548">
        <v>7.9959110999999998</v>
      </c>
      <c r="I23" s="548">
        <v>7.9207181999999996</v>
      </c>
      <c r="J23" s="548">
        <v>8.1111017000000007</v>
      </c>
      <c r="K23" s="548">
        <v>12.552536</v>
      </c>
      <c r="L23" s="548">
        <v>9.7414033</v>
      </c>
      <c r="M23" s="548">
        <v>17.632185</v>
      </c>
      <c r="N23" s="548">
        <v>9.8072757999999993</v>
      </c>
      <c r="O23" s="548">
        <v>6.0556777000000004</v>
      </c>
      <c r="P23" s="548">
        <v>15.564493000000001</v>
      </c>
      <c r="Q23" s="226"/>
      <c r="R23" s="548"/>
      <c r="S23" s="577"/>
      <c r="T23" s="548"/>
      <c r="U23" s="548"/>
    </row>
    <row r="24" spans="2:21" ht="17.25" x14ac:dyDescent="0.35">
      <c r="B24" s="839"/>
      <c r="C24" s="15"/>
      <c r="D24" s="298" t="s">
        <v>14</v>
      </c>
      <c r="E24" s="549">
        <v>59.867514999999997</v>
      </c>
      <c r="F24" s="549">
        <v>58.483327000000003</v>
      </c>
      <c r="G24" s="549">
        <v>63.658422999999999</v>
      </c>
      <c r="H24" s="549">
        <v>57.097050000000003</v>
      </c>
      <c r="I24" s="549">
        <v>55.677114000000003</v>
      </c>
      <c r="J24" s="549">
        <v>60.805186999999997</v>
      </c>
      <c r="K24" s="549">
        <v>54.910170000000001</v>
      </c>
      <c r="L24" s="549">
        <v>53.458269000000001</v>
      </c>
      <c r="M24" s="549">
        <v>58.447467000000003</v>
      </c>
      <c r="N24" s="549">
        <v>54.353729999999999</v>
      </c>
      <c r="O24" s="549">
        <v>52.145538999999999</v>
      </c>
      <c r="P24" s="549">
        <v>59.163383000000003</v>
      </c>
      <c r="Q24" s="226"/>
      <c r="R24" s="578"/>
      <c r="S24" s="577"/>
      <c r="T24" s="577"/>
      <c r="U24" s="577"/>
    </row>
    <row r="25" spans="2:21" ht="17.25" customHeight="1" x14ac:dyDescent="0.35">
      <c r="B25" s="841" t="s">
        <v>178</v>
      </c>
      <c r="C25" s="14"/>
      <c r="D25" s="418" t="s">
        <v>381</v>
      </c>
      <c r="E25" s="548">
        <v>105.27011</v>
      </c>
      <c r="F25" s="548">
        <v>89.608464999999995</v>
      </c>
      <c r="G25" s="548">
        <v>106.98969</v>
      </c>
      <c r="H25" s="548">
        <v>100.88200999999999</v>
      </c>
      <c r="I25" s="548">
        <v>85.089032000000003</v>
      </c>
      <c r="J25" s="548">
        <v>102.36109</v>
      </c>
      <c r="K25" s="548">
        <v>89.800597999999994</v>
      </c>
      <c r="L25" s="548">
        <v>69.731413000000003</v>
      </c>
      <c r="M25" s="548">
        <v>92.399002999999993</v>
      </c>
      <c r="N25" s="548">
        <v>97.388347999999993</v>
      </c>
      <c r="O25" s="548">
        <v>73.576300000000003</v>
      </c>
      <c r="P25" s="548">
        <v>100.21276</v>
      </c>
      <c r="Q25" s="226"/>
      <c r="R25" s="579"/>
      <c r="S25" s="577"/>
      <c r="T25" s="548"/>
      <c r="U25" s="548"/>
    </row>
    <row r="26" spans="2:21" ht="17.25" x14ac:dyDescent="0.35">
      <c r="B26" s="841"/>
      <c r="C26" s="14"/>
      <c r="D26" s="418" t="s">
        <v>182</v>
      </c>
      <c r="E26" s="548">
        <v>76.402207000000004</v>
      </c>
      <c r="F26" s="548">
        <v>77.055188000000001</v>
      </c>
      <c r="G26" s="548">
        <v>65.837607000000006</v>
      </c>
      <c r="H26" s="548">
        <v>74.403717</v>
      </c>
      <c r="I26" s="548">
        <v>74.762005000000002</v>
      </c>
      <c r="J26" s="548">
        <v>69.061733000000004</v>
      </c>
      <c r="K26" s="548">
        <v>66.116675000000001</v>
      </c>
      <c r="L26" s="548">
        <v>66.870378000000002</v>
      </c>
      <c r="M26" s="548">
        <v>56.451225999999998</v>
      </c>
      <c r="N26" s="548">
        <v>68.686111999999994</v>
      </c>
      <c r="O26" s="548">
        <v>69.431561000000002</v>
      </c>
      <c r="P26" s="548">
        <v>59.249616000000003</v>
      </c>
      <c r="Q26" s="226"/>
      <c r="R26" s="548"/>
      <c r="S26" s="577"/>
      <c r="T26" s="548"/>
      <c r="U26" s="548"/>
    </row>
    <row r="27" spans="2:21" ht="17.25" x14ac:dyDescent="0.35">
      <c r="B27" s="841"/>
      <c r="C27" s="14"/>
      <c r="D27" s="418" t="s">
        <v>183</v>
      </c>
      <c r="E27" s="548">
        <v>83.602811000000003</v>
      </c>
      <c r="F27" s="548">
        <v>79.604000999999997</v>
      </c>
      <c r="G27" s="548">
        <v>90.475151999999994</v>
      </c>
      <c r="H27" s="548">
        <v>81.64819</v>
      </c>
      <c r="I27" s="548">
        <v>78.734921999999997</v>
      </c>
      <c r="J27" s="548">
        <v>86.244247999999999</v>
      </c>
      <c r="K27" s="548">
        <v>76.411880999999994</v>
      </c>
      <c r="L27" s="548">
        <v>74.466551999999993</v>
      </c>
      <c r="M27" s="548">
        <v>79.453638999999995</v>
      </c>
      <c r="N27" s="548">
        <v>83.232572000000005</v>
      </c>
      <c r="O27" s="548">
        <v>80.64264</v>
      </c>
      <c r="P27" s="548">
        <v>86.785587000000007</v>
      </c>
      <c r="Q27" s="226"/>
      <c r="R27" s="548"/>
      <c r="S27" s="577"/>
      <c r="T27" s="548"/>
      <c r="U27" s="548"/>
    </row>
    <row r="28" spans="2:21" ht="17.25" x14ac:dyDescent="0.35">
      <c r="B28" s="841"/>
      <c r="C28" s="14"/>
      <c r="D28" s="204" t="s">
        <v>24</v>
      </c>
      <c r="E28" s="548">
        <v>78.159296999999995</v>
      </c>
      <c r="F28" s="548">
        <v>78.052834000000004</v>
      </c>
      <c r="G28" s="548">
        <v>78.300922</v>
      </c>
      <c r="H28" s="548">
        <v>71.751249999999999</v>
      </c>
      <c r="I28" s="548">
        <v>71.959022000000004</v>
      </c>
      <c r="J28" s="548">
        <v>71.224261999999996</v>
      </c>
      <c r="K28" s="548">
        <v>73.004510999999994</v>
      </c>
      <c r="L28" s="548">
        <v>76.614340999999996</v>
      </c>
      <c r="M28" s="548">
        <v>65.928664999999995</v>
      </c>
      <c r="N28" s="548">
        <v>86.024617000000006</v>
      </c>
      <c r="O28" s="548">
        <v>87.947691000000006</v>
      </c>
      <c r="P28" s="548">
        <v>83.388047999999998</v>
      </c>
      <c r="Q28" s="226"/>
      <c r="R28" s="548"/>
      <c r="S28" s="577"/>
      <c r="T28" s="548"/>
      <c r="U28" s="548"/>
    </row>
    <row r="29" spans="2:21" ht="17.25" x14ac:dyDescent="0.35">
      <c r="B29" s="841"/>
      <c r="C29" s="14"/>
      <c r="D29" s="204" t="s">
        <v>25</v>
      </c>
      <c r="E29" s="548">
        <v>36.323436999999998</v>
      </c>
      <c r="F29" s="548">
        <v>30.482347000000001</v>
      </c>
      <c r="G29" s="548">
        <v>46.493505999999996</v>
      </c>
      <c r="H29" s="548">
        <v>35.542023999999998</v>
      </c>
      <c r="I29" s="548">
        <v>37.953732000000002</v>
      </c>
      <c r="J29" s="548">
        <v>32.018363000000001</v>
      </c>
      <c r="K29" s="548">
        <v>20.263864000000002</v>
      </c>
      <c r="L29" s="548">
        <v>9.2334809999999994</v>
      </c>
      <c r="M29" s="548">
        <v>35.141835</v>
      </c>
      <c r="N29" s="548">
        <v>28.846724999999999</v>
      </c>
      <c r="O29" s="548">
        <v>31.048265000000001</v>
      </c>
      <c r="P29" s="548">
        <v>24.631822</v>
      </c>
      <c r="Q29" s="226"/>
      <c r="R29" s="548"/>
      <c r="S29" s="577"/>
      <c r="T29" s="548"/>
      <c r="U29" s="548"/>
    </row>
    <row r="30" spans="2:21" ht="17.25" x14ac:dyDescent="0.35">
      <c r="B30" s="842"/>
      <c r="C30" s="15"/>
      <c r="D30" s="298" t="s">
        <v>14</v>
      </c>
      <c r="E30" s="549">
        <v>79.349421000000007</v>
      </c>
      <c r="F30" s="549">
        <v>76.334907000000001</v>
      </c>
      <c r="G30" s="549">
        <v>87.768753000000004</v>
      </c>
      <c r="H30" s="549">
        <v>77.126616999999996</v>
      </c>
      <c r="I30" s="549">
        <v>74.137922000000003</v>
      </c>
      <c r="J30" s="549">
        <v>84.990775999999997</v>
      </c>
      <c r="K30" s="549">
        <v>69.598140999999998</v>
      </c>
      <c r="L30" s="549">
        <v>66.997338999999997</v>
      </c>
      <c r="M30" s="549">
        <v>76.214196000000001</v>
      </c>
      <c r="N30" s="549">
        <v>74.579148000000004</v>
      </c>
      <c r="O30" s="549">
        <v>70.780246000000005</v>
      </c>
      <c r="P30" s="549">
        <v>83.033152000000001</v>
      </c>
      <c r="Q30" s="226"/>
      <c r="R30" s="577"/>
      <c r="S30" s="577"/>
      <c r="T30" s="577"/>
      <c r="U30" s="577"/>
    </row>
    <row r="31" spans="2:21" ht="16.5" customHeight="1" x14ac:dyDescent="0.35">
      <c r="B31" s="841" t="s">
        <v>179</v>
      </c>
      <c r="C31" s="14"/>
      <c r="D31" s="418" t="s">
        <v>381</v>
      </c>
      <c r="E31" s="548">
        <v>56.088106000000003</v>
      </c>
      <c r="F31" s="548">
        <v>44.651378999999999</v>
      </c>
      <c r="G31" s="548">
        <v>58.243958999999997</v>
      </c>
      <c r="H31" s="548">
        <v>56.567287</v>
      </c>
      <c r="I31" s="548">
        <v>49.695197</v>
      </c>
      <c r="J31" s="548">
        <v>57.823897000000002</v>
      </c>
      <c r="K31" s="548">
        <v>54.774282999999997</v>
      </c>
      <c r="L31" s="548">
        <v>48.632860000000001</v>
      </c>
      <c r="M31" s="548">
        <v>55.898477</v>
      </c>
      <c r="N31" s="548">
        <v>55.437812999999998</v>
      </c>
      <c r="O31" s="548">
        <v>47.961565</v>
      </c>
      <c r="P31" s="548">
        <v>56.865879999999997</v>
      </c>
      <c r="Q31" s="226"/>
      <c r="R31" s="548"/>
      <c r="S31" s="577"/>
      <c r="T31" s="548"/>
      <c r="U31" s="548"/>
    </row>
    <row r="32" spans="2:21" ht="17.25" x14ac:dyDescent="0.35">
      <c r="B32" s="841"/>
      <c r="C32" s="14"/>
      <c r="D32" s="418" t="s">
        <v>182</v>
      </c>
      <c r="E32" s="548">
        <v>50.011754000000003</v>
      </c>
      <c r="F32" s="548">
        <v>50.613415000000003</v>
      </c>
      <c r="G32" s="548">
        <v>42.159280000000003</v>
      </c>
      <c r="H32" s="548">
        <v>46.337654000000001</v>
      </c>
      <c r="I32" s="548">
        <v>46.953141000000002</v>
      </c>
      <c r="J32" s="548">
        <v>38.907364999999999</v>
      </c>
      <c r="K32" s="548">
        <v>45.208142000000002</v>
      </c>
      <c r="L32" s="548">
        <v>45.811650999999998</v>
      </c>
      <c r="M32" s="548">
        <v>38.468183000000003</v>
      </c>
      <c r="N32" s="548">
        <v>44.201469000000003</v>
      </c>
      <c r="O32" s="548">
        <v>45.004029000000003</v>
      </c>
      <c r="P32" s="548">
        <v>36.679403000000001</v>
      </c>
      <c r="Q32" s="226"/>
      <c r="R32" s="548"/>
      <c r="S32" s="577"/>
      <c r="T32" s="548"/>
      <c r="U32" s="548"/>
    </row>
    <row r="33" spans="2:23" ht="17.25" x14ac:dyDescent="0.35">
      <c r="B33" s="841"/>
      <c r="C33" s="14"/>
      <c r="D33" s="418" t="s">
        <v>183</v>
      </c>
      <c r="E33" s="548">
        <v>60.659497999999999</v>
      </c>
      <c r="F33" s="548">
        <v>58.707802000000001</v>
      </c>
      <c r="G33" s="548">
        <v>64.021534000000003</v>
      </c>
      <c r="H33" s="548">
        <v>60.825653000000003</v>
      </c>
      <c r="I33" s="548">
        <v>60.994076</v>
      </c>
      <c r="J33" s="548">
        <v>60.543852999999999</v>
      </c>
      <c r="K33" s="548">
        <v>62.775049000000003</v>
      </c>
      <c r="L33" s="548">
        <v>63.002566000000002</v>
      </c>
      <c r="M33" s="548">
        <v>62.436548999999999</v>
      </c>
      <c r="N33" s="548">
        <v>63.569257</v>
      </c>
      <c r="O33" s="548">
        <v>62.239736999999998</v>
      </c>
      <c r="P33" s="548">
        <v>65.385006000000004</v>
      </c>
      <c r="Q33" s="226"/>
      <c r="R33" s="548"/>
      <c r="S33" s="577"/>
      <c r="T33" s="548"/>
      <c r="U33" s="548"/>
    </row>
    <row r="34" spans="2:23" ht="17.25" x14ac:dyDescent="0.35">
      <c r="B34" s="841"/>
      <c r="C34" s="14"/>
      <c r="D34" s="204" t="s">
        <v>24</v>
      </c>
      <c r="E34" s="548">
        <v>53.502758</v>
      </c>
      <c r="F34" s="548">
        <v>50.463661000000002</v>
      </c>
      <c r="G34" s="548">
        <v>58.675170000000001</v>
      </c>
      <c r="H34" s="548">
        <v>42.311624000000002</v>
      </c>
      <c r="I34" s="548">
        <v>39.930692000000001</v>
      </c>
      <c r="J34" s="548">
        <v>46.549104</v>
      </c>
      <c r="K34" s="548">
        <v>47.262715999999998</v>
      </c>
      <c r="L34" s="548">
        <v>45.024999000000001</v>
      </c>
      <c r="M34" s="548">
        <v>51.050392000000002</v>
      </c>
      <c r="N34" s="548">
        <v>49.940457000000002</v>
      </c>
      <c r="O34" s="548">
        <v>47.968707999999999</v>
      </c>
      <c r="P34" s="548">
        <v>52.653373000000002</v>
      </c>
      <c r="Q34" s="226"/>
      <c r="R34" s="548"/>
      <c r="S34" s="577"/>
      <c r="T34" s="548"/>
      <c r="U34" s="548"/>
    </row>
    <row r="35" spans="2:23" ht="17.25" x14ac:dyDescent="0.35">
      <c r="B35" s="841"/>
      <c r="C35" s="14"/>
      <c r="D35" s="204" t="s">
        <v>25</v>
      </c>
      <c r="E35" s="548">
        <v>6.0517339999999997</v>
      </c>
      <c r="F35" s="548">
        <v>3.7318584000000001</v>
      </c>
      <c r="G35" s="548">
        <v>9.6141892000000002</v>
      </c>
      <c r="H35" s="548">
        <v>5.3409586999999998</v>
      </c>
      <c r="I35" s="548">
        <v>5.0856237999999996</v>
      </c>
      <c r="J35" s="548">
        <v>5.7339150999999999</v>
      </c>
      <c r="K35" s="548">
        <v>11.339435999999999</v>
      </c>
      <c r="L35" s="548">
        <v>9.8114910000000002</v>
      </c>
      <c r="M35" s="548">
        <v>14.236169</v>
      </c>
      <c r="N35" s="548">
        <v>8.0496943999999999</v>
      </c>
      <c r="O35" s="548">
        <v>3.5327883</v>
      </c>
      <c r="P35" s="548">
        <v>14.845229</v>
      </c>
      <c r="Q35" s="226"/>
      <c r="R35" s="548"/>
      <c r="S35" s="577"/>
      <c r="T35" s="548"/>
      <c r="U35" s="548"/>
    </row>
    <row r="36" spans="2:23" ht="18" thickBot="1" x14ac:dyDescent="0.4">
      <c r="B36" s="843"/>
      <c r="C36" s="16"/>
      <c r="D36" s="299" t="s">
        <v>14</v>
      </c>
      <c r="E36" s="550">
        <v>48.017209000000001</v>
      </c>
      <c r="F36" s="550">
        <v>47.533282</v>
      </c>
      <c r="G36" s="550">
        <v>49.326959000000002</v>
      </c>
      <c r="H36" s="550">
        <v>45.663339000000001</v>
      </c>
      <c r="I36" s="550">
        <v>45.104277000000003</v>
      </c>
      <c r="J36" s="550">
        <v>47.117050999999996</v>
      </c>
      <c r="K36" s="550">
        <v>45.695663000000003</v>
      </c>
      <c r="L36" s="550">
        <v>44.791020000000003</v>
      </c>
      <c r="M36" s="550">
        <v>47.841593000000003</v>
      </c>
      <c r="N36" s="550">
        <v>45.309953999999998</v>
      </c>
      <c r="O36" s="550">
        <v>43.731642000000001</v>
      </c>
      <c r="P36" s="550">
        <v>48.715003000000003</v>
      </c>
      <c r="Q36" s="226"/>
      <c r="R36" s="580"/>
      <c r="S36" s="580"/>
      <c r="T36" s="580"/>
      <c r="U36" s="580"/>
      <c r="V36" s="56"/>
      <c r="W36" s="56"/>
    </row>
    <row r="37" spans="2:23" ht="18" thickTop="1" x14ac:dyDescent="0.35">
      <c r="B37" s="170" t="s">
        <v>462</v>
      </c>
      <c r="C37" s="17"/>
      <c r="D37" s="17"/>
      <c r="E37" s="17"/>
      <c r="F37" s="17"/>
      <c r="G37" s="17"/>
      <c r="H37" s="17"/>
      <c r="I37" s="17"/>
      <c r="J37" s="17"/>
      <c r="K37" s="17"/>
      <c r="L37" s="17"/>
      <c r="P37" s="158"/>
      <c r="Q37" s="158"/>
      <c r="R37" s="56"/>
      <c r="S37" s="56"/>
      <c r="T37" s="56"/>
      <c r="U37" s="56"/>
      <c r="V37" s="56"/>
      <c r="W37" s="56"/>
    </row>
    <row r="38" spans="2:23" s="115" customFormat="1" ht="17.25" x14ac:dyDescent="0.35">
      <c r="B38" s="501"/>
      <c r="C38" s="501"/>
      <c r="D38" s="501"/>
      <c r="E38" s="501">
        <v>2016</v>
      </c>
      <c r="F38" s="501">
        <v>2018</v>
      </c>
      <c r="G38" s="501">
        <v>2020</v>
      </c>
      <c r="H38" s="501">
        <v>2022</v>
      </c>
      <c r="I38" s="501"/>
      <c r="J38" s="501">
        <v>2016</v>
      </c>
      <c r="K38" s="501">
        <v>2018</v>
      </c>
      <c r="L38" s="501">
        <v>2020</v>
      </c>
      <c r="M38" s="501">
        <v>2022</v>
      </c>
    </row>
    <row r="39" spans="2:23" s="115" customFormat="1" ht="17.25" x14ac:dyDescent="0.35">
      <c r="B39" s="501"/>
      <c r="C39" s="501"/>
      <c r="D39" s="677" t="s">
        <v>381</v>
      </c>
      <c r="E39" s="649">
        <f>+AVERAGE(F25:G25)</f>
        <v>98.299077499999996</v>
      </c>
      <c r="F39" s="649">
        <f>+AVERAGE(I25:J25)</f>
        <v>93.725061000000011</v>
      </c>
      <c r="G39" s="649">
        <f>+AVERAGE(L25:M25)</f>
        <v>81.065207999999998</v>
      </c>
      <c r="H39" s="649">
        <f>+AVERAGE(O25:P25)</f>
        <v>86.894530000000003</v>
      </c>
      <c r="I39" s="649"/>
      <c r="J39" s="649">
        <f>+G25-F25</f>
        <v>17.381225000000001</v>
      </c>
      <c r="K39" s="649">
        <f>+J25-I25</f>
        <v>17.272058000000001</v>
      </c>
      <c r="L39" s="649">
        <f>+M25-L25</f>
        <v>22.66758999999999</v>
      </c>
      <c r="M39" s="649">
        <f>+P25-O25</f>
        <v>26.63646</v>
      </c>
      <c r="N39" s="649"/>
      <c r="O39" s="649"/>
      <c r="P39" s="649"/>
    </row>
    <row r="40" spans="2:23" s="115" customFormat="1" ht="17.25" x14ac:dyDescent="0.35">
      <c r="B40" s="501"/>
      <c r="C40" s="501"/>
      <c r="D40" s="677" t="s">
        <v>182</v>
      </c>
      <c r="E40" s="649">
        <f t="shared" ref="E40:E50" si="0">+AVERAGE(F26:G26)</f>
        <v>71.446397500000003</v>
      </c>
      <c r="F40" s="649">
        <f t="shared" ref="F40:F50" si="1">+AVERAGE(I26:J26)</f>
        <v>71.911868999999996</v>
      </c>
      <c r="G40" s="649">
        <f t="shared" ref="G40:G50" si="2">+AVERAGE(L26:M26)</f>
        <v>61.660802000000004</v>
      </c>
      <c r="H40" s="649">
        <f t="shared" ref="H40:H50" si="3">+AVERAGE(O26:P26)</f>
        <v>64.340588499999996</v>
      </c>
      <c r="I40" s="649"/>
      <c r="J40" s="649">
        <f t="shared" ref="J40:J50" si="4">+G26-F26</f>
        <v>-11.217580999999996</v>
      </c>
      <c r="K40" s="649">
        <f t="shared" ref="K40:K50" si="5">+J26-I26</f>
        <v>-5.7002719999999982</v>
      </c>
      <c r="L40" s="649">
        <f t="shared" ref="L40:L50" si="6">+M26-L26</f>
        <v>-10.419152000000004</v>
      </c>
      <c r="M40" s="649">
        <f t="shared" ref="M40:M50" si="7">+P26-O26</f>
        <v>-10.181944999999999</v>
      </c>
      <c r="N40" s="649"/>
      <c r="O40" s="649"/>
      <c r="P40" s="649"/>
    </row>
    <row r="41" spans="2:23" s="115" customFormat="1" ht="17.25" x14ac:dyDescent="0.35">
      <c r="B41" s="501"/>
      <c r="C41" s="501"/>
      <c r="D41" s="677" t="s">
        <v>183</v>
      </c>
      <c r="E41" s="649">
        <f t="shared" si="0"/>
        <v>85.039576499999995</v>
      </c>
      <c r="F41" s="649">
        <f t="shared" si="1"/>
        <v>82.489585000000005</v>
      </c>
      <c r="G41" s="649">
        <f t="shared" si="2"/>
        <v>76.960095499999994</v>
      </c>
      <c r="H41" s="649">
        <f t="shared" si="3"/>
        <v>83.714113499999996</v>
      </c>
      <c r="I41" s="649"/>
      <c r="J41" s="649">
        <f t="shared" si="4"/>
        <v>10.871150999999998</v>
      </c>
      <c r="K41" s="649">
        <f t="shared" si="5"/>
        <v>7.5093260000000015</v>
      </c>
      <c r="L41" s="649">
        <f t="shared" si="6"/>
        <v>4.9870870000000025</v>
      </c>
      <c r="M41" s="649">
        <f t="shared" si="7"/>
        <v>6.1429470000000066</v>
      </c>
      <c r="N41" s="649"/>
      <c r="O41" s="649"/>
      <c r="P41" s="649"/>
    </row>
    <row r="42" spans="2:23" s="115" customFormat="1" ht="17.25" x14ac:dyDescent="0.35">
      <c r="B42" s="501"/>
      <c r="C42" s="501"/>
      <c r="D42" s="678" t="s">
        <v>24</v>
      </c>
      <c r="E42" s="649">
        <f t="shared" si="0"/>
        <v>78.176878000000002</v>
      </c>
      <c r="F42" s="649">
        <f t="shared" si="1"/>
        <v>71.591642000000007</v>
      </c>
      <c r="G42" s="649">
        <f t="shared" si="2"/>
        <v>71.271502999999996</v>
      </c>
      <c r="H42" s="649">
        <f t="shared" si="3"/>
        <v>85.667869499999995</v>
      </c>
      <c r="I42" s="649"/>
      <c r="J42" s="649">
        <f t="shared" si="4"/>
        <v>0.24808799999999565</v>
      </c>
      <c r="K42" s="649">
        <f t="shared" si="5"/>
        <v>-0.73476000000000852</v>
      </c>
      <c r="L42" s="649">
        <f t="shared" si="6"/>
        <v>-10.685676000000001</v>
      </c>
      <c r="M42" s="649">
        <f t="shared" si="7"/>
        <v>-4.5596430000000083</v>
      </c>
      <c r="N42" s="649"/>
      <c r="O42" s="649"/>
      <c r="P42" s="649"/>
    </row>
    <row r="43" spans="2:23" s="115" customFormat="1" ht="17.25" x14ac:dyDescent="0.35">
      <c r="B43" s="501"/>
      <c r="C43" s="501"/>
      <c r="D43" s="678" t="s">
        <v>25</v>
      </c>
      <c r="E43" s="649">
        <f t="shared" si="0"/>
        <v>38.4879265</v>
      </c>
      <c r="F43" s="649">
        <f t="shared" si="1"/>
        <v>34.986047499999998</v>
      </c>
      <c r="G43" s="649">
        <f t="shared" si="2"/>
        <v>22.187657999999999</v>
      </c>
      <c r="H43" s="649">
        <f t="shared" si="3"/>
        <v>27.8400435</v>
      </c>
      <c r="I43" s="649"/>
      <c r="J43" s="649">
        <f t="shared" si="4"/>
        <v>16.011158999999996</v>
      </c>
      <c r="K43" s="649">
        <f t="shared" si="5"/>
        <v>-5.9353690000000014</v>
      </c>
      <c r="L43" s="649">
        <f t="shared" si="6"/>
        <v>25.908354000000003</v>
      </c>
      <c r="M43" s="649">
        <f t="shared" si="7"/>
        <v>-6.416443000000001</v>
      </c>
      <c r="N43" s="649"/>
      <c r="O43" s="649"/>
      <c r="P43" s="649"/>
    </row>
    <row r="44" spans="2:23" s="115" customFormat="1" ht="17.25" x14ac:dyDescent="0.35">
      <c r="D44" s="678" t="s">
        <v>14</v>
      </c>
      <c r="E44" s="649">
        <f t="shared" si="0"/>
        <v>82.051829999999995</v>
      </c>
      <c r="F44" s="649">
        <f t="shared" si="1"/>
        <v>79.564348999999993</v>
      </c>
      <c r="G44" s="649">
        <f t="shared" si="2"/>
        <v>71.605767499999999</v>
      </c>
      <c r="H44" s="649">
        <f t="shared" si="3"/>
        <v>76.906699000000003</v>
      </c>
      <c r="I44" s="649"/>
      <c r="J44" s="649">
        <f t="shared" si="4"/>
        <v>11.433846000000003</v>
      </c>
      <c r="K44" s="649">
        <f t="shared" si="5"/>
        <v>10.852853999999994</v>
      </c>
      <c r="L44" s="649">
        <f t="shared" si="6"/>
        <v>9.2168570000000045</v>
      </c>
      <c r="M44" s="649">
        <f t="shared" si="7"/>
        <v>12.252905999999996</v>
      </c>
      <c r="N44" s="649"/>
      <c r="O44" s="649"/>
      <c r="P44" s="649"/>
    </row>
    <row r="45" spans="2:23" s="115" customFormat="1" ht="17.25" x14ac:dyDescent="0.35">
      <c r="D45" s="677" t="s">
        <v>381</v>
      </c>
      <c r="E45" s="649">
        <f t="shared" si="0"/>
        <v>51.447668999999998</v>
      </c>
      <c r="F45" s="649">
        <f t="shared" si="1"/>
        <v>53.759546999999998</v>
      </c>
      <c r="G45" s="649">
        <f t="shared" si="2"/>
        <v>52.265668500000004</v>
      </c>
      <c r="H45" s="649">
        <f t="shared" si="3"/>
        <v>52.413722499999999</v>
      </c>
      <c r="I45" s="649"/>
      <c r="J45" s="649">
        <f t="shared" si="4"/>
        <v>13.592579999999998</v>
      </c>
      <c r="K45" s="649">
        <f t="shared" si="5"/>
        <v>8.128700000000002</v>
      </c>
      <c r="L45" s="649">
        <f t="shared" si="6"/>
        <v>7.2656169999999989</v>
      </c>
      <c r="M45" s="649">
        <f t="shared" si="7"/>
        <v>8.9043149999999969</v>
      </c>
      <c r="N45" s="649"/>
      <c r="O45" s="649"/>
      <c r="P45" s="649"/>
    </row>
    <row r="46" spans="2:23" s="115" customFormat="1" ht="17.25" x14ac:dyDescent="0.35">
      <c r="D46" s="677" t="s">
        <v>182</v>
      </c>
      <c r="E46" s="649">
        <f t="shared" si="0"/>
        <v>46.386347499999999</v>
      </c>
      <c r="F46" s="649">
        <f t="shared" si="1"/>
        <v>42.930253</v>
      </c>
      <c r="G46" s="649">
        <f t="shared" si="2"/>
        <v>42.139916999999997</v>
      </c>
      <c r="H46" s="649">
        <f t="shared" si="3"/>
        <v>40.841716000000005</v>
      </c>
      <c r="I46" s="649"/>
      <c r="J46" s="649">
        <f t="shared" si="4"/>
        <v>-8.4541350000000008</v>
      </c>
      <c r="K46" s="649">
        <f t="shared" si="5"/>
        <v>-8.0457760000000036</v>
      </c>
      <c r="L46" s="649">
        <f t="shared" si="6"/>
        <v>-7.3434679999999943</v>
      </c>
      <c r="M46" s="649">
        <f t="shared" si="7"/>
        <v>-8.3246260000000021</v>
      </c>
      <c r="N46" s="649"/>
      <c r="O46" s="649"/>
      <c r="P46" s="649"/>
    </row>
    <row r="47" spans="2:23" s="115" customFormat="1" ht="17.25" x14ac:dyDescent="0.35">
      <c r="D47" s="677" t="s">
        <v>183</v>
      </c>
      <c r="E47" s="649">
        <f t="shared" si="0"/>
        <v>61.364668000000002</v>
      </c>
      <c r="F47" s="649">
        <f t="shared" si="1"/>
        <v>60.768964499999996</v>
      </c>
      <c r="G47" s="649">
        <f t="shared" si="2"/>
        <v>62.719557500000001</v>
      </c>
      <c r="H47" s="649">
        <f t="shared" si="3"/>
        <v>63.812371499999998</v>
      </c>
      <c r="I47" s="649"/>
      <c r="J47" s="649">
        <f t="shared" si="4"/>
        <v>5.3137320000000017</v>
      </c>
      <c r="K47" s="649">
        <f t="shared" si="5"/>
        <v>-0.45022300000000115</v>
      </c>
      <c r="L47" s="649">
        <f t="shared" si="6"/>
        <v>-0.56601700000000221</v>
      </c>
      <c r="M47" s="649">
        <f t="shared" si="7"/>
        <v>3.1452690000000061</v>
      </c>
      <c r="N47" s="649"/>
      <c r="O47" s="649"/>
      <c r="P47" s="649"/>
    </row>
    <row r="48" spans="2:23" s="115" customFormat="1" ht="16.5" customHeight="1" x14ac:dyDescent="0.35">
      <c r="D48" s="678" t="s">
        <v>24</v>
      </c>
      <c r="E48" s="649">
        <f t="shared" si="0"/>
        <v>54.569415500000005</v>
      </c>
      <c r="F48" s="649">
        <f t="shared" si="1"/>
        <v>43.239897999999997</v>
      </c>
      <c r="G48" s="649">
        <f t="shared" si="2"/>
        <v>48.037695499999998</v>
      </c>
      <c r="H48" s="649">
        <f t="shared" si="3"/>
        <v>50.311040500000004</v>
      </c>
      <c r="I48" s="649"/>
      <c r="J48" s="649">
        <f t="shared" si="4"/>
        <v>8.2115089999999995</v>
      </c>
      <c r="K48" s="649">
        <f t="shared" si="5"/>
        <v>6.6184119999999993</v>
      </c>
      <c r="L48" s="649">
        <f t="shared" si="6"/>
        <v>6.0253930000000011</v>
      </c>
      <c r="M48" s="649">
        <f t="shared" si="7"/>
        <v>4.6846650000000025</v>
      </c>
      <c r="N48" s="649"/>
      <c r="O48" s="649"/>
      <c r="P48" s="649"/>
    </row>
    <row r="49" spans="4:21" s="115" customFormat="1" ht="17.25" x14ac:dyDescent="0.35">
      <c r="D49" s="678" t="s">
        <v>25</v>
      </c>
      <c r="E49" s="649">
        <f t="shared" si="0"/>
        <v>6.6730238000000002</v>
      </c>
      <c r="F49" s="649">
        <f t="shared" si="1"/>
        <v>5.4097694499999998</v>
      </c>
      <c r="G49" s="649">
        <f t="shared" si="2"/>
        <v>12.02383</v>
      </c>
      <c r="H49" s="649">
        <f t="shared" si="3"/>
        <v>9.1890086499999999</v>
      </c>
      <c r="I49" s="649"/>
      <c r="J49" s="649">
        <f t="shared" si="4"/>
        <v>5.8823308000000001</v>
      </c>
      <c r="K49" s="649">
        <f t="shared" si="5"/>
        <v>0.64829130000000035</v>
      </c>
      <c r="L49" s="649">
        <f t="shared" si="6"/>
        <v>4.4246780000000001</v>
      </c>
      <c r="M49" s="649">
        <f t="shared" si="7"/>
        <v>11.3124407</v>
      </c>
      <c r="N49" s="649"/>
      <c r="O49" s="649"/>
      <c r="P49" s="649"/>
    </row>
    <row r="50" spans="4:21" s="115" customFormat="1" ht="17.25" x14ac:dyDescent="0.35">
      <c r="D50" s="678" t="s">
        <v>14</v>
      </c>
      <c r="E50" s="649">
        <f t="shared" si="0"/>
        <v>48.430120500000001</v>
      </c>
      <c r="F50" s="649">
        <f t="shared" si="1"/>
        <v>46.110664</v>
      </c>
      <c r="G50" s="649">
        <f t="shared" si="2"/>
        <v>46.316306500000003</v>
      </c>
      <c r="H50" s="649">
        <f t="shared" si="3"/>
        <v>46.223322500000002</v>
      </c>
      <c r="I50" s="649"/>
      <c r="J50" s="649">
        <f t="shared" si="4"/>
        <v>1.7936770000000024</v>
      </c>
      <c r="K50" s="649">
        <f t="shared" si="5"/>
        <v>2.0127739999999932</v>
      </c>
      <c r="L50" s="649">
        <f t="shared" si="6"/>
        <v>3.050573</v>
      </c>
      <c r="M50" s="649">
        <f t="shared" si="7"/>
        <v>4.9833610000000022</v>
      </c>
      <c r="N50" s="649"/>
      <c r="O50" s="649"/>
      <c r="P50" s="649"/>
    </row>
    <row r="51" spans="4:21" s="115" customFormat="1" ht="16.5" customHeight="1" x14ac:dyDescent="0.35">
      <c r="D51" s="115" t="s">
        <v>178</v>
      </c>
      <c r="J51" s="649"/>
      <c r="K51" s="649"/>
      <c r="L51" s="115" t="s">
        <v>179</v>
      </c>
    </row>
    <row r="52" spans="4:21" s="115" customFormat="1" ht="14.25" customHeight="1" x14ac:dyDescent="0.35">
      <c r="D52" s="115" t="s">
        <v>28</v>
      </c>
      <c r="H52" s="115" t="s">
        <v>27</v>
      </c>
      <c r="J52" s="649"/>
      <c r="K52" s="649"/>
      <c r="L52" s="115" t="s">
        <v>28</v>
      </c>
      <c r="P52" s="115" t="s">
        <v>27</v>
      </c>
    </row>
    <row r="53" spans="4:21" s="115" customFormat="1" x14ac:dyDescent="0.3">
      <c r="D53" s="115">
        <v>2016</v>
      </c>
      <c r="E53" s="115">
        <v>2018</v>
      </c>
      <c r="F53" s="115">
        <v>2020</v>
      </c>
      <c r="G53" s="115">
        <v>2022</v>
      </c>
      <c r="H53" s="115">
        <v>2016</v>
      </c>
      <c r="I53" s="115">
        <v>2018</v>
      </c>
      <c r="J53" s="115">
        <v>2020</v>
      </c>
      <c r="K53" s="115">
        <v>2022</v>
      </c>
      <c r="L53" s="115">
        <v>2016</v>
      </c>
      <c r="M53" s="115">
        <v>2018</v>
      </c>
      <c r="N53" s="115">
        <v>2020</v>
      </c>
      <c r="O53" s="115">
        <v>2022</v>
      </c>
      <c r="P53" s="115">
        <v>2016</v>
      </c>
      <c r="Q53" s="115">
        <v>2018</v>
      </c>
      <c r="R53" s="115">
        <v>202</v>
      </c>
      <c r="S53" s="115">
        <v>2022</v>
      </c>
    </row>
    <row r="54" spans="4:21" s="650" customFormat="1" x14ac:dyDescent="0.3"/>
    <row r="55" spans="4:21" s="650" customFormat="1" x14ac:dyDescent="0.3">
      <c r="F55" s="863"/>
      <c r="G55" s="863"/>
      <c r="H55" s="863"/>
      <c r="I55" s="863"/>
      <c r="J55" s="863"/>
      <c r="K55" s="863"/>
      <c r="L55" s="863"/>
      <c r="M55" s="863"/>
    </row>
    <row r="56" spans="4:21" s="650" customFormat="1" x14ac:dyDescent="0.3">
      <c r="F56" s="651"/>
      <c r="G56" s="651"/>
      <c r="H56" s="651"/>
      <c r="I56" s="651"/>
      <c r="J56" s="651"/>
      <c r="K56" s="651"/>
      <c r="L56" s="651"/>
      <c r="M56" s="651"/>
    </row>
    <row r="57" spans="4:21" s="115" customFormat="1" x14ac:dyDescent="0.3"/>
    <row r="58" spans="4:21" s="115" customFormat="1" x14ac:dyDescent="0.3">
      <c r="F58" s="810">
        <v>2016</v>
      </c>
      <c r="G58" s="810"/>
      <c r="H58" s="810"/>
      <c r="I58" s="810"/>
      <c r="J58" s="810">
        <v>2018</v>
      </c>
      <c r="K58" s="810"/>
      <c r="L58" s="810"/>
      <c r="M58" s="810"/>
      <c r="N58" s="810">
        <v>2020</v>
      </c>
      <c r="O58" s="810"/>
      <c r="P58" s="810"/>
      <c r="Q58" s="810"/>
      <c r="R58" s="810">
        <v>2022</v>
      </c>
      <c r="S58" s="810"/>
      <c r="T58" s="810"/>
      <c r="U58" s="810"/>
    </row>
    <row r="59" spans="4:21" s="115" customFormat="1" x14ac:dyDescent="0.3">
      <c r="F59" s="810" t="s">
        <v>484</v>
      </c>
      <c r="G59" s="810"/>
      <c r="H59" s="810" t="s">
        <v>27</v>
      </c>
      <c r="I59" s="810"/>
      <c r="J59" s="810" t="s">
        <v>484</v>
      </c>
      <c r="K59" s="810"/>
      <c r="L59" s="810" t="s">
        <v>27</v>
      </c>
      <c r="M59" s="810"/>
      <c r="N59" s="810" t="s">
        <v>484</v>
      </c>
      <c r="O59" s="810"/>
      <c r="P59" s="810" t="s">
        <v>27</v>
      </c>
      <c r="Q59" s="810"/>
      <c r="R59" s="810" t="s">
        <v>484</v>
      </c>
      <c r="S59" s="810"/>
      <c r="T59" s="810" t="s">
        <v>27</v>
      </c>
      <c r="U59" s="810"/>
    </row>
    <row r="60" spans="4:21" s="115" customFormat="1" ht="49.5" x14ac:dyDescent="0.3">
      <c r="F60" s="545" t="s">
        <v>178</v>
      </c>
      <c r="G60" s="545" t="s">
        <v>179</v>
      </c>
      <c r="H60" s="545" t="s">
        <v>178</v>
      </c>
      <c r="I60" s="545" t="s">
        <v>179</v>
      </c>
      <c r="J60" s="545" t="s">
        <v>178</v>
      </c>
      <c r="K60" s="545" t="s">
        <v>179</v>
      </c>
      <c r="L60" s="545" t="s">
        <v>178</v>
      </c>
      <c r="M60" s="545" t="s">
        <v>179</v>
      </c>
      <c r="N60" s="545" t="s">
        <v>178</v>
      </c>
      <c r="O60" s="545" t="s">
        <v>179</v>
      </c>
      <c r="P60" s="545" t="s">
        <v>178</v>
      </c>
      <c r="Q60" s="545" t="s">
        <v>179</v>
      </c>
      <c r="R60" s="545" t="s">
        <v>178</v>
      </c>
      <c r="S60" s="545" t="s">
        <v>179</v>
      </c>
      <c r="T60" s="545" t="s">
        <v>178</v>
      </c>
      <c r="U60" s="545" t="s">
        <v>179</v>
      </c>
    </row>
    <row r="61" spans="4:21" s="115" customFormat="1" x14ac:dyDescent="0.3"/>
    <row r="62" spans="4:21" s="115" customFormat="1" x14ac:dyDescent="0.3"/>
    <row r="63" spans="4:21" s="115" customFormat="1" x14ac:dyDescent="0.3"/>
    <row r="64" spans="4:21" s="115" customFormat="1" x14ac:dyDescent="0.3"/>
    <row r="65" s="115" customFormat="1" x14ac:dyDescent="0.3"/>
    <row r="66" s="115" customFormat="1" x14ac:dyDescent="0.3"/>
    <row r="67" s="115" customFormat="1" x14ac:dyDescent="0.3"/>
    <row r="68" s="115" customFormat="1" x14ac:dyDescent="0.3"/>
    <row r="69" s="56" customFormat="1" x14ac:dyDescent="0.3"/>
    <row r="70" s="56" customFormat="1" x14ac:dyDescent="0.3"/>
    <row r="71" s="56" customFormat="1" x14ac:dyDescent="0.3"/>
    <row r="72" s="56" customFormat="1" x14ac:dyDescent="0.3"/>
    <row r="73" s="56" customFormat="1" x14ac:dyDescent="0.3"/>
    <row r="74" s="56" customFormat="1" x14ac:dyDescent="0.3"/>
    <row r="75" s="56" customFormat="1" x14ac:dyDescent="0.3"/>
    <row r="76" s="56" customFormat="1" x14ac:dyDescent="0.3"/>
    <row r="77" s="56" customFormat="1" x14ac:dyDescent="0.3"/>
    <row r="78" s="56" customFormat="1" x14ac:dyDescent="0.3"/>
    <row r="79" s="271" customFormat="1" x14ac:dyDescent="0.3"/>
    <row r="80" s="271" customFormat="1" x14ac:dyDescent="0.3"/>
    <row r="81" s="271" customFormat="1" x14ac:dyDescent="0.3"/>
    <row r="82" s="271" customFormat="1" x14ac:dyDescent="0.3"/>
    <row r="83" s="271" customFormat="1" x14ac:dyDescent="0.3"/>
    <row r="84" s="271" customFormat="1" x14ac:dyDescent="0.3"/>
    <row r="85" s="271" customFormat="1" x14ac:dyDescent="0.3"/>
    <row r="86" s="271" customFormat="1" x14ac:dyDescent="0.3"/>
    <row r="87" s="271" customFormat="1" x14ac:dyDescent="0.3"/>
    <row r="88" s="271" customFormat="1" x14ac:dyDescent="0.3"/>
    <row r="89" s="271" customFormat="1" x14ac:dyDescent="0.3"/>
    <row r="90" s="271" customFormat="1" x14ac:dyDescent="0.3"/>
    <row r="91" s="271" customFormat="1" x14ac:dyDescent="0.3"/>
    <row r="92" s="271" customFormat="1" x14ac:dyDescent="0.3"/>
    <row r="93" s="271" customFormat="1" x14ac:dyDescent="0.3"/>
    <row r="94" s="271" customFormat="1" x14ac:dyDescent="0.3"/>
    <row r="95" s="271" customFormat="1" x14ac:dyDescent="0.3"/>
  </sheetData>
  <mergeCells count="38">
    <mergeCell ref="N58:Q58"/>
    <mergeCell ref="N59:O59"/>
    <mergeCell ref="P59:Q59"/>
    <mergeCell ref="R58:U58"/>
    <mergeCell ref="R59:S59"/>
    <mergeCell ref="T59:U59"/>
    <mergeCell ref="F59:G59"/>
    <mergeCell ref="H59:I59"/>
    <mergeCell ref="F58:I58"/>
    <mergeCell ref="J58:M58"/>
    <mergeCell ref="J59:K59"/>
    <mergeCell ref="L59:M59"/>
    <mergeCell ref="D5:J5"/>
    <mergeCell ref="D6:J6"/>
    <mergeCell ref="D7:J7"/>
    <mergeCell ref="D8:J8"/>
    <mergeCell ref="D9:J9"/>
    <mergeCell ref="B25:B30"/>
    <mergeCell ref="B31:B36"/>
    <mergeCell ref="B12:H12"/>
    <mergeCell ref="B17:B18"/>
    <mergeCell ref="D17:D18"/>
    <mergeCell ref="H17:J17"/>
    <mergeCell ref="E17:G17"/>
    <mergeCell ref="B9:B10"/>
    <mergeCell ref="S17:U17"/>
    <mergeCell ref="B19:B24"/>
    <mergeCell ref="N17:P17"/>
    <mergeCell ref="D11:J11"/>
    <mergeCell ref="B15:P15"/>
    <mergeCell ref="B14:P14"/>
    <mergeCell ref="K17:M17"/>
    <mergeCell ref="D10:J10"/>
    <mergeCell ref="F55:G55"/>
    <mergeCell ref="H55:I55"/>
    <mergeCell ref="J55:K55"/>
    <mergeCell ref="L55:M55"/>
    <mergeCell ref="Q17:R17"/>
  </mergeCells>
  <hyperlinks>
    <hyperlink ref="B3" location="ÍNDICE!A1" display="[regresar]" xr:uid="{00000000-0004-0000-0700-000000000000}"/>
  </hyperlinks>
  <pageMargins left="0.7" right="0.7" top="0.75" bottom="0.75" header="0.3" footer="0.3"/>
  <pageSetup orientation="portrait" r:id="rId1"/>
  <ignoredErrors>
    <ignoredError sqref="E39:H50"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19208-7036-4353-91ED-0F1CB1986ED5}">
  <sheetPr codeName="Hoja70"/>
  <dimension ref="B2:AT178"/>
  <sheetViews>
    <sheetView zoomScale="80" zoomScaleNormal="80" workbookViewId="0">
      <selection activeCell="B3" sqref="B3"/>
    </sheetView>
  </sheetViews>
  <sheetFormatPr baseColWidth="10" defaultColWidth="11.42578125" defaultRowHeight="15" x14ac:dyDescent="0.25"/>
  <cols>
    <col min="1" max="1" width="5.140625" style="358" customWidth="1"/>
    <col min="2" max="15" width="11.42578125" style="358"/>
    <col min="16" max="16" width="11.42578125" style="675"/>
    <col min="17" max="18" width="11.42578125" style="696"/>
    <col min="19" max="20" width="11.42578125" style="363"/>
    <col min="21" max="21" width="20.7109375" style="363" bestFit="1" customWidth="1"/>
    <col min="22" max="22" width="9.28515625" style="363" bestFit="1" customWidth="1"/>
    <col min="23" max="46" width="11.42578125" style="363"/>
    <col min="47" max="16384" width="11.42578125" style="358"/>
  </cols>
  <sheetData>
    <row r="2" spans="2:44" ht="18.75" x14ac:dyDescent="0.3">
      <c r="B2" s="1" t="s">
        <v>321</v>
      </c>
    </row>
    <row r="3" spans="2:44" ht="16.5" x14ac:dyDescent="0.25">
      <c r="B3" s="356" t="s">
        <v>126</v>
      </c>
    </row>
    <row r="4" spans="2:44" x14ac:dyDescent="0.25">
      <c r="Q4" s="363"/>
      <c r="R4" s="363"/>
    </row>
    <row r="5" spans="2:44" x14ac:dyDescent="0.25">
      <c r="P5" s="552"/>
      <c r="Q5" s="363" t="s">
        <v>166</v>
      </c>
      <c r="R5" s="363"/>
    </row>
    <row r="6" spans="2:44" x14ac:dyDescent="0.25">
      <c r="P6" s="552"/>
      <c r="Q6" s="695">
        <v>2016</v>
      </c>
      <c r="R6" s="695">
        <v>2018</v>
      </c>
      <c r="S6" s="695">
        <v>2020</v>
      </c>
      <c r="T6" s="695">
        <v>2022</v>
      </c>
      <c r="U6" s="363" t="s">
        <v>166</v>
      </c>
      <c r="AG6" s="363" t="s">
        <v>488</v>
      </c>
    </row>
    <row r="7" spans="2:44" x14ac:dyDescent="0.25">
      <c r="Q7" s="363"/>
      <c r="R7" s="363"/>
      <c r="U7" s="363">
        <v>2016</v>
      </c>
      <c r="X7" s="363">
        <v>2018</v>
      </c>
      <c r="AA7" s="363">
        <v>2020</v>
      </c>
      <c r="AD7" s="363">
        <v>2022</v>
      </c>
      <c r="AG7" s="363">
        <v>2016</v>
      </c>
      <c r="AJ7" s="363">
        <v>2018</v>
      </c>
      <c r="AM7" s="363">
        <v>2020</v>
      </c>
      <c r="AP7" s="363">
        <v>2022</v>
      </c>
    </row>
    <row r="8" spans="2:44" x14ac:dyDescent="0.25">
      <c r="U8" s="363" t="s">
        <v>508</v>
      </c>
      <c r="V8" s="363" t="s">
        <v>183</v>
      </c>
      <c r="W8" s="363" t="s">
        <v>168</v>
      </c>
      <c r="X8" s="363" t="s">
        <v>508</v>
      </c>
      <c r="Y8" s="363" t="s">
        <v>183</v>
      </c>
      <c r="Z8" s="363" t="s">
        <v>168</v>
      </c>
      <c r="AA8" s="363" t="s">
        <v>508</v>
      </c>
      <c r="AB8" s="363" t="s">
        <v>183</v>
      </c>
      <c r="AC8" s="363" t="s">
        <v>168</v>
      </c>
      <c r="AD8" s="363" t="s">
        <v>508</v>
      </c>
      <c r="AE8" s="363" t="s">
        <v>183</v>
      </c>
      <c r="AF8" s="363" t="s">
        <v>168</v>
      </c>
      <c r="AG8" s="363" t="s">
        <v>508</v>
      </c>
      <c r="AH8" s="363" t="s">
        <v>183</v>
      </c>
      <c r="AI8" s="363" t="s">
        <v>168</v>
      </c>
      <c r="AJ8" s="363" t="s">
        <v>508</v>
      </c>
      <c r="AK8" s="363" t="s">
        <v>183</v>
      </c>
      <c r="AL8" s="363" t="s">
        <v>168</v>
      </c>
      <c r="AM8" s="363" t="s">
        <v>508</v>
      </c>
      <c r="AN8" s="363" t="s">
        <v>183</v>
      </c>
      <c r="AO8" s="363" t="s">
        <v>168</v>
      </c>
      <c r="AP8" s="363" t="s">
        <v>508</v>
      </c>
      <c r="AQ8" s="363" t="s">
        <v>183</v>
      </c>
      <c r="AR8" s="363" t="s">
        <v>168</v>
      </c>
    </row>
    <row r="12" spans="2:44" x14ac:dyDescent="0.25">
      <c r="S12" s="363" t="s">
        <v>166</v>
      </c>
      <c r="W12" s="363" t="s">
        <v>488</v>
      </c>
    </row>
    <row r="13" spans="2:44" x14ac:dyDescent="0.25">
      <c r="S13" s="363">
        <v>2016</v>
      </c>
      <c r="T13" s="363">
        <v>2018</v>
      </c>
      <c r="U13" s="363">
        <v>2020</v>
      </c>
      <c r="V13" s="363">
        <v>2022</v>
      </c>
      <c r="W13" s="363">
        <v>2016</v>
      </c>
      <c r="X13" s="363">
        <v>2018</v>
      </c>
      <c r="Y13" s="363">
        <v>2020</v>
      </c>
      <c r="Z13" s="363">
        <v>2022</v>
      </c>
    </row>
    <row r="43" spans="19:46" s="675" customFormat="1" x14ac:dyDescent="0.25">
      <c r="S43" s="363"/>
      <c r="T43" s="363"/>
      <c r="U43" s="363"/>
      <c r="V43" s="363"/>
      <c r="W43" s="363"/>
      <c r="X43" s="363"/>
      <c r="Y43" s="363"/>
      <c r="Z43" s="363"/>
      <c r="AA43" s="363"/>
      <c r="AB43" s="363"/>
      <c r="AC43" s="363"/>
      <c r="AD43" s="363"/>
      <c r="AE43" s="363"/>
      <c r="AF43" s="363"/>
      <c r="AG43" s="363"/>
      <c r="AH43" s="363"/>
      <c r="AI43" s="363"/>
      <c r="AJ43" s="363"/>
      <c r="AK43" s="363"/>
      <c r="AL43" s="363"/>
      <c r="AM43" s="363"/>
      <c r="AN43" s="363"/>
      <c r="AO43" s="363"/>
      <c r="AP43" s="363"/>
      <c r="AQ43" s="363"/>
      <c r="AR43" s="363"/>
      <c r="AS43" s="363"/>
      <c r="AT43" s="363"/>
    </row>
    <row r="44" spans="19:46" s="675" customFormat="1" x14ac:dyDescent="0.25">
      <c r="S44" s="363"/>
      <c r="T44" s="363"/>
      <c r="U44" s="363"/>
      <c r="V44" s="363"/>
      <c r="W44" s="363"/>
      <c r="X44" s="363"/>
      <c r="Y44" s="363"/>
      <c r="Z44" s="363"/>
      <c r="AA44" s="363"/>
      <c r="AB44" s="363"/>
      <c r="AC44" s="363"/>
      <c r="AD44" s="363"/>
      <c r="AE44" s="363"/>
      <c r="AF44" s="363"/>
      <c r="AG44" s="363"/>
      <c r="AH44" s="363"/>
      <c r="AI44" s="363"/>
      <c r="AJ44" s="363"/>
      <c r="AK44" s="363"/>
      <c r="AL44" s="363"/>
      <c r="AM44" s="363"/>
      <c r="AN44" s="363"/>
      <c r="AO44" s="363"/>
      <c r="AP44" s="363"/>
      <c r="AQ44" s="363"/>
      <c r="AR44" s="363"/>
      <c r="AS44" s="363"/>
      <c r="AT44" s="363"/>
    </row>
    <row r="45" spans="19:46" s="675" customFormat="1" x14ac:dyDescent="0.25">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3"/>
      <c r="AP45" s="363"/>
      <c r="AQ45" s="363"/>
      <c r="AR45" s="363"/>
      <c r="AS45" s="363"/>
      <c r="AT45" s="363"/>
    </row>
    <row r="46" spans="19:46" s="675" customFormat="1" x14ac:dyDescent="0.25">
      <c r="S46" s="363"/>
      <c r="T46" s="363"/>
      <c r="U46" s="363"/>
      <c r="V46" s="363"/>
      <c r="W46" s="363"/>
      <c r="X46" s="363"/>
      <c r="Y46" s="363"/>
      <c r="Z46" s="363"/>
      <c r="AA46" s="363"/>
      <c r="AB46" s="363"/>
      <c r="AC46" s="363"/>
      <c r="AD46" s="363"/>
      <c r="AE46" s="363"/>
      <c r="AF46" s="363"/>
      <c r="AG46" s="363"/>
      <c r="AH46" s="363"/>
      <c r="AI46" s="363"/>
      <c r="AJ46" s="363"/>
      <c r="AK46" s="363"/>
      <c r="AL46" s="363"/>
      <c r="AM46" s="363"/>
      <c r="AN46" s="363"/>
      <c r="AO46" s="363"/>
      <c r="AP46" s="363"/>
      <c r="AQ46" s="363"/>
      <c r="AR46" s="363"/>
      <c r="AS46" s="363"/>
      <c r="AT46" s="363"/>
    </row>
    <row r="47" spans="19:46" s="675" customFormat="1" x14ac:dyDescent="0.25">
      <c r="S47" s="363"/>
      <c r="T47" s="363"/>
      <c r="U47" s="363"/>
      <c r="V47" s="363"/>
      <c r="W47" s="363"/>
      <c r="X47" s="363"/>
      <c r="Y47" s="363"/>
      <c r="Z47" s="363"/>
      <c r="AA47" s="363"/>
      <c r="AB47" s="363"/>
      <c r="AC47" s="363"/>
      <c r="AD47" s="363"/>
      <c r="AE47" s="363"/>
      <c r="AF47" s="363"/>
      <c r="AG47" s="363"/>
      <c r="AH47" s="363"/>
      <c r="AI47" s="363"/>
      <c r="AJ47" s="363"/>
      <c r="AK47" s="363"/>
      <c r="AL47" s="363"/>
      <c r="AM47" s="363"/>
      <c r="AN47" s="363"/>
      <c r="AO47" s="363"/>
      <c r="AP47" s="363"/>
      <c r="AQ47" s="363"/>
      <c r="AR47" s="363"/>
      <c r="AS47" s="363"/>
      <c r="AT47" s="363"/>
    </row>
    <row r="48" spans="19:46" s="675" customFormat="1" x14ac:dyDescent="0.25">
      <c r="S48" s="363"/>
      <c r="T48" s="363"/>
      <c r="U48" s="363"/>
      <c r="V48" s="363"/>
      <c r="W48" s="363"/>
      <c r="X48" s="363"/>
      <c r="Y48" s="363"/>
      <c r="Z48" s="363"/>
      <c r="AA48" s="363"/>
      <c r="AB48" s="363"/>
      <c r="AC48" s="363"/>
      <c r="AD48" s="363"/>
      <c r="AE48" s="363"/>
      <c r="AF48" s="363"/>
      <c r="AG48" s="363"/>
      <c r="AH48" s="363"/>
      <c r="AI48" s="363"/>
      <c r="AJ48" s="363"/>
      <c r="AK48" s="363"/>
      <c r="AL48" s="363"/>
      <c r="AM48" s="363"/>
      <c r="AN48" s="363"/>
      <c r="AO48" s="363"/>
      <c r="AP48" s="363"/>
      <c r="AQ48" s="363"/>
      <c r="AR48" s="363"/>
      <c r="AS48" s="363"/>
      <c r="AT48" s="363"/>
    </row>
    <row r="49" spans="18:46" s="675" customFormat="1" x14ac:dyDescent="0.25">
      <c r="S49" s="363"/>
      <c r="T49" s="363"/>
      <c r="U49" s="363"/>
      <c r="V49" s="363"/>
      <c r="W49" s="363"/>
      <c r="X49" s="363"/>
      <c r="Y49" s="363"/>
      <c r="Z49" s="363"/>
      <c r="AA49" s="363"/>
      <c r="AB49" s="363"/>
      <c r="AC49" s="363"/>
      <c r="AD49" s="363"/>
      <c r="AE49" s="363"/>
      <c r="AF49" s="363"/>
      <c r="AG49" s="363"/>
      <c r="AH49" s="363"/>
      <c r="AI49" s="363"/>
      <c r="AJ49" s="363"/>
      <c r="AK49" s="363"/>
      <c r="AL49" s="363"/>
      <c r="AM49" s="363"/>
      <c r="AN49" s="363"/>
      <c r="AO49" s="363"/>
      <c r="AP49" s="363"/>
      <c r="AQ49" s="363"/>
      <c r="AR49" s="363"/>
      <c r="AS49" s="363"/>
      <c r="AT49" s="363"/>
    </row>
    <row r="50" spans="18:46" s="675" customFormat="1" x14ac:dyDescent="0.25">
      <c r="S50" s="363"/>
      <c r="T50" s="363"/>
      <c r="U50" s="363"/>
      <c r="V50" s="363"/>
      <c r="W50" s="363"/>
      <c r="X50" s="363"/>
      <c r="Y50" s="363"/>
      <c r="Z50" s="363"/>
      <c r="AA50" s="363"/>
      <c r="AB50" s="363"/>
      <c r="AC50" s="363"/>
      <c r="AD50" s="363"/>
      <c r="AE50" s="363"/>
      <c r="AF50" s="363"/>
      <c r="AG50" s="363"/>
      <c r="AH50" s="363"/>
      <c r="AI50" s="363"/>
      <c r="AJ50" s="363"/>
      <c r="AK50" s="363"/>
      <c r="AL50" s="363"/>
      <c r="AM50" s="363"/>
      <c r="AN50" s="363"/>
      <c r="AO50" s="363"/>
      <c r="AP50" s="363"/>
      <c r="AQ50" s="363"/>
      <c r="AR50" s="363"/>
      <c r="AS50" s="363"/>
      <c r="AT50" s="363"/>
    </row>
    <row r="51" spans="18:46" s="675" customFormat="1" x14ac:dyDescent="0.25">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63"/>
      <c r="AP51" s="363"/>
      <c r="AQ51" s="363"/>
      <c r="AR51" s="363"/>
      <c r="AS51" s="363"/>
      <c r="AT51" s="363"/>
    </row>
    <row r="52" spans="18:46" s="675" customFormat="1" x14ac:dyDescent="0.25">
      <c r="S52" s="363"/>
      <c r="T52" s="363"/>
      <c r="U52" s="363"/>
      <c r="V52" s="363"/>
      <c r="W52" s="363"/>
      <c r="X52" s="363"/>
      <c r="Y52" s="363"/>
      <c r="Z52" s="363"/>
      <c r="AA52" s="363"/>
      <c r="AB52" s="363"/>
      <c r="AC52" s="363"/>
      <c r="AD52" s="363"/>
      <c r="AE52" s="363"/>
      <c r="AF52" s="363"/>
      <c r="AG52" s="363"/>
      <c r="AH52" s="363"/>
      <c r="AI52" s="363"/>
      <c r="AJ52" s="363"/>
      <c r="AK52" s="363"/>
      <c r="AL52" s="363"/>
      <c r="AM52" s="363"/>
      <c r="AN52" s="363"/>
      <c r="AO52" s="363"/>
      <c r="AP52" s="363"/>
      <c r="AQ52" s="363"/>
      <c r="AR52" s="363"/>
      <c r="AS52" s="363"/>
      <c r="AT52" s="363"/>
    </row>
    <row r="53" spans="18:46" s="675" customFormat="1" x14ac:dyDescent="0.25">
      <c r="S53" s="363"/>
      <c r="T53" s="363"/>
      <c r="U53" s="363"/>
      <c r="V53" s="363"/>
      <c r="W53" s="363"/>
      <c r="X53" s="363"/>
      <c r="Y53" s="363"/>
      <c r="Z53" s="363"/>
      <c r="AA53" s="363"/>
      <c r="AB53" s="363"/>
      <c r="AC53" s="363"/>
      <c r="AD53" s="363"/>
      <c r="AE53" s="363"/>
      <c r="AF53" s="363"/>
      <c r="AG53" s="363"/>
      <c r="AH53" s="363"/>
      <c r="AI53" s="363"/>
      <c r="AJ53" s="363"/>
      <c r="AK53" s="363"/>
      <c r="AL53" s="363"/>
      <c r="AM53" s="363"/>
      <c r="AN53" s="363"/>
      <c r="AO53" s="363"/>
      <c r="AP53" s="363"/>
      <c r="AQ53" s="363"/>
      <c r="AR53" s="363"/>
      <c r="AS53" s="363"/>
      <c r="AT53" s="363"/>
    </row>
    <row r="54" spans="18:46" s="675" customFormat="1" x14ac:dyDescent="0.25">
      <c r="S54" s="363"/>
      <c r="T54" s="363"/>
      <c r="U54" s="363"/>
      <c r="V54" s="363"/>
      <c r="W54" s="363"/>
      <c r="X54" s="363"/>
      <c r="Y54" s="363"/>
      <c r="Z54" s="363"/>
      <c r="AA54" s="363"/>
      <c r="AB54" s="363"/>
      <c r="AC54" s="363"/>
      <c r="AD54" s="363"/>
      <c r="AE54" s="363"/>
      <c r="AF54" s="363"/>
      <c r="AG54" s="363"/>
      <c r="AH54" s="363"/>
      <c r="AI54" s="363"/>
      <c r="AJ54" s="363"/>
      <c r="AK54" s="363"/>
      <c r="AL54" s="363"/>
      <c r="AM54" s="363"/>
      <c r="AN54" s="363"/>
      <c r="AO54" s="363"/>
      <c r="AP54" s="363"/>
      <c r="AQ54" s="363"/>
      <c r="AR54" s="363"/>
      <c r="AS54" s="363"/>
      <c r="AT54" s="363"/>
    </row>
    <row r="55" spans="18:46" s="675" customFormat="1" x14ac:dyDescent="0.25">
      <c r="S55" s="363"/>
      <c r="T55" s="363"/>
      <c r="U55" s="363"/>
      <c r="V55" s="363"/>
      <c r="W55" s="363"/>
      <c r="X55" s="363"/>
      <c r="Y55" s="363"/>
      <c r="Z55" s="363"/>
      <c r="AA55" s="363"/>
      <c r="AB55" s="363"/>
      <c r="AC55" s="363"/>
      <c r="AD55" s="363"/>
      <c r="AE55" s="363"/>
      <c r="AF55" s="363"/>
      <c r="AG55" s="363"/>
      <c r="AH55" s="363"/>
      <c r="AI55" s="363"/>
      <c r="AJ55" s="363"/>
      <c r="AK55" s="363"/>
      <c r="AL55" s="363"/>
      <c r="AM55" s="363"/>
      <c r="AN55" s="363"/>
      <c r="AO55" s="363"/>
      <c r="AP55" s="363"/>
      <c r="AQ55" s="363"/>
      <c r="AR55" s="363"/>
      <c r="AS55" s="363"/>
      <c r="AT55" s="363"/>
    </row>
    <row r="56" spans="18:46" s="675" customFormat="1" x14ac:dyDescent="0.25">
      <c r="S56" s="363"/>
      <c r="T56" s="363"/>
      <c r="U56" s="363"/>
      <c r="V56" s="363"/>
      <c r="W56" s="363"/>
      <c r="X56" s="363"/>
      <c r="Y56" s="363"/>
      <c r="Z56" s="363"/>
      <c r="AA56" s="363"/>
      <c r="AB56" s="363"/>
      <c r="AC56" s="363"/>
      <c r="AD56" s="363"/>
      <c r="AE56" s="363"/>
      <c r="AF56" s="363"/>
      <c r="AG56" s="363"/>
      <c r="AH56" s="363"/>
      <c r="AI56" s="363"/>
      <c r="AJ56" s="363"/>
      <c r="AK56" s="363"/>
      <c r="AL56" s="363"/>
      <c r="AM56" s="363"/>
      <c r="AN56" s="363"/>
      <c r="AO56" s="363"/>
      <c r="AP56" s="363"/>
      <c r="AQ56" s="363"/>
      <c r="AR56" s="363"/>
      <c r="AS56" s="363"/>
      <c r="AT56" s="363"/>
    </row>
    <row r="57" spans="18:46" s="675" customFormat="1" x14ac:dyDescent="0.25">
      <c r="S57" s="363"/>
      <c r="T57" s="363"/>
      <c r="U57" s="363"/>
      <c r="V57" s="363"/>
      <c r="W57" s="363"/>
      <c r="X57" s="363"/>
      <c r="Y57" s="363"/>
      <c r="Z57" s="363"/>
      <c r="AA57" s="363"/>
      <c r="AB57" s="363"/>
      <c r="AC57" s="363"/>
      <c r="AD57" s="363"/>
      <c r="AE57" s="363"/>
      <c r="AF57" s="363"/>
      <c r="AG57" s="363"/>
      <c r="AH57" s="363"/>
      <c r="AI57" s="363"/>
      <c r="AJ57" s="363"/>
      <c r="AK57" s="363"/>
      <c r="AL57" s="363"/>
      <c r="AM57" s="363"/>
      <c r="AN57" s="363"/>
      <c r="AO57" s="363"/>
      <c r="AP57" s="363"/>
      <c r="AQ57" s="363"/>
      <c r="AR57" s="363"/>
      <c r="AS57" s="363"/>
      <c r="AT57" s="363"/>
    </row>
    <row r="58" spans="18:46" s="675" customFormat="1" x14ac:dyDescent="0.25">
      <c r="S58" s="363"/>
      <c r="T58" s="363"/>
      <c r="U58" s="363"/>
      <c r="V58" s="363"/>
      <c r="W58" s="363"/>
      <c r="X58" s="363"/>
      <c r="Y58" s="363"/>
      <c r="Z58" s="363"/>
      <c r="AA58" s="363"/>
      <c r="AB58" s="363"/>
      <c r="AC58" s="363"/>
      <c r="AD58" s="363"/>
      <c r="AE58" s="363"/>
      <c r="AF58" s="363"/>
      <c r="AG58" s="363"/>
      <c r="AH58" s="363"/>
      <c r="AI58" s="363"/>
      <c r="AJ58" s="363"/>
      <c r="AK58" s="363"/>
      <c r="AL58" s="363"/>
      <c r="AM58" s="363"/>
      <c r="AN58" s="363"/>
      <c r="AO58" s="363"/>
      <c r="AP58" s="363"/>
      <c r="AQ58" s="363"/>
      <c r="AR58" s="363"/>
      <c r="AS58" s="363"/>
      <c r="AT58" s="363"/>
    </row>
    <row r="59" spans="18:46" s="675" customFormat="1" x14ac:dyDescent="0.25">
      <c r="S59" s="363"/>
      <c r="T59" s="363"/>
      <c r="U59" s="363"/>
      <c r="V59" s="363"/>
      <c r="W59" s="363"/>
      <c r="X59" s="363"/>
      <c r="Y59" s="363"/>
      <c r="Z59" s="363"/>
      <c r="AA59" s="363"/>
      <c r="AB59" s="363"/>
      <c r="AC59" s="363"/>
      <c r="AD59" s="363"/>
      <c r="AE59" s="363"/>
      <c r="AF59" s="363"/>
      <c r="AG59" s="363"/>
      <c r="AH59" s="363"/>
      <c r="AI59" s="363"/>
      <c r="AJ59" s="363"/>
      <c r="AK59" s="363"/>
      <c r="AL59" s="363"/>
      <c r="AM59" s="363"/>
      <c r="AN59" s="363"/>
      <c r="AO59" s="363"/>
      <c r="AP59" s="363"/>
      <c r="AQ59" s="363"/>
      <c r="AR59" s="363"/>
      <c r="AS59" s="363"/>
      <c r="AT59" s="363"/>
    </row>
    <row r="60" spans="18:46" s="675" customFormat="1" x14ac:dyDescent="0.25">
      <c r="S60" s="363"/>
      <c r="T60" s="363"/>
      <c r="U60" s="363"/>
      <c r="V60" s="363"/>
      <c r="W60" s="363"/>
      <c r="X60" s="363"/>
      <c r="Y60" s="363"/>
      <c r="Z60" s="363"/>
      <c r="AA60" s="363"/>
      <c r="AB60" s="363"/>
      <c r="AC60" s="363"/>
      <c r="AD60" s="363"/>
      <c r="AE60" s="363"/>
      <c r="AF60" s="363"/>
      <c r="AG60" s="363"/>
      <c r="AH60" s="363"/>
      <c r="AI60" s="363"/>
      <c r="AJ60" s="363"/>
      <c r="AK60" s="363"/>
      <c r="AL60" s="363"/>
      <c r="AM60" s="363"/>
      <c r="AN60" s="363"/>
      <c r="AO60" s="363"/>
      <c r="AP60" s="363"/>
      <c r="AQ60" s="363"/>
      <c r="AR60" s="363"/>
      <c r="AS60" s="363"/>
      <c r="AT60" s="363"/>
    </row>
    <row r="61" spans="18:46" s="675" customFormat="1" x14ac:dyDescent="0.25">
      <c r="S61" s="363"/>
      <c r="T61" s="363"/>
      <c r="U61" s="363"/>
      <c r="V61" s="363"/>
      <c r="W61" s="363"/>
      <c r="X61" s="363"/>
      <c r="Y61" s="363"/>
      <c r="Z61" s="363"/>
      <c r="AA61" s="363"/>
      <c r="AB61" s="363"/>
      <c r="AC61" s="363"/>
      <c r="AD61" s="363"/>
      <c r="AE61" s="363"/>
      <c r="AF61" s="363"/>
      <c r="AG61" s="363"/>
      <c r="AH61" s="363"/>
      <c r="AI61" s="363"/>
      <c r="AJ61" s="363"/>
      <c r="AK61" s="363"/>
      <c r="AL61" s="363"/>
      <c r="AM61" s="363"/>
      <c r="AN61" s="363"/>
      <c r="AO61" s="363"/>
      <c r="AP61" s="363"/>
      <c r="AQ61" s="363"/>
      <c r="AR61" s="363"/>
      <c r="AS61" s="363"/>
      <c r="AT61" s="363"/>
    </row>
    <row r="62" spans="18:46" s="675" customFormat="1" x14ac:dyDescent="0.25">
      <c r="R62" s="873"/>
      <c r="S62" s="873"/>
      <c r="T62" s="873"/>
      <c r="U62" s="363"/>
      <c r="V62" s="363"/>
      <c r="W62" s="363"/>
      <c r="X62" s="363"/>
      <c r="Y62" s="363"/>
      <c r="Z62" s="363"/>
      <c r="AA62" s="363"/>
      <c r="AB62" s="363"/>
      <c r="AC62" s="363"/>
      <c r="AD62" s="363"/>
      <c r="AE62" s="363"/>
      <c r="AF62" s="363"/>
      <c r="AG62" s="363"/>
      <c r="AH62" s="363"/>
      <c r="AI62" s="363"/>
      <c r="AJ62" s="363"/>
      <c r="AK62" s="363"/>
      <c r="AL62" s="363"/>
      <c r="AM62" s="363"/>
      <c r="AN62" s="363"/>
      <c r="AO62" s="363"/>
      <c r="AP62" s="363"/>
      <c r="AQ62" s="363"/>
      <c r="AR62" s="363"/>
      <c r="AS62" s="363"/>
      <c r="AT62" s="363"/>
    </row>
    <row r="63" spans="18:46" s="675" customFormat="1" x14ac:dyDescent="0.25">
      <c r="R63" s="873"/>
      <c r="S63" s="873"/>
      <c r="T63" s="873"/>
      <c r="U63" s="363"/>
      <c r="V63" s="363"/>
      <c r="W63" s="363"/>
      <c r="X63" s="363"/>
      <c r="Y63" s="363"/>
      <c r="Z63" s="363"/>
      <c r="AA63" s="363"/>
      <c r="AB63" s="363"/>
      <c r="AC63" s="363"/>
      <c r="AD63" s="363"/>
      <c r="AE63" s="363"/>
      <c r="AF63" s="363"/>
      <c r="AG63" s="363"/>
      <c r="AH63" s="363"/>
      <c r="AI63" s="363"/>
      <c r="AJ63" s="363"/>
      <c r="AK63" s="363"/>
      <c r="AL63" s="363"/>
      <c r="AM63" s="363"/>
      <c r="AN63" s="363"/>
      <c r="AO63" s="363"/>
      <c r="AP63" s="363"/>
      <c r="AQ63" s="363"/>
      <c r="AR63" s="363"/>
      <c r="AS63" s="363"/>
      <c r="AT63" s="363"/>
    </row>
    <row r="64" spans="18:46" s="675" customFormat="1" x14ac:dyDescent="0.25">
      <c r="S64" s="363"/>
      <c r="T64" s="363"/>
      <c r="U64" s="363"/>
      <c r="V64" s="363"/>
      <c r="W64" s="363"/>
      <c r="X64" s="363"/>
      <c r="Y64" s="363"/>
      <c r="Z64" s="363"/>
      <c r="AA64" s="363"/>
      <c r="AB64" s="363"/>
      <c r="AC64" s="363"/>
      <c r="AD64" s="363"/>
      <c r="AE64" s="363"/>
      <c r="AF64" s="363"/>
      <c r="AG64" s="363"/>
      <c r="AH64" s="363"/>
      <c r="AI64" s="363"/>
      <c r="AJ64" s="363"/>
      <c r="AK64" s="363"/>
      <c r="AL64" s="363"/>
      <c r="AM64" s="363"/>
      <c r="AN64" s="363"/>
      <c r="AO64" s="363"/>
      <c r="AP64" s="363"/>
      <c r="AQ64" s="363"/>
      <c r="AR64" s="363"/>
      <c r="AS64" s="363"/>
      <c r="AT64" s="363"/>
    </row>
    <row r="65" spans="9:46" s="675" customFormat="1" x14ac:dyDescent="0.25">
      <c r="S65" s="363"/>
      <c r="T65" s="363"/>
      <c r="U65" s="363"/>
      <c r="V65" s="363"/>
      <c r="W65" s="363"/>
      <c r="X65" s="363"/>
      <c r="Y65" s="363"/>
      <c r="Z65" s="363"/>
      <c r="AA65" s="363"/>
      <c r="AB65" s="363"/>
      <c r="AC65" s="363"/>
      <c r="AD65" s="363"/>
      <c r="AE65" s="363"/>
      <c r="AF65" s="363"/>
      <c r="AG65" s="363"/>
      <c r="AH65" s="363"/>
      <c r="AI65" s="363"/>
      <c r="AJ65" s="363"/>
      <c r="AK65" s="363"/>
      <c r="AL65" s="363"/>
      <c r="AM65" s="363"/>
      <c r="AN65" s="363"/>
      <c r="AO65" s="363"/>
      <c r="AP65" s="363"/>
      <c r="AQ65" s="363"/>
      <c r="AR65" s="363"/>
      <c r="AS65" s="363"/>
      <c r="AT65" s="363"/>
    </row>
    <row r="66" spans="9:46" s="675" customFormat="1" x14ac:dyDescent="0.25">
      <c r="S66" s="363"/>
      <c r="T66" s="363"/>
      <c r="U66" s="363"/>
      <c r="V66" s="363"/>
      <c r="W66" s="363"/>
      <c r="X66" s="363"/>
      <c r="Y66" s="363"/>
      <c r="Z66" s="363"/>
      <c r="AA66" s="363"/>
      <c r="AB66" s="363"/>
      <c r="AC66" s="363"/>
      <c r="AD66" s="363"/>
      <c r="AE66" s="363"/>
      <c r="AF66" s="363"/>
      <c r="AG66" s="363"/>
      <c r="AH66" s="363"/>
      <c r="AI66" s="363"/>
      <c r="AJ66" s="363"/>
      <c r="AK66" s="363"/>
      <c r="AL66" s="363"/>
      <c r="AM66" s="363"/>
      <c r="AN66" s="363"/>
      <c r="AO66" s="363"/>
      <c r="AP66" s="363"/>
      <c r="AQ66" s="363"/>
      <c r="AR66" s="363"/>
      <c r="AS66" s="363"/>
      <c r="AT66" s="363"/>
    </row>
    <row r="67" spans="9:46" s="675" customFormat="1" x14ac:dyDescent="0.25">
      <c r="S67" s="363"/>
      <c r="T67" s="363"/>
      <c r="U67" s="363"/>
      <c r="V67" s="363"/>
      <c r="W67" s="363"/>
      <c r="X67" s="363"/>
      <c r="Y67" s="363"/>
      <c r="Z67" s="363"/>
      <c r="AA67" s="363"/>
      <c r="AB67" s="363"/>
      <c r="AC67" s="363"/>
      <c r="AD67" s="363"/>
      <c r="AE67" s="363"/>
      <c r="AF67" s="363"/>
      <c r="AG67" s="363"/>
      <c r="AH67" s="363"/>
      <c r="AI67" s="363"/>
      <c r="AJ67" s="363"/>
      <c r="AK67" s="363"/>
      <c r="AL67" s="363"/>
      <c r="AM67" s="363"/>
      <c r="AN67" s="363"/>
      <c r="AO67" s="363"/>
      <c r="AP67" s="363"/>
      <c r="AQ67" s="363"/>
      <c r="AR67" s="363"/>
      <c r="AS67" s="363"/>
      <c r="AT67" s="363"/>
    </row>
    <row r="68" spans="9:46" s="675" customFormat="1" x14ac:dyDescent="0.25">
      <c r="S68" s="363"/>
      <c r="T68" s="363"/>
      <c r="U68" s="363"/>
      <c r="V68" s="363"/>
      <c r="W68" s="363"/>
      <c r="X68" s="363"/>
      <c r="Y68" s="363"/>
      <c r="Z68" s="363"/>
      <c r="AA68" s="363"/>
      <c r="AB68" s="363"/>
      <c r="AC68" s="363"/>
      <c r="AD68" s="363"/>
      <c r="AE68" s="363"/>
      <c r="AF68" s="363"/>
      <c r="AG68" s="363"/>
      <c r="AH68" s="363"/>
      <c r="AI68" s="363"/>
      <c r="AJ68" s="363"/>
      <c r="AK68" s="363"/>
      <c r="AL68" s="363"/>
      <c r="AM68" s="363"/>
      <c r="AN68" s="363"/>
      <c r="AO68" s="363"/>
      <c r="AP68" s="363"/>
      <c r="AQ68" s="363"/>
      <c r="AR68" s="363"/>
      <c r="AS68" s="363"/>
      <c r="AT68" s="363"/>
    </row>
    <row r="69" spans="9:46" s="675" customFormat="1" x14ac:dyDescent="0.25">
      <c r="S69" s="363"/>
      <c r="T69" s="363"/>
      <c r="U69" s="363"/>
      <c r="V69" s="363"/>
      <c r="W69" s="363"/>
      <c r="X69" s="363"/>
      <c r="Y69" s="363"/>
      <c r="Z69" s="363"/>
      <c r="AA69" s="363"/>
      <c r="AB69" s="363"/>
      <c r="AC69" s="363"/>
      <c r="AD69" s="363"/>
      <c r="AE69" s="363"/>
      <c r="AF69" s="363"/>
      <c r="AG69" s="363"/>
      <c r="AH69" s="363"/>
      <c r="AI69" s="363"/>
      <c r="AJ69" s="363"/>
      <c r="AK69" s="363"/>
      <c r="AL69" s="363"/>
      <c r="AM69" s="363"/>
      <c r="AN69" s="363"/>
      <c r="AO69" s="363"/>
      <c r="AP69" s="363"/>
      <c r="AQ69" s="363"/>
      <c r="AR69" s="363"/>
      <c r="AS69" s="363"/>
      <c r="AT69" s="363"/>
    </row>
    <row r="70" spans="9:46" s="675" customFormat="1" x14ac:dyDescent="0.25">
      <c r="S70" s="363"/>
      <c r="T70" s="363"/>
      <c r="U70" s="363"/>
      <c r="V70" s="363"/>
      <c r="W70" s="363"/>
      <c r="X70" s="363"/>
      <c r="Y70" s="363"/>
      <c r="Z70" s="363"/>
      <c r="AA70" s="363"/>
      <c r="AB70" s="363"/>
      <c r="AC70" s="363"/>
      <c r="AD70" s="363"/>
      <c r="AE70" s="363"/>
      <c r="AF70" s="363"/>
      <c r="AG70" s="363"/>
      <c r="AH70" s="363"/>
      <c r="AI70" s="363"/>
      <c r="AJ70" s="363"/>
      <c r="AK70" s="363"/>
      <c r="AL70" s="363"/>
      <c r="AM70" s="363"/>
      <c r="AN70" s="363"/>
      <c r="AO70" s="363"/>
      <c r="AP70" s="363"/>
      <c r="AQ70" s="363"/>
      <c r="AR70" s="363"/>
      <c r="AS70" s="363"/>
      <c r="AT70" s="363"/>
    </row>
    <row r="71" spans="9:46" s="675" customFormat="1" x14ac:dyDescent="0.25">
      <c r="I71" s="781"/>
      <c r="S71" s="363"/>
      <c r="T71" s="363"/>
      <c r="U71" s="363"/>
      <c r="V71" s="363"/>
      <c r="W71" s="363"/>
      <c r="X71" s="363"/>
      <c r="Y71" s="363"/>
      <c r="Z71" s="363"/>
      <c r="AA71" s="363"/>
      <c r="AB71" s="363"/>
      <c r="AC71" s="363"/>
      <c r="AD71" s="363"/>
      <c r="AE71" s="363"/>
      <c r="AF71" s="363"/>
      <c r="AG71" s="363"/>
      <c r="AH71" s="363"/>
      <c r="AI71" s="363"/>
      <c r="AJ71" s="363"/>
      <c r="AK71" s="363"/>
      <c r="AL71" s="363"/>
      <c r="AM71" s="363"/>
      <c r="AN71" s="363"/>
      <c r="AO71" s="363"/>
      <c r="AP71" s="363"/>
      <c r="AQ71" s="363"/>
      <c r="AR71" s="363"/>
      <c r="AS71" s="363"/>
      <c r="AT71" s="363"/>
    </row>
    <row r="72" spans="9:46" s="675" customFormat="1" x14ac:dyDescent="0.25">
      <c r="S72" s="363"/>
      <c r="T72" s="363"/>
      <c r="U72" s="363"/>
      <c r="V72" s="363"/>
      <c r="W72" s="363"/>
      <c r="X72" s="363"/>
      <c r="Y72" s="363"/>
      <c r="Z72" s="363"/>
      <c r="AA72" s="363"/>
      <c r="AB72" s="363"/>
      <c r="AC72" s="363"/>
      <c r="AD72" s="363"/>
      <c r="AE72" s="363"/>
      <c r="AF72" s="363"/>
      <c r="AG72" s="363"/>
      <c r="AH72" s="363"/>
      <c r="AI72" s="363"/>
      <c r="AJ72" s="363"/>
      <c r="AK72" s="363"/>
      <c r="AL72" s="363"/>
      <c r="AM72" s="363"/>
      <c r="AN72" s="363"/>
      <c r="AO72" s="363"/>
      <c r="AP72" s="363"/>
      <c r="AQ72" s="363"/>
      <c r="AR72" s="363"/>
      <c r="AS72" s="363"/>
      <c r="AT72" s="363"/>
    </row>
    <row r="73" spans="9:46" s="675" customFormat="1" x14ac:dyDescent="0.25">
      <c r="S73" s="363"/>
      <c r="T73" s="363"/>
      <c r="U73" s="363"/>
      <c r="V73" s="363"/>
      <c r="W73" s="363"/>
      <c r="X73" s="363"/>
      <c r="Y73" s="363"/>
      <c r="Z73" s="363"/>
      <c r="AA73" s="363"/>
      <c r="AB73" s="363"/>
      <c r="AC73" s="363"/>
      <c r="AD73" s="363"/>
      <c r="AE73" s="363"/>
      <c r="AF73" s="363"/>
      <c r="AG73" s="363"/>
      <c r="AH73" s="363"/>
      <c r="AI73" s="363"/>
      <c r="AJ73" s="363"/>
      <c r="AK73" s="363"/>
      <c r="AL73" s="363"/>
      <c r="AM73" s="363"/>
      <c r="AN73" s="363"/>
      <c r="AO73" s="363"/>
      <c r="AP73" s="363"/>
      <c r="AQ73" s="363"/>
      <c r="AR73" s="363"/>
      <c r="AS73" s="363"/>
      <c r="AT73" s="363"/>
    </row>
    <row r="74" spans="9:46" s="675" customFormat="1" x14ac:dyDescent="0.25">
      <c r="S74" s="363"/>
      <c r="T74" s="363"/>
      <c r="U74" s="363"/>
      <c r="V74" s="363"/>
      <c r="W74" s="363"/>
      <c r="X74" s="363"/>
      <c r="Y74" s="363"/>
      <c r="Z74" s="363"/>
      <c r="AA74" s="363"/>
      <c r="AB74" s="363"/>
      <c r="AC74" s="363"/>
      <c r="AD74" s="363"/>
      <c r="AE74" s="363"/>
      <c r="AF74" s="363"/>
      <c r="AG74" s="363"/>
      <c r="AH74" s="363"/>
      <c r="AI74" s="363"/>
      <c r="AJ74" s="363"/>
      <c r="AK74" s="363"/>
      <c r="AL74" s="363"/>
      <c r="AM74" s="363"/>
      <c r="AN74" s="363"/>
      <c r="AO74" s="363"/>
      <c r="AP74" s="363"/>
      <c r="AQ74" s="363"/>
      <c r="AR74" s="363"/>
      <c r="AS74" s="363"/>
      <c r="AT74" s="363"/>
    </row>
    <row r="75" spans="9:46" s="675" customFormat="1" x14ac:dyDescent="0.25">
      <c r="S75" s="363"/>
      <c r="T75" s="363"/>
      <c r="U75" s="363"/>
      <c r="V75" s="363"/>
      <c r="W75" s="363"/>
      <c r="X75" s="363"/>
      <c r="Y75" s="363"/>
      <c r="Z75" s="363"/>
      <c r="AA75" s="363"/>
      <c r="AB75" s="363"/>
      <c r="AC75" s="363"/>
      <c r="AD75" s="363"/>
      <c r="AE75" s="363"/>
      <c r="AF75" s="363"/>
      <c r="AG75" s="363"/>
      <c r="AH75" s="363"/>
      <c r="AI75" s="363"/>
      <c r="AJ75" s="363"/>
      <c r="AK75" s="363"/>
      <c r="AL75" s="363"/>
      <c r="AM75" s="363"/>
      <c r="AN75" s="363"/>
      <c r="AO75" s="363"/>
      <c r="AP75" s="363"/>
      <c r="AQ75" s="363"/>
      <c r="AR75" s="363"/>
      <c r="AS75" s="363"/>
      <c r="AT75" s="363"/>
    </row>
    <row r="76" spans="9:46" s="675" customFormat="1" x14ac:dyDescent="0.25">
      <c r="S76" s="363"/>
      <c r="T76" s="363"/>
      <c r="U76" s="363"/>
      <c r="V76" s="363"/>
      <c r="W76" s="363"/>
      <c r="X76" s="363"/>
      <c r="Y76" s="363"/>
      <c r="Z76" s="363"/>
      <c r="AA76" s="363"/>
      <c r="AB76" s="363"/>
      <c r="AC76" s="363"/>
      <c r="AD76" s="363"/>
      <c r="AE76" s="363"/>
      <c r="AF76" s="363"/>
      <c r="AG76" s="363"/>
      <c r="AH76" s="363"/>
      <c r="AI76" s="363"/>
      <c r="AJ76" s="363"/>
      <c r="AK76" s="363"/>
      <c r="AL76" s="363"/>
      <c r="AM76" s="363"/>
      <c r="AN76" s="363"/>
      <c r="AO76" s="363"/>
      <c r="AP76" s="363"/>
      <c r="AQ76" s="363"/>
      <c r="AR76" s="363"/>
      <c r="AS76" s="363"/>
      <c r="AT76" s="363"/>
    </row>
    <row r="154" spans="15:15" x14ac:dyDescent="0.25">
      <c r="O154" s="675"/>
    </row>
    <row r="155" spans="15:15" x14ac:dyDescent="0.25">
      <c r="O155" s="675"/>
    </row>
    <row r="156" spans="15:15" x14ac:dyDescent="0.25">
      <c r="O156" s="675"/>
    </row>
    <row r="157" spans="15:15" x14ac:dyDescent="0.25">
      <c r="O157" s="675"/>
    </row>
    <row r="158" spans="15:15" x14ac:dyDescent="0.25">
      <c r="O158" s="675"/>
    </row>
    <row r="159" spans="15:15" x14ac:dyDescent="0.25">
      <c r="O159" s="675"/>
    </row>
    <row r="160" spans="15:15" x14ac:dyDescent="0.25">
      <c r="O160" s="675"/>
    </row>
    <row r="161" spans="15:15" x14ac:dyDescent="0.25">
      <c r="O161" s="675"/>
    </row>
    <row r="162" spans="15:15" x14ac:dyDescent="0.25">
      <c r="O162" s="675"/>
    </row>
    <row r="163" spans="15:15" x14ac:dyDescent="0.25">
      <c r="O163" s="675"/>
    </row>
    <row r="164" spans="15:15" x14ac:dyDescent="0.25">
      <c r="O164" s="675"/>
    </row>
    <row r="165" spans="15:15" x14ac:dyDescent="0.25">
      <c r="O165" s="675"/>
    </row>
    <row r="166" spans="15:15" x14ac:dyDescent="0.25">
      <c r="O166" s="675"/>
    </row>
    <row r="167" spans="15:15" x14ac:dyDescent="0.25">
      <c r="O167" s="675"/>
    </row>
    <row r="168" spans="15:15" x14ac:dyDescent="0.25">
      <c r="O168" s="675"/>
    </row>
    <row r="169" spans="15:15" x14ac:dyDescent="0.25">
      <c r="O169" s="675"/>
    </row>
    <row r="170" spans="15:15" x14ac:dyDescent="0.25">
      <c r="O170" s="675"/>
    </row>
    <row r="171" spans="15:15" x14ac:dyDescent="0.25">
      <c r="O171" s="675"/>
    </row>
    <row r="172" spans="15:15" x14ac:dyDescent="0.25">
      <c r="O172" s="675"/>
    </row>
    <row r="173" spans="15:15" x14ac:dyDescent="0.25">
      <c r="O173" s="675"/>
    </row>
    <row r="174" spans="15:15" x14ac:dyDescent="0.25">
      <c r="O174" s="675"/>
    </row>
    <row r="175" spans="15:15" x14ac:dyDescent="0.25">
      <c r="O175" s="675"/>
    </row>
    <row r="176" spans="15:15" x14ac:dyDescent="0.25">
      <c r="O176" s="675"/>
    </row>
    <row r="177" spans="15:15" x14ac:dyDescent="0.25">
      <c r="O177" s="675"/>
    </row>
    <row r="178" spans="15:15" x14ac:dyDescent="0.25">
      <c r="O178" s="675"/>
    </row>
  </sheetData>
  <mergeCells count="2">
    <mergeCell ref="R62:T62"/>
    <mergeCell ref="R63:T63"/>
  </mergeCells>
  <hyperlinks>
    <hyperlink ref="B3" location="ÍNDICE!A1" display="[regresar]" xr:uid="{6BE9E39B-0BE9-457F-819C-E7A93BDBA8CB}"/>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B2:U4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18.42578125" style="2" customWidth="1"/>
    <col min="3" max="3" width="0.85546875" style="2" customWidth="1"/>
    <col min="4" max="4" width="15" style="2" customWidth="1"/>
    <col min="5" max="6" width="14.28515625" style="2" customWidth="1"/>
    <col min="7" max="7" width="15" style="2" customWidth="1"/>
    <col min="8" max="8" width="14.28515625" style="2" customWidth="1"/>
    <col min="9" max="9" width="13.7109375" style="2" customWidth="1"/>
    <col min="10" max="11" width="14.42578125" style="2" customWidth="1"/>
    <col min="12" max="12" width="14.5703125" style="2" customWidth="1"/>
    <col min="13" max="16" width="13.7109375" style="2" customWidth="1"/>
    <col min="17" max="17" width="14.42578125" style="2" bestFit="1" customWidth="1"/>
    <col min="18" max="24" width="13.7109375" style="2" customWidth="1"/>
    <col min="25" max="16384" width="11.42578125" style="2"/>
  </cols>
  <sheetData>
    <row r="2" spans="2:21" ht="18.75" x14ac:dyDescent="0.3">
      <c r="B2" s="1" t="s">
        <v>149</v>
      </c>
    </row>
    <row r="3" spans="2:21" x14ac:dyDescent="0.3">
      <c r="B3" s="3" t="s">
        <v>126</v>
      </c>
    </row>
    <row r="4" spans="2:21" x14ac:dyDescent="0.3">
      <c r="B4" s="84"/>
    </row>
    <row r="5" spans="2:21" ht="47.25" customHeight="1" x14ac:dyDescent="0.3">
      <c r="B5" s="4" t="s">
        <v>0</v>
      </c>
      <c r="C5" s="5"/>
      <c r="D5" s="814" t="s">
        <v>159</v>
      </c>
      <c r="E5" s="815"/>
      <c r="F5" s="815"/>
      <c r="G5" s="815"/>
      <c r="H5" s="815"/>
      <c r="I5" s="815"/>
      <c r="J5" s="816"/>
      <c r="K5" s="47"/>
      <c r="L5" s="47"/>
      <c r="S5" s="155"/>
    </row>
    <row r="6" spans="2:21" ht="18" customHeight="1" x14ac:dyDescent="0.3">
      <c r="B6" s="6" t="s">
        <v>1</v>
      </c>
      <c r="C6" s="7"/>
      <c r="D6" s="888" t="s">
        <v>2</v>
      </c>
      <c r="E6" s="889"/>
      <c r="F6" s="889"/>
      <c r="G6" s="889"/>
      <c r="H6" s="889"/>
      <c r="I6" s="889"/>
      <c r="J6" s="890"/>
      <c r="K6" s="367"/>
      <c r="L6" s="367"/>
    </row>
    <row r="7" spans="2:21" ht="53.25" customHeight="1" x14ac:dyDescent="0.3">
      <c r="B7" s="8" t="s">
        <v>3</v>
      </c>
      <c r="C7" s="7"/>
      <c r="D7" s="853" t="s">
        <v>142</v>
      </c>
      <c r="E7" s="854"/>
      <c r="F7" s="854"/>
      <c r="G7" s="854"/>
      <c r="H7" s="854"/>
      <c r="I7" s="854"/>
      <c r="J7" s="855"/>
      <c r="K7" s="89"/>
      <c r="L7" s="89"/>
    </row>
    <row r="8" spans="2:21" ht="55.7" customHeight="1" x14ac:dyDescent="0.3">
      <c r="B8" s="6" t="s">
        <v>4</v>
      </c>
      <c r="C8" s="7"/>
      <c r="D8" s="849" t="s">
        <v>151</v>
      </c>
      <c r="E8" s="850"/>
      <c r="F8" s="850"/>
      <c r="G8" s="850"/>
      <c r="H8" s="850"/>
      <c r="I8" s="850"/>
      <c r="J8" s="851"/>
      <c r="K8" s="89"/>
      <c r="L8" s="89"/>
    </row>
    <row r="9" spans="2:21" ht="35.25" customHeight="1" x14ac:dyDescent="0.3">
      <c r="B9" s="864" t="s">
        <v>5</v>
      </c>
      <c r="C9" s="7"/>
      <c r="D9" s="870" t="s">
        <v>324</v>
      </c>
      <c r="E9" s="871"/>
      <c r="F9" s="871"/>
      <c r="G9" s="871"/>
      <c r="H9" s="871"/>
      <c r="I9" s="871"/>
      <c r="J9" s="872"/>
      <c r="K9" s="89"/>
      <c r="L9" s="89"/>
    </row>
    <row r="10" spans="2:21" ht="51.95" customHeight="1" x14ac:dyDescent="0.3">
      <c r="B10" s="865"/>
      <c r="C10" s="7"/>
      <c r="D10" s="866" t="s">
        <v>160</v>
      </c>
      <c r="E10" s="867"/>
      <c r="F10" s="867"/>
      <c r="G10" s="867"/>
      <c r="H10" s="867"/>
      <c r="I10" s="867"/>
      <c r="J10" s="868"/>
      <c r="K10" s="89"/>
      <c r="L10" s="89"/>
    </row>
    <row r="11" spans="2:21" ht="36" customHeight="1" x14ac:dyDescent="0.3">
      <c r="B11" s="6" t="s">
        <v>6</v>
      </c>
      <c r="C11" s="7"/>
      <c r="D11" s="849" t="s">
        <v>461</v>
      </c>
      <c r="E11" s="850"/>
      <c r="F11" s="850"/>
      <c r="G11" s="850"/>
      <c r="H11" s="850"/>
      <c r="I11" s="850"/>
      <c r="J11" s="851"/>
      <c r="K11" s="89"/>
      <c r="L11" s="89"/>
    </row>
    <row r="12" spans="2:21" ht="22.5" customHeight="1" x14ac:dyDescent="0.3">
      <c r="B12" s="300"/>
      <c r="C12" s="20"/>
      <c r="D12" s="366"/>
      <c r="E12" s="366"/>
      <c r="F12" s="366"/>
      <c r="G12" s="366"/>
      <c r="H12" s="366"/>
      <c r="I12" s="366"/>
      <c r="J12" s="366"/>
      <c r="K12" s="366"/>
      <c r="L12" s="366"/>
    </row>
    <row r="13" spans="2:21" x14ac:dyDescent="0.3">
      <c r="B13" s="86"/>
      <c r="C13" s="20"/>
      <c r="D13" s="89"/>
      <c r="E13" s="89"/>
      <c r="F13" s="89"/>
      <c r="G13" s="89"/>
      <c r="H13" s="89"/>
    </row>
    <row r="14" spans="2:21" x14ac:dyDescent="0.3">
      <c r="B14" s="844" t="s">
        <v>31</v>
      </c>
      <c r="C14" s="844"/>
      <c r="D14" s="844"/>
      <c r="E14" s="844"/>
      <c r="F14" s="844"/>
      <c r="G14" s="844"/>
      <c r="H14" s="844"/>
      <c r="I14" s="844"/>
      <c r="J14" s="844"/>
      <c r="K14" s="844"/>
      <c r="L14" s="844"/>
      <c r="M14" s="844"/>
      <c r="N14" s="844"/>
      <c r="O14" s="844"/>
      <c r="P14" s="203"/>
      <c r="Q14" s="203"/>
      <c r="R14" s="203"/>
      <c r="S14" s="203"/>
      <c r="T14" s="203"/>
      <c r="U14" s="203"/>
    </row>
    <row r="15" spans="2:21" ht="30" customHeight="1" x14ac:dyDescent="0.3">
      <c r="B15" s="836" t="s">
        <v>421</v>
      </c>
      <c r="C15" s="836"/>
      <c r="D15" s="836"/>
      <c r="E15" s="836"/>
      <c r="F15" s="836"/>
      <c r="G15" s="836"/>
      <c r="H15" s="836"/>
      <c r="I15" s="836"/>
      <c r="J15" s="836"/>
      <c r="K15" s="836"/>
      <c r="L15" s="836"/>
      <c r="M15" s="836"/>
      <c r="N15" s="836"/>
      <c r="O15" s="836"/>
      <c r="P15" s="47"/>
      <c r="Q15" s="458"/>
      <c r="R15" s="47"/>
      <c r="S15" s="47"/>
      <c r="T15" s="47"/>
      <c r="U15" s="47"/>
    </row>
    <row r="16" spans="2:21" ht="5.45" customHeight="1" thickBot="1" x14ac:dyDescent="0.35">
      <c r="B16" s="85"/>
      <c r="C16" s="18"/>
      <c r="D16" s="18"/>
      <c r="E16" s="18"/>
      <c r="F16" s="18"/>
      <c r="G16" s="18"/>
      <c r="H16" s="18"/>
      <c r="I16" s="18"/>
      <c r="J16" s="18"/>
      <c r="K16" s="18"/>
      <c r="L16" s="18"/>
    </row>
    <row r="17" spans="2:21" ht="16.5" customHeight="1" x14ac:dyDescent="0.3">
      <c r="B17" s="885" t="s">
        <v>268</v>
      </c>
      <c r="C17" s="875" t="s">
        <v>141</v>
      </c>
      <c r="D17" s="876"/>
      <c r="E17" s="876"/>
      <c r="F17" s="876"/>
      <c r="G17" s="876"/>
      <c r="H17" s="876"/>
      <c r="I17" s="876"/>
      <c r="J17" s="876"/>
      <c r="K17" s="876"/>
      <c r="L17" s="876"/>
      <c r="M17" s="876"/>
      <c r="N17" s="876"/>
      <c r="O17" s="876"/>
      <c r="P17" s="269"/>
      <c r="Q17" s="269"/>
      <c r="R17" s="269"/>
      <c r="S17" s="269"/>
      <c r="T17" s="269"/>
      <c r="U17" s="269"/>
    </row>
    <row r="18" spans="2:21" ht="16.5" customHeight="1" x14ac:dyDescent="0.3">
      <c r="B18" s="885"/>
      <c r="C18" s="167"/>
      <c r="D18" s="878">
        <v>2016</v>
      </c>
      <c r="E18" s="878"/>
      <c r="F18" s="887"/>
      <c r="G18" s="878">
        <v>2018</v>
      </c>
      <c r="H18" s="878"/>
      <c r="I18" s="887"/>
      <c r="J18" s="878">
        <v>2020</v>
      </c>
      <c r="K18" s="878"/>
      <c r="L18" s="878"/>
      <c r="M18" s="878">
        <v>2022</v>
      </c>
      <c r="N18" s="878"/>
      <c r="O18" s="878"/>
      <c r="P18" s="841"/>
      <c r="Q18" s="841"/>
      <c r="R18" s="841"/>
      <c r="S18" s="841"/>
      <c r="T18" s="841"/>
      <c r="U18" s="841"/>
    </row>
    <row r="19" spans="2:21" ht="17.25" thickBot="1" x14ac:dyDescent="0.35">
      <c r="B19" s="886"/>
      <c r="C19" s="44"/>
      <c r="D19" s="171" t="s">
        <v>14</v>
      </c>
      <c r="E19" s="33" t="s">
        <v>138</v>
      </c>
      <c r="F19" s="33" t="s">
        <v>139</v>
      </c>
      <c r="G19" s="88" t="s">
        <v>14</v>
      </c>
      <c r="H19" s="34" t="s">
        <v>138</v>
      </c>
      <c r="I19" s="41" t="s">
        <v>139</v>
      </c>
      <c r="J19" s="41" t="s">
        <v>14</v>
      </c>
      <c r="K19" s="33" t="s">
        <v>138</v>
      </c>
      <c r="L19" s="41" t="s">
        <v>139</v>
      </c>
      <c r="M19" s="41" t="s">
        <v>14</v>
      </c>
      <c r="N19" s="33" t="s">
        <v>138</v>
      </c>
      <c r="O19" s="41" t="s">
        <v>139</v>
      </c>
      <c r="P19" s="14"/>
      <c r="Q19" s="14"/>
      <c r="R19" s="14"/>
      <c r="S19" s="214"/>
      <c r="T19" s="14"/>
      <c r="U19" s="14"/>
    </row>
    <row r="20" spans="2:21" x14ac:dyDescent="0.3">
      <c r="B20" s="14" t="s">
        <v>140</v>
      </c>
      <c r="C20" s="14"/>
      <c r="D20" s="146">
        <f t="shared" ref="D20:L20" si="0">(D32/D$35)*100</f>
        <v>69.296536336014768</v>
      </c>
      <c r="E20" s="147">
        <f t="shared" si="0"/>
        <v>73.441480846084986</v>
      </c>
      <c r="F20" s="147">
        <f t="shared" si="0"/>
        <v>58.516005649804512</v>
      </c>
      <c r="G20" s="146">
        <f t="shared" si="0"/>
        <v>69.522517440743741</v>
      </c>
      <c r="H20" s="147">
        <f t="shared" si="0"/>
        <v>73.953310505060955</v>
      </c>
      <c r="I20" s="147">
        <f t="shared" si="0"/>
        <v>58.502469448444906</v>
      </c>
      <c r="J20" s="146">
        <f t="shared" si="0"/>
        <v>67.260560478723491</v>
      </c>
      <c r="K20" s="147">
        <f t="shared" si="0"/>
        <v>71.601723592678013</v>
      </c>
      <c r="L20" s="147">
        <f t="shared" si="0"/>
        <v>57.067448581471268</v>
      </c>
      <c r="M20" s="146">
        <f t="shared" ref="M20:O20" si="1">(M32/M$35)*100</f>
        <v>68.942647099308545</v>
      </c>
      <c r="N20" s="147">
        <f t="shared" si="1"/>
        <v>74.232874203134486</v>
      </c>
      <c r="O20" s="147">
        <f t="shared" si="1"/>
        <v>57.895708353319996</v>
      </c>
      <c r="P20" s="146"/>
      <c r="Q20" s="147"/>
      <c r="R20" s="147"/>
      <c r="S20" s="146"/>
      <c r="T20" s="147"/>
      <c r="U20" s="147"/>
    </row>
    <row r="21" spans="2:21" x14ac:dyDescent="0.3">
      <c r="B21" s="14" t="s">
        <v>58</v>
      </c>
      <c r="C21" s="14"/>
      <c r="D21" s="146">
        <f t="shared" ref="D21:L21" si="2">(D33/D$35)*100</f>
        <v>29.407701093204224</v>
      </c>
      <c r="E21" s="147">
        <f t="shared" si="2"/>
        <v>25.268070492917477</v>
      </c>
      <c r="F21" s="147">
        <f t="shared" si="2"/>
        <v>40.174410902598098</v>
      </c>
      <c r="G21" s="146">
        <f t="shared" si="2"/>
        <v>29.216946952852364</v>
      </c>
      <c r="H21" s="147">
        <f t="shared" si="2"/>
        <v>24.772490704895361</v>
      </c>
      <c r="I21" s="147">
        <f t="shared" si="2"/>
        <v>40.270977335493612</v>
      </c>
      <c r="J21" s="146">
        <f t="shared" si="2"/>
        <v>31.252047797152148</v>
      </c>
      <c r="K21" s="147">
        <f t="shared" si="2"/>
        <v>26.838375729864637</v>
      </c>
      <c r="L21" s="147">
        <f t="shared" si="2"/>
        <v>41.615411734116996</v>
      </c>
      <c r="M21" s="146">
        <f t="shared" ref="M21:O21" si="3">(M33/M$35)*100</f>
        <v>29.424249438607543</v>
      </c>
      <c r="N21" s="147">
        <f t="shared" si="3"/>
        <v>24.032067084437664</v>
      </c>
      <c r="O21" s="147">
        <f t="shared" si="3"/>
        <v>40.684088951099454</v>
      </c>
      <c r="P21" s="146"/>
      <c r="Q21" s="147"/>
      <c r="R21" s="147"/>
      <c r="S21" s="146"/>
      <c r="T21" s="147"/>
      <c r="U21" s="147"/>
    </row>
    <row r="22" spans="2:21" x14ac:dyDescent="0.3">
      <c r="B22" s="14" t="s">
        <v>143</v>
      </c>
      <c r="C22" s="14"/>
      <c r="D22" s="146">
        <f t="shared" ref="D22:L22" si="4">(D34/D$35)*100</f>
        <v>1.2957625707810028</v>
      </c>
      <c r="E22" s="147">
        <f t="shared" si="4"/>
        <v>1.2904486609975352</v>
      </c>
      <c r="F22" s="147">
        <f t="shared" si="4"/>
        <v>1.309583447597386</v>
      </c>
      <c r="G22" s="146">
        <f t="shared" si="4"/>
        <v>1.2605356064038939</v>
      </c>
      <c r="H22" s="147">
        <f t="shared" si="4"/>
        <v>1.2741987900436842</v>
      </c>
      <c r="I22" s="147">
        <f t="shared" si="4"/>
        <v>1.2265532160614816</v>
      </c>
      <c r="J22" s="146">
        <f t="shared" si="4"/>
        <v>1.4873917241243486</v>
      </c>
      <c r="K22" s="147">
        <f t="shared" si="4"/>
        <v>1.5599006774573507</v>
      </c>
      <c r="L22" s="147">
        <f t="shared" si="4"/>
        <v>1.3171396844117318</v>
      </c>
      <c r="M22" s="146">
        <f t="shared" ref="M22:O22" si="5">(M34/M$35)*100</f>
        <v>1.6331034620839173</v>
      </c>
      <c r="N22" s="147">
        <f t="shared" si="5"/>
        <v>1.7350587124278578</v>
      </c>
      <c r="O22" s="147">
        <f t="shared" si="5"/>
        <v>1.4202026955805482</v>
      </c>
      <c r="P22" s="146"/>
      <c r="Q22" s="147"/>
      <c r="R22" s="147"/>
      <c r="S22" s="146"/>
      <c r="T22" s="147"/>
      <c r="U22" s="147"/>
    </row>
    <row r="23" spans="2:21" ht="17.25" thickBot="1" x14ac:dyDescent="0.35">
      <c r="B23" s="16" t="s">
        <v>14</v>
      </c>
      <c r="C23" s="16"/>
      <c r="D23" s="149">
        <f>SUM(D20:D22)</f>
        <v>100</v>
      </c>
      <c r="E23" s="149">
        <f t="shared" ref="E23:O23" si="6">SUM(E20:E22)</f>
        <v>100</v>
      </c>
      <c r="F23" s="149">
        <f t="shared" si="6"/>
        <v>100</v>
      </c>
      <c r="G23" s="176">
        <f t="shared" si="6"/>
        <v>100</v>
      </c>
      <c r="H23" s="149">
        <f t="shared" si="6"/>
        <v>100</v>
      </c>
      <c r="I23" s="149">
        <f t="shared" si="6"/>
        <v>99.999999999999986</v>
      </c>
      <c r="J23" s="146">
        <f t="shared" si="6"/>
        <v>99.999999999999986</v>
      </c>
      <c r="K23" s="146">
        <f t="shared" si="6"/>
        <v>100</v>
      </c>
      <c r="L23" s="149">
        <f t="shared" si="6"/>
        <v>100</v>
      </c>
      <c r="M23" s="149">
        <f t="shared" si="6"/>
        <v>100.00000000000001</v>
      </c>
      <c r="N23" s="149">
        <f t="shared" si="6"/>
        <v>100.00000000000001</v>
      </c>
      <c r="O23" s="149">
        <f t="shared" si="6"/>
        <v>100</v>
      </c>
      <c r="P23" s="146"/>
      <c r="Q23" s="147"/>
      <c r="R23" s="146"/>
      <c r="S23" s="146"/>
      <c r="T23" s="146"/>
      <c r="U23" s="146"/>
    </row>
    <row r="24" spans="2:21" ht="18" thickTop="1" x14ac:dyDescent="0.35">
      <c r="B24" s="170" t="s">
        <v>462</v>
      </c>
      <c r="C24" s="17"/>
      <c r="D24" s="17"/>
      <c r="E24" s="17"/>
      <c r="F24" s="38"/>
      <c r="G24" s="38"/>
      <c r="H24" s="38"/>
      <c r="I24" s="38"/>
      <c r="J24" s="38"/>
      <c r="K24" s="38"/>
      <c r="L24" s="39"/>
    </row>
    <row r="26" spans="2:21" x14ac:dyDescent="0.3">
      <c r="B26" s="844" t="s">
        <v>32</v>
      </c>
      <c r="C26" s="844"/>
      <c r="D26" s="844"/>
      <c r="E26" s="844"/>
      <c r="F26" s="844"/>
      <c r="G26" s="844"/>
      <c r="H26" s="844"/>
      <c r="I26" s="844"/>
      <c r="J26" s="844"/>
      <c r="K26" s="844"/>
      <c r="L26" s="844"/>
      <c r="M26" s="844"/>
      <c r="N26" s="844"/>
      <c r="O26" s="844"/>
      <c r="P26" s="203"/>
      <c r="Q26" s="25"/>
      <c r="R26" s="203"/>
      <c r="S26" s="203"/>
      <c r="T26" s="203"/>
      <c r="U26" s="203"/>
    </row>
    <row r="27" spans="2:21" x14ac:dyDescent="0.3">
      <c r="B27" s="844" t="s">
        <v>422</v>
      </c>
      <c r="C27" s="844"/>
      <c r="D27" s="844"/>
      <c r="E27" s="844"/>
      <c r="F27" s="844"/>
      <c r="G27" s="844"/>
      <c r="H27" s="844"/>
      <c r="I27" s="844"/>
      <c r="J27" s="844"/>
      <c r="K27" s="844"/>
      <c r="L27" s="844"/>
      <c r="M27" s="844"/>
      <c r="N27" s="844"/>
      <c r="O27" s="844"/>
      <c r="P27" s="203"/>
      <c r="Q27" s="203"/>
      <c r="R27" s="203"/>
      <c r="S27" s="203"/>
      <c r="T27" s="203"/>
      <c r="U27" s="203"/>
    </row>
    <row r="28" spans="2:21" ht="5.45" customHeight="1" thickBot="1" x14ac:dyDescent="0.35">
      <c r="B28" s="85"/>
      <c r="C28" s="85"/>
      <c r="D28" s="18"/>
      <c r="E28" s="18"/>
      <c r="F28" s="18"/>
      <c r="G28" s="18"/>
      <c r="H28" s="18"/>
      <c r="I28" s="18"/>
      <c r="J28" s="18"/>
      <c r="K28" s="18"/>
      <c r="L28" s="18"/>
    </row>
    <row r="29" spans="2:21" ht="15" customHeight="1" x14ac:dyDescent="0.3">
      <c r="B29" s="879" t="s">
        <v>268</v>
      </c>
      <c r="C29" s="880"/>
      <c r="D29" s="875" t="s">
        <v>141</v>
      </c>
      <c r="E29" s="876"/>
      <c r="F29" s="876"/>
      <c r="G29" s="876"/>
      <c r="H29" s="876"/>
      <c r="I29" s="876"/>
      <c r="J29" s="876"/>
      <c r="K29" s="876"/>
      <c r="L29" s="876"/>
      <c r="M29" s="876"/>
      <c r="N29" s="876"/>
      <c r="O29" s="876"/>
      <c r="P29" s="269"/>
      <c r="Q29" s="269"/>
      <c r="R29" s="269"/>
      <c r="S29" s="269"/>
      <c r="T29" s="269"/>
      <c r="U29" s="269"/>
    </row>
    <row r="30" spans="2:21" x14ac:dyDescent="0.3">
      <c r="B30" s="881"/>
      <c r="C30" s="882"/>
      <c r="D30" s="877">
        <v>2016</v>
      </c>
      <c r="E30" s="878"/>
      <c r="F30" s="878"/>
      <c r="G30" s="877">
        <v>2018</v>
      </c>
      <c r="H30" s="878"/>
      <c r="I30" s="878"/>
      <c r="J30" s="877">
        <v>2020</v>
      </c>
      <c r="K30" s="878"/>
      <c r="L30" s="878"/>
      <c r="M30" s="877">
        <v>2022</v>
      </c>
      <c r="N30" s="878"/>
      <c r="O30" s="878"/>
      <c r="P30" s="841"/>
      <c r="Q30" s="841"/>
      <c r="R30" s="841"/>
      <c r="S30" s="841"/>
      <c r="T30" s="841"/>
      <c r="U30" s="841"/>
    </row>
    <row r="31" spans="2:21" ht="17.25" thickBot="1" x14ac:dyDescent="0.35">
      <c r="B31" s="883"/>
      <c r="C31" s="884"/>
      <c r="D31" s="88" t="s">
        <v>14</v>
      </c>
      <c r="E31" s="34" t="s">
        <v>138</v>
      </c>
      <c r="F31" s="41" t="s">
        <v>139</v>
      </c>
      <c r="G31" s="88" t="s">
        <v>14</v>
      </c>
      <c r="H31" s="34" t="s">
        <v>138</v>
      </c>
      <c r="I31" s="41" t="s">
        <v>139</v>
      </c>
      <c r="J31" s="46" t="s">
        <v>14</v>
      </c>
      <c r="K31" s="34" t="s">
        <v>138</v>
      </c>
      <c r="L31" s="41" t="s">
        <v>139</v>
      </c>
      <c r="M31" s="46" t="s">
        <v>14</v>
      </c>
      <c r="N31" s="34" t="s">
        <v>138</v>
      </c>
      <c r="O31" s="41" t="s">
        <v>139</v>
      </c>
      <c r="P31" s="209"/>
      <c r="Q31" s="14"/>
      <c r="R31" s="14"/>
      <c r="S31" s="209"/>
      <c r="T31" s="14"/>
      <c r="U31" s="14"/>
    </row>
    <row r="32" spans="2:21" ht="17.25" x14ac:dyDescent="0.35">
      <c r="B32" s="14" t="s">
        <v>57</v>
      </c>
      <c r="C32" s="14"/>
      <c r="D32" s="140">
        <v>22847928</v>
      </c>
      <c r="E32" s="137">
        <v>17489955</v>
      </c>
      <c r="F32" s="137">
        <v>5357973</v>
      </c>
      <c r="G32" s="140">
        <v>23914188</v>
      </c>
      <c r="H32" s="137">
        <v>18143419</v>
      </c>
      <c r="I32" s="137">
        <v>5770769</v>
      </c>
      <c r="J32" s="136">
        <v>24042777</v>
      </c>
      <c r="K32" s="137">
        <v>17949859</v>
      </c>
      <c r="L32" s="137">
        <v>6092918</v>
      </c>
      <c r="M32" s="136">
        <v>25894366</v>
      </c>
      <c r="N32" s="137">
        <v>18852929</v>
      </c>
      <c r="O32" s="137">
        <v>7041437</v>
      </c>
      <c r="P32" s="136"/>
      <c r="Q32" s="137"/>
      <c r="R32" s="137"/>
      <c r="S32" s="136"/>
      <c r="T32" s="137"/>
      <c r="U32" s="137"/>
    </row>
    <row r="33" spans="2:21" ht="17.25" x14ac:dyDescent="0.35">
      <c r="B33" s="14" t="s">
        <v>58</v>
      </c>
      <c r="C33" s="14"/>
      <c r="D33" s="140">
        <v>9696084</v>
      </c>
      <c r="E33" s="137">
        <v>6017545</v>
      </c>
      <c r="F33" s="137">
        <v>3678539</v>
      </c>
      <c r="G33" s="140">
        <v>10049975</v>
      </c>
      <c r="H33" s="137">
        <v>6077587</v>
      </c>
      <c r="I33" s="137">
        <v>3972388</v>
      </c>
      <c r="J33" s="136">
        <v>11171272</v>
      </c>
      <c r="K33" s="137">
        <v>6728121</v>
      </c>
      <c r="L33" s="137">
        <v>4443151</v>
      </c>
      <c r="M33" s="136">
        <v>11051538</v>
      </c>
      <c r="N33" s="137">
        <v>6103426</v>
      </c>
      <c r="O33" s="137">
        <v>4948112</v>
      </c>
      <c r="P33" s="136"/>
      <c r="Q33" s="137"/>
      <c r="R33" s="137"/>
      <c r="S33" s="136"/>
      <c r="T33" s="137"/>
      <c r="U33" s="137"/>
    </row>
    <row r="34" spans="2:21" ht="17.25" x14ac:dyDescent="0.35">
      <c r="B34" s="14" t="s">
        <v>143</v>
      </c>
      <c r="C34" s="14"/>
      <c r="D34" s="140">
        <v>427229</v>
      </c>
      <c r="E34" s="137">
        <v>307318</v>
      </c>
      <c r="F34" s="137">
        <v>119911</v>
      </c>
      <c r="G34" s="140">
        <v>433596</v>
      </c>
      <c r="H34" s="137">
        <v>312607</v>
      </c>
      <c r="I34" s="137">
        <v>120989</v>
      </c>
      <c r="J34" s="136">
        <v>531679</v>
      </c>
      <c r="K34" s="137">
        <v>391052</v>
      </c>
      <c r="L34" s="137">
        <v>140627</v>
      </c>
      <c r="M34" s="136">
        <v>613382</v>
      </c>
      <c r="N34" s="137">
        <v>440653</v>
      </c>
      <c r="O34" s="137">
        <v>172729</v>
      </c>
      <c r="P34" s="136"/>
      <c r="Q34" s="137"/>
      <c r="R34" s="137"/>
      <c r="S34" s="136"/>
      <c r="T34" s="137"/>
      <c r="U34" s="137"/>
    </row>
    <row r="35" spans="2:21" ht="18" thickBot="1" x14ac:dyDescent="0.4">
      <c r="B35" s="16" t="s">
        <v>14</v>
      </c>
      <c r="C35" s="16"/>
      <c r="D35" s="143">
        <v>32971241</v>
      </c>
      <c r="E35" s="136">
        <v>23814818</v>
      </c>
      <c r="F35" s="136">
        <v>9156423</v>
      </c>
      <c r="G35" s="143">
        <v>34397759</v>
      </c>
      <c r="H35" s="136">
        <v>24533613</v>
      </c>
      <c r="I35" s="136">
        <v>9864146</v>
      </c>
      <c r="J35" s="136">
        <v>35745728</v>
      </c>
      <c r="K35" s="139">
        <v>25069032</v>
      </c>
      <c r="L35" s="139">
        <v>10676696</v>
      </c>
      <c r="M35" s="139">
        <v>37559286</v>
      </c>
      <c r="N35" s="139">
        <v>25397008</v>
      </c>
      <c r="O35" s="139">
        <v>12162278</v>
      </c>
      <c r="P35" s="136"/>
      <c r="Q35" s="136"/>
      <c r="R35" s="136"/>
      <c r="S35" s="136"/>
      <c r="T35" s="136"/>
      <c r="U35" s="136"/>
    </row>
    <row r="36" spans="2:21" ht="18" thickTop="1" x14ac:dyDescent="0.35">
      <c r="B36" s="170" t="s">
        <v>462</v>
      </c>
      <c r="C36" s="17"/>
      <c r="D36" s="17"/>
      <c r="E36" s="38"/>
      <c r="F36" s="38"/>
      <c r="G36" s="38"/>
      <c r="H36" s="38"/>
      <c r="I36" s="38"/>
      <c r="J36" s="38"/>
      <c r="K36" s="39"/>
      <c r="L36" s="39"/>
      <c r="N36" s="137"/>
    </row>
    <row r="37" spans="2:21" s="56" customFormat="1" x14ac:dyDescent="0.3">
      <c r="K37" s="874" t="s">
        <v>246</v>
      </c>
      <c r="L37" s="874"/>
      <c r="M37" s="874"/>
      <c r="N37" s="874"/>
      <c r="O37" s="874" t="s">
        <v>138</v>
      </c>
      <c r="P37" s="874"/>
      <c r="Q37" s="874"/>
      <c r="R37" s="874"/>
    </row>
    <row r="38" spans="2:21" x14ac:dyDescent="0.3">
      <c r="F38" s="158"/>
      <c r="G38" s="56"/>
      <c r="H38" s="56"/>
      <c r="I38" s="56"/>
      <c r="J38" s="56"/>
      <c r="K38" s="360">
        <v>2016</v>
      </c>
      <c r="L38" s="360">
        <v>2018</v>
      </c>
      <c r="M38" s="360">
        <v>2020</v>
      </c>
      <c r="N38" s="115">
        <v>2022</v>
      </c>
      <c r="O38" s="360">
        <v>2016</v>
      </c>
      <c r="P38" s="360">
        <v>2018</v>
      </c>
      <c r="Q38" s="360">
        <v>2020</v>
      </c>
      <c r="R38" s="115">
        <v>2022</v>
      </c>
      <c r="S38" s="56"/>
      <c r="T38" s="56"/>
    </row>
    <row r="39" spans="2:21" x14ac:dyDescent="0.3">
      <c r="F39" s="158"/>
      <c r="G39" s="56"/>
      <c r="H39" s="56"/>
      <c r="I39" s="56"/>
      <c r="J39" s="56"/>
      <c r="K39" s="56"/>
      <c r="L39" s="56"/>
      <c r="M39" s="56"/>
      <c r="N39" s="56"/>
      <c r="O39" s="56"/>
      <c r="P39" s="56"/>
      <c r="Q39" s="56"/>
      <c r="R39" s="56"/>
      <c r="S39" s="56"/>
      <c r="T39" s="56"/>
    </row>
    <row r="40" spans="2:21" x14ac:dyDescent="0.3">
      <c r="F40" s="158"/>
      <c r="G40" s="56"/>
      <c r="H40" s="56"/>
      <c r="I40" s="56"/>
      <c r="J40" s="56"/>
      <c r="K40" s="56"/>
      <c r="L40" s="56"/>
      <c r="M40" s="56"/>
      <c r="N40" s="56"/>
      <c r="O40" s="56"/>
      <c r="P40" s="457"/>
      <c r="Q40" s="457"/>
      <c r="R40" s="457"/>
      <c r="S40" s="56"/>
      <c r="T40" s="56"/>
    </row>
    <row r="41" spans="2:21" x14ac:dyDescent="0.3">
      <c r="F41" s="158"/>
      <c r="G41" s="56"/>
      <c r="H41" s="56"/>
      <c r="I41" s="56"/>
      <c r="J41" s="56"/>
      <c r="K41" s="56"/>
      <c r="L41" s="56"/>
      <c r="M41" s="56"/>
      <c r="N41" s="56"/>
      <c r="O41" s="56"/>
      <c r="P41" s="457"/>
      <c r="Q41" s="457"/>
      <c r="R41" s="457"/>
      <c r="S41" s="56"/>
      <c r="T41" s="56"/>
    </row>
    <row r="42" spans="2:21" x14ac:dyDescent="0.3">
      <c r="P42" s="161"/>
      <c r="Q42" s="161"/>
      <c r="R42" s="161"/>
    </row>
    <row r="43" spans="2:21" x14ac:dyDescent="0.3">
      <c r="P43" s="161"/>
      <c r="Q43" s="161"/>
      <c r="R43" s="161"/>
    </row>
    <row r="46" spans="2:21" x14ac:dyDescent="0.3">
      <c r="P46" s="160"/>
      <c r="Q46" s="160"/>
      <c r="R46" s="160"/>
    </row>
    <row r="47" spans="2:21" x14ac:dyDescent="0.3">
      <c r="P47" s="160"/>
      <c r="Q47" s="160"/>
      <c r="R47" s="160"/>
    </row>
    <row r="48" spans="2:21" x14ac:dyDescent="0.3">
      <c r="P48" s="160"/>
      <c r="Q48" s="160"/>
      <c r="R48" s="160"/>
    </row>
    <row r="49" spans="16:18" x14ac:dyDescent="0.3">
      <c r="P49" s="160"/>
      <c r="Q49" s="160"/>
      <c r="R49" s="160"/>
    </row>
  </sheetData>
  <mergeCells count="30">
    <mergeCell ref="D5:J5"/>
    <mergeCell ref="D6:J6"/>
    <mergeCell ref="D7:J7"/>
    <mergeCell ref="D8:J8"/>
    <mergeCell ref="D9:J9"/>
    <mergeCell ref="P18:R18"/>
    <mergeCell ref="S18:U18"/>
    <mergeCell ref="G18:I18"/>
    <mergeCell ref="D18:F18"/>
    <mergeCell ref="B9:B10"/>
    <mergeCell ref="D11:J11"/>
    <mergeCell ref="D10:J10"/>
    <mergeCell ref="B15:O15"/>
    <mergeCell ref="B14:O14"/>
    <mergeCell ref="M18:O18"/>
    <mergeCell ref="B29:C31"/>
    <mergeCell ref="B17:B19"/>
    <mergeCell ref="D30:F30"/>
    <mergeCell ref="J18:L18"/>
    <mergeCell ref="C17:O17"/>
    <mergeCell ref="M30:O30"/>
    <mergeCell ref="B27:O27"/>
    <mergeCell ref="B26:O26"/>
    <mergeCell ref="K37:N37"/>
    <mergeCell ref="O37:R37"/>
    <mergeCell ref="D29:O29"/>
    <mergeCell ref="P30:R30"/>
    <mergeCell ref="S30:U30"/>
    <mergeCell ref="J30:L30"/>
    <mergeCell ref="G30:I30"/>
  </mergeCells>
  <hyperlinks>
    <hyperlink ref="B3" location="ÍNDICE!A1" display="[regresar]" xr:uid="{00000000-0004-0000-0900-000000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2:S30"/>
  <sheetViews>
    <sheetView zoomScale="80" zoomScaleNormal="80" workbookViewId="0">
      <selection activeCell="B3" sqref="B3"/>
    </sheetView>
  </sheetViews>
  <sheetFormatPr baseColWidth="10" defaultColWidth="11.42578125" defaultRowHeight="15" x14ac:dyDescent="0.25"/>
  <cols>
    <col min="1" max="1" width="3.85546875" style="363" customWidth="1"/>
    <col min="2" max="16384" width="11.42578125" style="363"/>
  </cols>
  <sheetData>
    <row r="2" spans="2:2" ht="18.75" x14ac:dyDescent="0.3">
      <c r="B2" s="1" t="s">
        <v>149</v>
      </c>
    </row>
    <row r="3" spans="2:2" ht="16.5" x14ac:dyDescent="0.3">
      <c r="B3" s="3" t="s">
        <v>126</v>
      </c>
    </row>
    <row r="17" spans="13:19" x14ac:dyDescent="0.25">
      <c r="M17" s="552"/>
      <c r="N17" s="552"/>
      <c r="O17" s="552"/>
      <c r="P17" s="552"/>
      <c r="Q17" s="552"/>
      <c r="R17" s="552"/>
    </row>
    <row r="18" spans="13:19" x14ac:dyDescent="0.25">
      <c r="M18" s="552"/>
      <c r="N18" s="552"/>
      <c r="O18" s="552"/>
      <c r="P18" s="552"/>
      <c r="Q18" s="552"/>
      <c r="R18" s="552"/>
    </row>
    <row r="19" spans="13:19" x14ac:dyDescent="0.25">
      <c r="M19" s="552"/>
      <c r="N19" s="552"/>
      <c r="O19" s="552"/>
      <c r="P19" s="552"/>
      <c r="Q19" s="552"/>
      <c r="R19" s="552"/>
      <c r="S19" s="384"/>
    </row>
    <row r="20" spans="13:19" x14ac:dyDescent="0.25">
      <c r="M20" s="552"/>
      <c r="N20" s="552"/>
      <c r="O20" s="552"/>
      <c r="P20" s="552"/>
      <c r="Q20" s="552"/>
      <c r="R20" s="552"/>
    </row>
    <row r="21" spans="13:19" x14ac:dyDescent="0.25">
      <c r="M21" s="552"/>
      <c r="N21" s="552"/>
      <c r="O21" s="552"/>
      <c r="P21" s="552"/>
      <c r="Q21" s="552"/>
      <c r="R21" s="552"/>
    </row>
    <row r="22" spans="13:19" x14ac:dyDescent="0.25">
      <c r="M22" s="552"/>
      <c r="N22" s="552"/>
      <c r="O22" s="552"/>
      <c r="P22" s="552"/>
      <c r="Q22" s="552"/>
      <c r="R22" s="552"/>
    </row>
    <row r="23" spans="13:19" x14ac:dyDescent="0.25">
      <c r="M23" s="552"/>
      <c r="N23" s="552"/>
      <c r="O23" s="552"/>
      <c r="P23" s="552"/>
      <c r="Q23" s="552"/>
      <c r="R23" s="552"/>
    </row>
    <row r="24" spans="13:19" x14ac:dyDescent="0.25">
      <c r="M24" s="552"/>
      <c r="N24" s="552"/>
      <c r="O24" s="552"/>
      <c r="P24" s="552"/>
      <c r="Q24" s="552"/>
      <c r="R24" s="552"/>
    </row>
    <row r="25" spans="13:19" x14ac:dyDescent="0.25">
      <c r="M25" s="552"/>
      <c r="N25" s="552"/>
      <c r="O25" s="552"/>
      <c r="P25" s="552"/>
      <c r="Q25" s="552"/>
      <c r="R25" s="552"/>
    </row>
    <row r="26" spans="13:19" x14ac:dyDescent="0.25">
      <c r="M26" s="552"/>
      <c r="N26" s="552"/>
      <c r="O26" s="552"/>
      <c r="P26" s="552"/>
      <c r="Q26" s="552"/>
      <c r="R26" s="552"/>
    </row>
    <row r="27" spans="13:19" x14ac:dyDescent="0.25">
      <c r="M27" s="552"/>
      <c r="N27" s="552"/>
      <c r="O27" s="552"/>
      <c r="P27" s="552"/>
      <c r="Q27" s="552"/>
      <c r="R27" s="552"/>
    </row>
    <row r="28" spans="13:19" x14ac:dyDescent="0.25">
      <c r="M28" s="552"/>
      <c r="N28" s="552"/>
      <c r="O28" s="552"/>
      <c r="P28" s="552"/>
      <c r="Q28" s="552"/>
      <c r="R28" s="552"/>
    </row>
    <row r="29" spans="13:19" x14ac:dyDescent="0.25">
      <c r="M29" s="552"/>
      <c r="N29" s="552"/>
      <c r="O29" s="552"/>
      <c r="P29" s="552"/>
      <c r="Q29" s="552"/>
      <c r="R29" s="552"/>
    </row>
    <row r="30" spans="13:19" x14ac:dyDescent="0.25">
      <c r="M30" s="552"/>
      <c r="N30" s="552"/>
      <c r="O30" s="552"/>
      <c r="P30" s="552"/>
      <c r="Q30" s="552"/>
      <c r="R30" s="552"/>
    </row>
  </sheetData>
  <hyperlinks>
    <hyperlink ref="B3" location="ÍNDICE!A1" display="[regresar]" xr:uid="{00000000-0004-0000-0A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B2:V107"/>
  <sheetViews>
    <sheetView zoomScale="80" zoomScaleNormal="80" workbookViewId="0">
      <selection activeCell="B3" sqref="B3"/>
    </sheetView>
  </sheetViews>
  <sheetFormatPr baseColWidth="10" defaultColWidth="11.42578125" defaultRowHeight="16.5" x14ac:dyDescent="0.3"/>
  <cols>
    <col min="1" max="1" width="2.28515625" style="56" customWidth="1"/>
    <col min="2" max="2" width="25.140625" style="56" customWidth="1"/>
    <col min="3" max="3" width="0.85546875" style="56" customWidth="1"/>
    <col min="4" max="35" width="13.7109375" style="56" customWidth="1"/>
    <col min="36" max="16384" width="11.42578125" style="56"/>
  </cols>
  <sheetData>
    <row r="2" spans="2:17" ht="18.75" x14ac:dyDescent="0.3">
      <c r="B2" s="1" t="s">
        <v>298</v>
      </c>
      <c r="C2" s="2"/>
      <c r="D2" s="2"/>
      <c r="E2" s="2"/>
      <c r="F2" s="2"/>
    </row>
    <row r="3" spans="2:17" ht="12" customHeight="1" x14ac:dyDescent="0.3">
      <c r="B3" s="3" t="s">
        <v>126</v>
      </c>
      <c r="C3" s="2"/>
      <c r="D3" s="2"/>
      <c r="E3" s="2"/>
      <c r="F3" s="2"/>
    </row>
    <row r="4" spans="2:17" x14ac:dyDescent="0.3">
      <c r="B4" s="2"/>
      <c r="C4" s="2"/>
      <c r="D4" s="2"/>
      <c r="E4" s="2"/>
      <c r="F4" s="2"/>
    </row>
    <row r="5" spans="2:17" ht="33.950000000000003" customHeight="1" x14ac:dyDescent="0.3">
      <c r="B5" s="4" t="s">
        <v>0</v>
      </c>
      <c r="C5" s="5"/>
      <c r="D5" s="814" t="s">
        <v>276</v>
      </c>
      <c r="E5" s="815"/>
      <c r="F5" s="815"/>
      <c r="G5" s="815"/>
      <c r="H5" s="815"/>
      <c r="I5" s="815"/>
      <c r="J5" s="816"/>
      <c r="Q5" s="156"/>
    </row>
    <row r="6" spans="2:17" ht="16.5" customHeight="1" x14ac:dyDescent="0.3">
      <c r="B6" s="6" t="s">
        <v>1</v>
      </c>
      <c r="C6" s="59"/>
      <c r="D6" s="831" t="s">
        <v>2</v>
      </c>
      <c r="E6" s="832"/>
      <c r="F6" s="832"/>
      <c r="G6" s="832"/>
      <c r="H6" s="832"/>
      <c r="I6" s="832"/>
      <c r="J6" s="833"/>
    </row>
    <row r="7" spans="2:17" ht="45.75" customHeight="1" x14ac:dyDescent="0.3">
      <c r="B7" s="8" t="s">
        <v>3</v>
      </c>
      <c r="C7" s="59"/>
      <c r="D7" s="853" t="s">
        <v>239</v>
      </c>
      <c r="E7" s="854"/>
      <c r="F7" s="854"/>
      <c r="G7" s="854"/>
      <c r="H7" s="854"/>
      <c r="I7" s="854"/>
      <c r="J7" s="855"/>
    </row>
    <row r="8" spans="2:17" ht="97.5" customHeight="1" x14ac:dyDescent="0.3">
      <c r="B8" s="6" t="s">
        <v>4</v>
      </c>
      <c r="C8" s="59"/>
      <c r="D8" s="849" t="s">
        <v>393</v>
      </c>
      <c r="E8" s="850"/>
      <c r="F8" s="850"/>
      <c r="G8" s="850"/>
      <c r="H8" s="850"/>
      <c r="I8" s="850"/>
      <c r="J8" s="851"/>
    </row>
    <row r="9" spans="2:17" ht="151.5" customHeight="1" x14ac:dyDescent="0.3">
      <c r="B9" s="8" t="s">
        <v>5</v>
      </c>
      <c r="C9" s="59"/>
      <c r="D9" s="853" t="s">
        <v>398</v>
      </c>
      <c r="E9" s="854"/>
      <c r="F9" s="854"/>
      <c r="G9" s="854"/>
      <c r="H9" s="854"/>
      <c r="I9" s="854"/>
      <c r="J9" s="855"/>
    </row>
    <row r="10" spans="2:17" ht="29.25" customHeight="1" x14ac:dyDescent="0.3">
      <c r="B10" s="6" t="s">
        <v>6</v>
      </c>
      <c r="C10" s="59"/>
      <c r="D10" s="849" t="s">
        <v>461</v>
      </c>
      <c r="E10" s="850"/>
      <c r="F10" s="850"/>
      <c r="G10" s="850"/>
      <c r="H10" s="850"/>
      <c r="I10" s="850"/>
      <c r="J10" s="851"/>
    </row>
    <row r="13" spans="2:17" x14ac:dyDescent="0.3">
      <c r="B13" s="837" t="s">
        <v>33</v>
      </c>
      <c r="C13" s="837"/>
      <c r="D13" s="837"/>
      <c r="E13" s="837"/>
      <c r="F13" s="837"/>
      <c r="G13" s="837"/>
      <c r="H13" s="837"/>
      <c r="I13" s="459"/>
      <c r="J13" s="205"/>
    </row>
    <row r="14" spans="2:17" ht="44.25" customHeight="1" x14ac:dyDescent="0.3">
      <c r="B14" s="836" t="s">
        <v>526</v>
      </c>
      <c r="C14" s="836"/>
      <c r="D14" s="836"/>
      <c r="E14" s="836"/>
      <c r="F14" s="836"/>
      <c r="G14" s="836"/>
      <c r="H14" s="836"/>
      <c r="I14" s="458"/>
      <c r="J14" s="47"/>
    </row>
    <row r="15" spans="2:17" ht="5.45" customHeight="1" thickBot="1" x14ac:dyDescent="0.35">
      <c r="B15" s="9"/>
      <c r="C15" s="9"/>
      <c r="D15" s="9"/>
      <c r="E15" s="9"/>
      <c r="F15" s="9"/>
      <c r="G15" s="460"/>
    </row>
    <row r="16" spans="2:17" x14ac:dyDescent="0.3">
      <c r="B16" s="817" t="s">
        <v>166</v>
      </c>
      <c r="C16" s="10"/>
      <c r="D16" s="820" t="s">
        <v>8</v>
      </c>
      <c r="E16" s="895" t="s">
        <v>288</v>
      </c>
      <c r="F16" s="896"/>
      <c r="G16" s="896"/>
      <c r="H16" s="896"/>
      <c r="I16" s="455"/>
      <c r="J16" s="204"/>
    </row>
    <row r="17" spans="2:19" ht="17.25" thickBot="1" x14ac:dyDescent="0.35">
      <c r="B17" s="819"/>
      <c r="C17" s="11"/>
      <c r="D17" s="822"/>
      <c r="E17" s="12">
        <v>2016</v>
      </c>
      <c r="F17" s="12">
        <v>2018</v>
      </c>
      <c r="G17" s="505">
        <v>2020</v>
      </c>
      <c r="H17" s="505">
        <v>2022</v>
      </c>
      <c r="I17" s="456"/>
      <c r="J17" s="14"/>
    </row>
    <row r="18" spans="2:19" x14ac:dyDescent="0.3">
      <c r="B18" s="838" t="s">
        <v>14</v>
      </c>
      <c r="C18" s="14"/>
      <c r="D18" s="256" t="s">
        <v>237</v>
      </c>
      <c r="E18" s="93">
        <f>G41-F41</f>
        <v>4.219265</v>
      </c>
      <c r="F18" s="93">
        <f>J41-I41</f>
        <v>4.8160804000000006</v>
      </c>
      <c r="G18" s="244">
        <f>M41-L41</f>
        <v>4.0526299999999988</v>
      </c>
      <c r="H18" s="244">
        <f>P41-O41</f>
        <v>3.2087839999999996</v>
      </c>
      <c r="I18" s="461"/>
      <c r="J18" s="93"/>
    </row>
    <row r="19" spans="2:19" x14ac:dyDescent="0.3">
      <c r="B19" s="838"/>
      <c r="C19" s="14"/>
      <c r="D19" s="256" t="s">
        <v>221</v>
      </c>
      <c r="E19" s="93">
        <f t="shared" ref="E19:E26" si="0">G42-F42</f>
        <v>14.985448</v>
      </c>
      <c r="F19" s="93">
        <f t="shared" ref="F19:F27" si="1">J42-I42</f>
        <v>15.3461</v>
      </c>
      <c r="G19" s="244">
        <f t="shared" ref="G19:G27" si="2">M42-L42</f>
        <v>13.899313999999999</v>
      </c>
      <c r="H19" s="244">
        <f t="shared" ref="H19:H32" si="3">P42-O42</f>
        <v>14.314505</v>
      </c>
      <c r="I19" s="461"/>
      <c r="J19" s="93"/>
      <c r="S19" s="274"/>
    </row>
    <row r="20" spans="2:19" x14ac:dyDescent="0.3">
      <c r="B20" s="838"/>
      <c r="C20" s="14"/>
      <c r="D20" s="53" t="s">
        <v>12</v>
      </c>
      <c r="E20" s="93">
        <f t="shared" si="0"/>
        <v>8.9516290000000005</v>
      </c>
      <c r="F20" s="93">
        <f t="shared" si="1"/>
        <v>8.7231780000000008</v>
      </c>
      <c r="G20" s="244">
        <f t="shared" si="2"/>
        <v>9.031955</v>
      </c>
      <c r="H20" s="244">
        <f t="shared" si="3"/>
        <v>8.4433549999999986</v>
      </c>
      <c r="I20" s="461"/>
      <c r="J20" s="93"/>
    </row>
    <row r="21" spans="2:19" x14ac:dyDescent="0.3">
      <c r="B21" s="838"/>
      <c r="C21" s="14"/>
      <c r="D21" s="53" t="s">
        <v>238</v>
      </c>
      <c r="E21" s="93">
        <f t="shared" si="0"/>
        <v>4.7589030000000001</v>
      </c>
      <c r="F21" s="93">
        <f t="shared" si="1"/>
        <v>3.9542740000000016</v>
      </c>
      <c r="G21" s="244">
        <f t="shared" si="2"/>
        <v>6.0352770000000007</v>
      </c>
      <c r="H21" s="244">
        <f t="shared" si="3"/>
        <v>3.8805700000000023</v>
      </c>
      <c r="I21" s="461"/>
      <c r="J21" s="93"/>
    </row>
    <row r="22" spans="2:19" ht="17.25" x14ac:dyDescent="0.35">
      <c r="B22" s="839"/>
      <c r="C22" s="15"/>
      <c r="D22" s="54" t="s">
        <v>14</v>
      </c>
      <c r="E22" s="73">
        <f t="shared" si="0"/>
        <v>12.259566</v>
      </c>
      <c r="F22" s="73">
        <f t="shared" si="1"/>
        <v>12.391583000000001</v>
      </c>
      <c r="G22" s="101">
        <f t="shared" si="2"/>
        <v>11.453495000000002</v>
      </c>
      <c r="H22" s="101">
        <f t="shared" si="3"/>
        <v>11.332021000000001</v>
      </c>
      <c r="I22" s="462"/>
      <c r="J22" s="72"/>
    </row>
    <row r="23" spans="2:19" x14ac:dyDescent="0.3">
      <c r="B23" s="840" t="s">
        <v>178</v>
      </c>
      <c r="C23" s="14"/>
      <c r="D23" s="256" t="s">
        <v>237</v>
      </c>
      <c r="E23" s="93">
        <f t="shared" si="0"/>
        <v>4.8952939999999998</v>
      </c>
      <c r="F23" s="93">
        <f t="shared" si="1"/>
        <v>4.9773835000000002</v>
      </c>
      <c r="G23" s="244">
        <f t="shared" si="2"/>
        <v>4.7557770000000001</v>
      </c>
      <c r="H23" s="244">
        <f>P46-O46</f>
        <v>3.8559020000000004</v>
      </c>
      <c r="I23" s="461"/>
      <c r="J23" s="93"/>
    </row>
    <row r="24" spans="2:19" x14ac:dyDescent="0.3">
      <c r="B24" s="841"/>
      <c r="C24" s="14"/>
      <c r="D24" s="256" t="s">
        <v>221</v>
      </c>
      <c r="E24" s="93">
        <f t="shared" si="0"/>
        <v>16.152196</v>
      </c>
      <c r="F24" s="93">
        <f t="shared" si="1"/>
        <v>16.136980999999999</v>
      </c>
      <c r="G24" s="244">
        <f t="shared" si="2"/>
        <v>15.131460000000002</v>
      </c>
      <c r="H24" s="244">
        <f t="shared" si="3"/>
        <v>15.308218</v>
      </c>
      <c r="I24" s="461"/>
      <c r="J24" s="93"/>
    </row>
    <row r="25" spans="2:19" x14ac:dyDescent="0.3">
      <c r="B25" s="841"/>
      <c r="C25" s="14"/>
      <c r="D25" s="53" t="s">
        <v>12</v>
      </c>
      <c r="E25" s="93">
        <f t="shared" si="0"/>
        <v>8.036757999999999</v>
      </c>
      <c r="F25" s="93">
        <f>J48-I48</f>
        <v>9.1057049999999986</v>
      </c>
      <c r="G25" s="244">
        <f t="shared" si="2"/>
        <v>10.003221</v>
      </c>
      <c r="H25" s="244">
        <f t="shared" si="3"/>
        <v>9.356643</v>
      </c>
      <c r="I25" s="461"/>
      <c r="J25" s="93"/>
    </row>
    <row r="26" spans="2:19" x14ac:dyDescent="0.3">
      <c r="B26" s="841"/>
      <c r="C26" s="14"/>
      <c r="D26" s="53" t="s">
        <v>238</v>
      </c>
      <c r="E26" s="93">
        <f t="shared" si="0"/>
        <v>5.8322640000000021</v>
      </c>
      <c r="F26" s="93">
        <f t="shared" si="1"/>
        <v>3.9403129999999997</v>
      </c>
      <c r="G26" s="244">
        <f t="shared" si="2"/>
        <v>7.2415349999999989</v>
      </c>
      <c r="H26" s="244">
        <f t="shared" si="3"/>
        <v>4.321155000000001</v>
      </c>
      <c r="I26" s="461"/>
      <c r="J26" s="93"/>
    </row>
    <row r="27" spans="2:19" ht="17.25" x14ac:dyDescent="0.35">
      <c r="B27" s="842"/>
      <c r="C27" s="15"/>
      <c r="D27" s="54" t="s">
        <v>14</v>
      </c>
      <c r="E27" s="73">
        <f t="shared" ref="E27:E32" si="4">G50-F50</f>
        <v>12.971730000000001</v>
      </c>
      <c r="F27" s="73">
        <f t="shared" si="1"/>
        <v>12.987345000000001</v>
      </c>
      <c r="G27" s="101">
        <f t="shared" si="2"/>
        <v>12.593615999999999</v>
      </c>
      <c r="H27" s="101">
        <f t="shared" si="3"/>
        <v>12.408033</v>
      </c>
      <c r="I27" s="462"/>
      <c r="J27" s="72"/>
    </row>
    <row r="28" spans="2:19" x14ac:dyDescent="0.3">
      <c r="B28" s="841" t="s">
        <v>179</v>
      </c>
      <c r="C28" s="14"/>
      <c r="D28" s="256" t="s">
        <v>237</v>
      </c>
      <c r="E28" s="93">
        <f t="shared" si="4"/>
        <v>3.2535480000000003</v>
      </c>
      <c r="F28" s="93">
        <f>J51-I51</f>
        <v>4.5536256000000002</v>
      </c>
      <c r="G28" s="244">
        <f t="shared" ref="G28:G32" si="5">M51-L51</f>
        <v>2.9643359999999994</v>
      </c>
      <c r="H28" s="244">
        <f>P51-O51</f>
        <v>2.464853999999999</v>
      </c>
      <c r="I28" s="461"/>
      <c r="J28" s="93"/>
    </row>
    <row r="29" spans="2:19" x14ac:dyDescent="0.3">
      <c r="B29" s="841"/>
      <c r="C29" s="14"/>
      <c r="D29" s="256" t="s">
        <v>221</v>
      </c>
      <c r="E29" s="93">
        <f t="shared" si="4"/>
        <v>14.050796999999999</v>
      </c>
      <c r="F29" s="93">
        <f>J52-I52</f>
        <v>14.713889999999999</v>
      </c>
      <c r="G29" s="244">
        <f t="shared" si="5"/>
        <v>12.707837999999999</v>
      </c>
      <c r="H29" s="244">
        <f t="shared" si="3"/>
        <v>13.681177999999999</v>
      </c>
      <c r="I29" s="461"/>
      <c r="J29" s="93"/>
    </row>
    <row r="30" spans="2:19" x14ac:dyDescent="0.3">
      <c r="B30" s="841"/>
      <c r="C30" s="14"/>
      <c r="D30" s="53" t="s">
        <v>12</v>
      </c>
      <c r="E30" s="93">
        <f t="shared" si="4"/>
        <v>9.5680399999999999</v>
      </c>
      <c r="F30" s="93">
        <f>J53-I53</f>
        <v>8.4714969999999994</v>
      </c>
      <c r="G30" s="244">
        <f t="shared" si="5"/>
        <v>8.2892110000000017</v>
      </c>
      <c r="H30" s="244">
        <f t="shared" si="3"/>
        <v>7.9878689999999999</v>
      </c>
      <c r="I30" s="461"/>
      <c r="J30" s="93"/>
    </row>
    <row r="31" spans="2:19" x14ac:dyDescent="0.3">
      <c r="B31" s="841"/>
      <c r="C31" s="14"/>
      <c r="D31" s="53" t="s">
        <v>238</v>
      </c>
      <c r="E31" s="93">
        <f t="shared" si="4"/>
        <v>3.9437469999999983</v>
      </c>
      <c r="F31" s="93">
        <f>J54-I54</f>
        <v>3.968548000000002</v>
      </c>
      <c r="G31" s="244">
        <f t="shared" si="5"/>
        <v>5.2925830000000005</v>
      </c>
      <c r="H31" s="244">
        <f t="shared" si="3"/>
        <v>3.8184289999999983</v>
      </c>
      <c r="I31" s="461"/>
      <c r="J31" s="93"/>
    </row>
    <row r="32" spans="2:19" ht="18" thickBot="1" x14ac:dyDescent="0.4">
      <c r="B32" s="843"/>
      <c r="C32" s="16"/>
      <c r="D32" s="55" t="s">
        <v>14</v>
      </c>
      <c r="E32" s="74">
        <f t="shared" si="4"/>
        <v>11.710592999999999</v>
      </c>
      <c r="F32" s="74">
        <f>J55-I55</f>
        <v>11.915464000000002</v>
      </c>
      <c r="G32" s="506">
        <f t="shared" si="5"/>
        <v>10.403555000000001</v>
      </c>
      <c r="H32" s="506">
        <f t="shared" si="3"/>
        <v>10.683419000000001</v>
      </c>
      <c r="I32" s="462"/>
      <c r="J32" s="72"/>
    </row>
    <row r="33" spans="2:22" ht="18" thickTop="1" x14ac:dyDescent="0.35">
      <c r="B33" s="170" t="s">
        <v>462</v>
      </c>
      <c r="C33" s="17"/>
      <c r="D33" s="18"/>
      <c r="E33" s="19"/>
      <c r="F33" s="19"/>
      <c r="G33" s="463"/>
    </row>
    <row r="36" spans="2:22" x14ac:dyDescent="0.3">
      <c r="B36" s="844" t="s">
        <v>467</v>
      </c>
      <c r="C36" s="844"/>
      <c r="D36" s="844"/>
      <c r="E36" s="844"/>
      <c r="F36" s="844"/>
      <c r="G36" s="844"/>
      <c r="H36" s="844"/>
      <c r="I36" s="844"/>
      <c r="J36" s="844"/>
      <c r="K36" s="844"/>
      <c r="L36" s="844"/>
      <c r="M36" s="844"/>
      <c r="N36" s="844"/>
      <c r="O36" s="844"/>
      <c r="P36" s="844"/>
      <c r="Q36" s="203"/>
      <c r="R36" s="203"/>
      <c r="S36" s="203"/>
      <c r="T36" s="203"/>
      <c r="U36" s="203"/>
      <c r="V36" s="203"/>
    </row>
    <row r="37" spans="2:22" ht="17.25" customHeight="1" x14ac:dyDescent="0.3">
      <c r="B37" s="836" t="s">
        <v>423</v>
      </c>
      <c r="C37" s="836"/>
      <c r="D37" s="836"/>
      <c r="E37" s="836"/>
      <c r="F37" s="836"/>
      <c r="G37" s="836"/>
      <c r="H37" s="836"/>
      <c r="I37" s="836"/>
      <c r="J37" s="836"/>
      <c r="K37" s="836"/>
      <c r="L37" s="836"/>
      <c r="M37" s="836"/>
      <c r="N37" s="836"/>
      <c r="O37" s="836"/>
      <c r="P37" s="836"/>
      <c r="Q37" s="47"/>
      <c r="R37" s="47"/>
      <c r="S37" s="47"/>
      <c r="T37" s="47"/>
      <c r="U37" s="47"/>
      <c r="V37" s="47"/>
    </row>
    <row r="38" spans="2:22" ht="5.45" customHeight="1" thickBot="1" x14ac:dyDescent="0.35">
      <c r="B38" s="20"/>
      <c r="C38" s="20"/>
      <c r="D38" s="20"/>
      <c r="E38" s="20"/>
      <c r="F38" s="20"/>
      <c r="G38" s="464"/>
      <c r="H38" s="464"/>
      <c r="I38" s="464"/>
      <c r="J38" s="20"/>
      <c r="K38" s="20"/>
      <c r="L38" s="20"/>
      <c r="M38" s="20"/>
    </row>
    <row r="39" spans="2:22" x14ac:dyDescent="0.3">
      <c r="B39" s="892" t="s">
        <v>166</v>
      </c>
      <c r="C39" s="21"/>
      <c r="D39" s="820" t="s">
        <v>8</v>
      </c>
      <c r="E39" s="847">
        <v>2016</v>
      </c>
      <c r="F39" s="847"/>
      <c r="G39" s="847"/>
      <c r="H39" s="847">
        <v>2018</v>
      </c>
      <c r="I39" s="847"/>
      <c r="J39" s="847"/>
      <c r="K39" s="847">
        <v>2020</v>
      </c>
      <c r="L39" s="847"/>
      <c r="M39" s="845"/>
      <c r="N39" s="847">
        <v>2022</v>
      </c>
      <c r="O39" s="847"/>
      <c r="P39" s="845"/>
      <c r="Q39" s="838"/>
      <c r="R39" s="838"/>
      <c r="S39" s="838"/>
      <c r="T39" s="838"/>
      <c r="U39" s="838"/>
      <c r="V39" s="838"/>
    </row>
    <row r="40" spans="2:22" ht="17.25" thickBot="1" x14ac:dyDescent="0.35">
      <c r="B40" s="893"/>
      <c r="C40" s="22"/>
      <c r="D40" s="822"/>
      <c r="E40" s="88" t="s">
        <v>14</v>
      </c>
      <c r="F40" s="23" t="s">
        <v>15</v>
      </c>
      <c r="G40" s="23" t="s">
        <v>16</v>
      </c>
      <c r="H40" s="88" t="s">
        <v>14</v>
      </c>
      <c r="I40" s="23" t="s">
        <v>15</v>
      </c>
      <c r="J40" s="23" t="s">
        <v>16</v>
      </c>
      <c r="K40" s="23" t="s">
        <v>14</v>
      </c>
      <c r="L40" s="23" t="s">
        <v>15</v>
      </c>
      <c r="M40" s="24" t="s">
        <v>16</v>
      </c>
      <c r="N40" s="23" t="s">
        <v>14</v>
      </c>
      <c r="O40" s="23" t="s">
        <v>15</v>
      </c>
      <c r="P40" s="24" t="s">
        <v>16</v>
      </c>
      <c r="Q40" s="53"/>
      <c r="R40" s="53"/>
      <c r="S40" s="53"/>
      <c r="T40" s="53"/>
      <c r="U40" s="53"/>
      <c r="V40" s="53"/>
    </row>
    <row r="41" spans="2:22" ht="17.25" x14ac:dyDescent="0.35">
      <c r="B41" s="838" t="s">
        <v>14</v>
      </c>
      <c r="C41" s="14"/>
      <c r="D41" s="256" t="s">
        <v>237</v>
      </c>
      <c r="E41" s="81">
        <v>13.318861</v>
      </c>
      <c r="F41" s="469">
        <v>10.804629</v>
      </c>
      <c r="G41" s="469">
        <v>15.023894</v>
      </c>
      <c r="H41" s="470">
        <v>12.626094999999999</v>
      </c>
      <c r="I41" s="469">
        <v>9.8223225999999997</v>
      </c>
      <c r="J41" s="70">
        <v>14.638403</v>
      </c>
      <c r="K41" s="81">
        <v>13.938514</v>
      </c>
      <c r="L41" s="70">
        <v>11.548493000000001</v>
      </c>
      <c r="M41" s="70">
        <v>15.601122999999999</v>
      </c>
      <c r="N41" s="81">
        <v>12.704081</v>
      </c>
      <c r="O41" s="70">
        <v>10.871466</v>
      </c>
      <c r="P41" s="70">
        <v>14.080249999999999</v>
      </c>
      <c r="Q41" s="81"/>
      <c r="R41" s="70"/>
      <c r="S41" s="70"/>
      <c r="T41" s="81"/>
      <c r="U41" s="70"/>
      <c r="V41" s="70"/>
    </row>
    <row r="42" spans="2:22" ht="17.25" x14ac:dyDescent="0.35">
      <c r="B42" s="838"/>
      <c r="C42" s="14"/>
      <c r="D42" s="256" t="s">
        <v>221</v>
      </c>
      <c r="E42" s="81">
        <v>25.715004</v>
      </c>
      <c r="F42" s="469">
        <v>15.603426000000001</v>
      </c>
      <c r="G42" s="469">
        <v>30.588874000000001</v>
      </c>
      <c r="H42" s="470">
        <v>25.811885</v>
      </c>
      <c r="I42" s="469">
        <v>15.331766999999999</v>
      </c>
      <c r="J42" s="70">
        <v>30.677866999999999</v>
      </c>
      <c r="K42" s="81">
        <v>25.264165999999999</v>
      </c>
      <c r="L42" s="70">
        <v>15.784995</v>
      </c>
      <c r="M42" s="70">
        <v>29.684308999999999</v>
      </c>
      <c r="N42" s="81">
        <v>25.476521000000002</v>
      </c>
      <c r="O42" s="70">
        <v>15.576968000000001</v>
      </c>
      <c r="P42" s="70">
        <v>29.891473000000001</v>
      </c>
      <c r="Q42" s="81"/>
      <c r="R42" s="70"/>
      <c r="S42" s="70"/>
      <c r="T42" s="81"/>
      <c r="U42" s="70"/>
      <c r="V42" s="70"/>
    </row>
    <row r="43" spans="2:22" ht="17.25" x14ac:dyDescent="0.35">
      <c r="B43" s="838"/>
      <c r="C43" s="14"/>
      <c r="D43" s="53" t="s">
        <v>12</v>
      </c>
      <c r="E43" s="81">
        <v>22.323278999999999</v>
      </c>
      <c r="F43" s="469">
        <v>16.227083</v>
      </c>
      <c r="G43" s="469">
        <v>25.178712000000001</v>
      </c>
      <c r="H43" s="470">
        <v>21.752288</v>
      </c>
      <c r="I43" s="469">
        <v>15.67653</v>
      </c>
      <c r="J43" s="70">
        <v>24.399708</v>
      </c>
      <c r="K43" s="81">
        <v>22.221167000000001</v>
      </c>
      <c r="L43" s="70">
        <v>16.054969</v>
      </c>
      <c r="M43" s="70">
        <v>25.086924</v>
      </c>
      <c r="N43" s="81">
        <v>21.858552</v>
      </c>
      <c r="O43" s="70">
        <v>15.976545</v>
      </c>
      <c r="P43" s="70">
        <v>24.419899999999998</v>
      </c>
      <c r="Q43" s="81"/>
      <c r="R43" s="397" t="e">
        <f>('TD5_D '!$G$50,'TD5_D '!$G$55,'TD5_D '!$J$50,'TD5_D '!$J$55,'TD5_D '!$M$50,'TD5_D '!$M$55,'TD5_D '!$P$50,'TD5_D '!$P$55)</f>
        <v>#VALUE!</v>
      </c>
      <c r="S43" s="397" t="e">
        <f>('TD5_D '!$G$46:$G$50,'TD5_D '!$J$46:$J$50,'TD5_D '!$M$46:$M$50,'TD5_D '!$P$46:$P$50,'TD5_D '!$G$51:$G$55,'TD5_D '!$J$51:$J$55,'TD5_D '!$M$51:$M$55,'TD5_D '!$P$51:$P$55)</f>
        <v>#VALUE!</v>
      </c>
      <c r="T43" s="81"/>
      <c r="U43" s="70"/>
      <c r="V43" s="70"/>
    </row>
    <row r="44" spans="2:22" ht="17.25" x14ac:dyDescent="0.35">
      <c r="B44" s="838"/>
      <c r="C44" s="14"/>
      <c r="D44" s="53" t="s">
        <v>238</v>
      </c>
      <c r="E44" s="81">
        <v>22.524432999999998</v>
      </c>
      <c r="F44" s="469">
        <v>19.438768</v>
      </c>
      <c r="G44" s="469">
        <v>24.197671</v>
      </c>
      <c r="H44" s="470">
        <v>22.776910999999998</v>
      </c>
      <c r="I44" s="469">
        <v>20.193192</v>
      </c>
      <c r="J44" s="70">
        <v>24.147466000000001</v>
      </c>
      <c r="K44" s="81">
        <v>23.196373999999999</v>
      </c>
      <c r="L44" s="70">
        <v>19.446560999999999</v>
      </c>
      <c r="M44" s="70">
        <v>25.481838</v>
      </c>
      <c r="N44" s="81">
        <v>24.084886999999998</v>
      </c>
      <c r="O44" s="70">
        <v>21.570119999999999</v>
      </c>
      <c r="P44" s="70">
        <v>25.450690000000002</v>
      </c>
      <c r="Q44" s="81"/>
      <c r="R44" s="397" t="e">
        <f>('TD5_D '!$G$50,'TD5_D '!$G$55,'TD5_D '!$J$50,'TD5_D '!$J$55,'TD5_D '!$M$50,'TD5_D '!$M$55,'TD5_D '!$P$50,'TD5_D '!$P$55)</f>
        <v>#VALUE!</v>
      </c>
      <c r="S44" s="397" t="e">
        <f>('TD5_D '!$G$46:$G$50,'TD5_D '!$J$46:$J$50,'TD5_D '!$M$46:$M$50,'TD5_D '!$P$46:$P$50,'TD5_D '!$G$51:$G$55,'TD5_D '!$J$51:$J$55,'TD5_D '!$M$51:$M$55,'TD5_D '!$P$51:$P$55)</f>
        <v>#VALUE!</v>
      </c>
      <c r="T44" s="81"/>
      <c r="U44" s="70"/>
      <c r="V44" s="70"/>
    </row>
    <row r="45" spans="2:22" ht="17.25" x14ac:dyDescent="0.35">
      <c r="B45" s="839"/>
      <c r="C45" s="15"/>
      <c r="D45" s="54" t="s">
        <v>14</v>
      </c>
      <c r="E45" s="82">
        <v>23.421036000000001</v>
      </c>
      <c r="F45" s="471">
        <v>15.260012</v>
      </c>
      <c r="G45" s="471">
        <v>27.519577999999999</v>
      </c>
      <c r="H45" s="471">
        <v>23.278507999999999</v>
      </c>
      <c r="I45" s="471">
        <v>14.934144</v>
      </c>
      <c r="J45" s="82">
        <v>27.325727000000001</v>
      </c>
      <c r="K45" s="82">
        <v>23.161501000000001</v>
      </c>
      <c r="L45" s="82">
        <v>15.507154999999999</v>
      </c>
      <c r="M45" s="82">
        <v>26.960650000000001</v>
      </c>
      <c r="N45" s="82">
        <v>23.181591999999998</v>
      </c>
      <c r="O45" s="82">
        <v>15.499981999999999</v>
      </c>
      <c r="P45" s="82">
        <v>26.832003</v>
      </c>
      <c r="Q45" s="81"/>
      <c r="R45" s="396"/>
      <c r="S45" s="396"/>
      <c r="T45" s="81"/>
      <c r="U45" s="81"/>
      <c r="V45" s="81"/>
    </row>
    <row r="46" spans="2:22" ht="17.25" x14ac:dyDescent="0.35">
      <c r="B46" s="840" t="s">
        <v>178</v>
      </c>
      <c r="C46" s="14"/>
      <c r="D46" s="256" t="s">
        <v>237</v>
      </c>
      <c r="E46" s="81">
        <v>14.138771999999999</v>
      </c>
      <c r="F46" s="469">
        <v>11.166831999999999</v>
      </c>
      <c r="G46" s="469">
        <v>16.062125999999999</v>
      </c>
      <c r="H46" s="470">
        <v>12.947006</v>
      </c>
      <c r="I46" s="469">
        <v>9.9342354999999998</v>
      </c>
      <c r="J46" s="70">
        <v>14.911619</v>
      </c>
      <c r="K46" s="81">
        <v>14.035786999999999</v>
      </c>
      <c r="L46" s="70">
        <v>11.161522</v>
      </c>
      <c r="M46" s="70">
        <v>15.917299</v>
      </c>
      <c r="N46" s="81">
        <v>13.028269999999999</v>
      </c>
      <c r="O46" s="70">
        <v>10.728382999999999</v>
      </c>
      <c r="P46" s="70">
        <v>14.584284999999999</v>
      </c>
      <c r="Q46" s="81"/>
      <c r="R46" s="397"/>
      <c r="S46" s="397"/>
      <c r="T46" s="81"/>
      <c r="U46" s="70"/>
      <c r="V46" s="70"/>
    </row>
    <row r="47" spans="2:22" ht="17.25" x14ac:dyDescent="0.35">
      <c r="B47" s="841"/>
      <c r="C47" s="14"/>
      <c r="D47" s="256" t="s">
        <v>221</v>
      </c>
      <c r="E47" s="81">
        <v>25.658539000000001</v>
      </c>
      <c r="F47" s="469">
        <v>14.435898999999999</v>
      </c>
      <c r="G47" s="469">
        <v>30.588094999999999</v>
      </c>
      <c r="H47" s="470">
        <v>25.797557000000001</v>
      </c>
      <c r="I47" s="469">
        <v>14.474283</v>
      </c>
      <c r="J47" s="70">
        <v>30.611263999999998</v>
      </c>
      <c r="K47" s="81">
        <v>25.392671</v>
      </c>
      <c r="L47" s="70">
        <v>14.821783999999999</v>
      </c>
      <c r="M47" s="70">
        <v>29.953244000000002</v>
      </c>
      <c r="N47" s="81">
        <v>25.689914999999999</v>
      </c>
      <c r="O47" s="70">
        <v>14.670365</v>
      </c>
      <c r="P47" s="70">
        <v>29.978583</v>
      </c>
      <c r="Q47" s="81"/>
      <c r="R47" s="397" t="e">
        <f>('TD5_D '!$F$50,'TD5_D '!$F$55,'TD5_D '!$I$50,'TD5_D '!$I$55,'TD5_D '!$L$50,'TD5_D '!$L$55)</f>
        <v>#VALUE!</v>
      </c>
      <c r="S47" s="397" t="e">
        <f>('TD5_D '!$F$46:$F$50,'TD5_D '!$I$46:$I$50,'TD5_D '!$L$46:$L$50,'TD5_D '!$O$46:$O$50,'TD5_D '!$F$51:$F$55,'TD5_D '!$I$51:$I$55,'TD5_D '!$L$51:$L$55,'TD5_D '!$O$51:$O$55)</f>
        <v>#VALUE!</v>
      </c>
      <c r="T47" s="81"/>
      <c r="U47" s="70"/>
      <c r="V47" s="70"/>
    </row>
    <row r="48" spans="2:22" ht="17.25" x14ac:dyDescent="0.35">
      <c r="B48" s="841"/>
      <c r="C48" s="14"/>
      <c r="D48" s="53" t="s">
        <v>12</v>
      </c>
      <c r="E48" s="81">
        <v>21.198581999999998</v>
      </c>
      <c r="F48" s="469">
        <v>15.686522</v>
      </c>
      <c r="G48" s="469">
        <v>23.723279999999999</v>
      </c>
      <c r="H48" s="470">
        <v>21.375810999999999</v>
      </c>
      <c r="I48" s="469">
        <v>15.062409000000001</v>
      </c>
      <c r="J48" s="70">
        <v>24.168113999999999</v>
      </c>
      <c r="K48" s="81">
        <v>21.482279999999999</v>
      </c>
      <c r="L48" s="70">
        <v>14.676897</v>
      </c>
      <c r="M48" s="70">
        <v>24.680118</v>
      </c>
      <c r="N48" s="81">
        <v>21.371590999999999</v>
      </c>
      <c r="O48" s="70">
        <v>14.852456999999999</v>
      </c>
      <c r="P48" s="70">
        <v>24.209099999999999</v>
      </c>
      <c r="Q48" s="81"/>
      <c r="R48" s="397" t="e">
        <f>('TD5_D '!$F$50,'TD5_D '!$F$55,'TD5_D '!$I$50,'TD5_D '!$I$55,'TD5_D '!$L$50,'TD5_D '!$L$55,'TD5_D '!$O$50,'TD5_D '!$O$55)</f>
        <v>#VALUE!</v>
      </c>
      <c r="S48" s="397" t="e">
        <f>('TD5_D '!$F$46:$F$50,'TD5_D '!$I$46:$I$50,'TD5_D '!$L$46:$L$50,'TD5_D '!$O$46:$O$50,'TD5_D '!$F$51:$F$55,'TD5_D '!$I$51:$I$55,'TD5_D '!$L$51:$L$55,'TD5_D '!$O$51:$O$55)</f>
        <v>#VALUE!</v>
      </c>
      <c r="T48" s="81"/>
      <c r="U48" s="70"/>
      <c r="V48" s="70"/>
    </row>
    <row r="49" spans="2:22" ht="17.25" x14ac:dyDescent="0.35">
      <c r="B49" s="841"/>
      <c r="C49" s="14"/>
      <c r="D49" s="53" t="s">
        <v>238</v>
      </c>
      <c r="E49" s="81">
        <v>21.347342000000001</v>
      </c>
      <c r="F49" s="469">
        <v>17.542473999999999</v>
      </c>
      <c r="G49" s="469">
        <v>23.374738000000001</v>
      </c>
      <c r="H49" s="470">
        <v>23.229806</v>
      </c>
      <c r="I49" s="469">
        <v>20.658155000000001</v>
      </c>
      <c r="J49" s="70">
        <v>24.598468</v>
      </c>
      <c r="K49" s="81">
        <v>22.107113999999999</v>
      </c>
      <c r="L49" s="70">
        <v>17.486003</v>
      </c>
      <c r="M49" s="70">
        <v>24.727537999999999</v>
      </c>
      <c r="N49" s="81">
        <v>22.990037999999998</v>
      </c>
      <c r="O49" s="70">
        <v>20.035522</v>
      </c>
      <c r="P49" s="70">
        <v>24.356677000000001</v>
      </c>
      <c r="Q49" s="81"/>
      <c r="R49" s="397"/>
      <c r="S49" s="397"/>
      <c r="T49" s="81"/>
      <c r="U49" s="70"/>
      <c r="V49" s="70"/>
    </row>
    <row r="50" spans="2:22" ht="17.25" x14ac:dyDescent="0.35">
      <c r="B50" s="842"/>
      <c r="C50" s="15"/>
      <c r="D50" s="54" t="s">
        <v>14</v>
      </c>
      <c r="E50" s="82">
        <v>23.060825999999999</v>
      </c>
      <c r="F50" s="471">
        <v>14.252980000000001</v>
      </c>
      <c r="G50" s="471">
        <v>27.224710000000002</v>
      </c>
      <c r="H50" s="471">
        <v>23.107842999999999</v>
      </c>
      <c r="I50" s="471">
        <v>14.216942</v>
      </c>
      <c r="J50" s="82">
        <v>27.204287000000001</v>
      </c>
      <c r="K50" s="82">
        <v>22.871628999999999</v>
      </c>
      <c r="L50" s="82">
        <v>14.321667</v>
      </c>
      <c r="M50" s="82">
        <v>26.915282999999999</v>
      </c>
      <c r="N50" s="82">
        <v>22.989840000000001</v>
      </c>
      <c r="O50" s="82">
        <v>14.341421</v>
      </c>
      <c r="P50" s="82">
        <v>26.749454</v>
      </c>
      <c r="Q50" s="81"/>
      <c r="R50" s="396"/>
      <c r="S50" s="396"/>
      <c r="T50" s="81"/>
      <c r="U50" s="81"/>
      <c r="V50" s="81"/>
    </row>
    <row r="51" spans="2:22" ht="17.25" x14ac:dyDescent="0.35">
      <c r="B51" s="840" t="s">
        <v>179</v>
      </c>
      <c r="C51" s="14"/>
      <c r="D51" s="256" t="s">
        <v>237</v>
      </c>
      <c r="E51" s="81">
        <v>12.255032</v>
      </c>
      <c r="F51" s="469">
        <v>10.363579</v>
      </c>
      <c r="G51" s="469">
        <v>13.617127</v>
      </c>
      <c r="H51" s="470">
        <v>12.207088000000001</v>
      </c>
      <c r="I51" s="469">
        <v>9.6935883999999994</v>
      </c>
      <c r="J51" s="70">
        <v>14.247214</v>
      </c>
      <c r="K51" s="81">
        <v>13.785204999999999</v>
      </c>
      <c r="L51" s="70">
        <v>12.105342</v>
      </c>
      <c r="M51" s="70">
        <v>15.069678</v>
      </c>
      <c r="N51" s="81">
        <v>12.349261</v>
      </c>
      <c r="O51" s="70">
        <v>11.009868000000001</v>
      </c>
      <c r="P51" s="70">
        <v>13.474722</v>
      </c>
      <c r="Q51" s="81"/>
      <c r="R51" s="397"/>
      <c r="S51" s="397"/>
      <c r="T51" s="81"/>
      <c r="U51" s="70"/>
      <c r="V51" s="70"/>
    </row>
    <row r="52" spans="2:22" ht="17.25" x14ac:dyDescent="0.35">
      <c r="B52" s="841"/>
      <c r="C52" s="14"/>
      <c r="D52" s="256" t="s">
        <v>221</v>
      </c>
      <c r="E52" s="81">
        <v>25.765892000000001</v>
      </c>
      <c r="F52" s="469">
        <v>16.538820000000001</v>
      </c>
      <c r="G52" s="469">
        <v>30.589617000000001</v>
      </c>
      <c r="H52" s="470">
        <v>25.824912999999999</v>
      </c>
      <c r="I52" s="469">
        <v>16.027799000000002</v>
      </c>
      <c r="J52" s="70">
        <v>30.741689000000001</v>
      </c>
      <c r="K52" s="81">
        <v>25.130862</v>
      </c>
      <c r="L52" s="70">
        <v>16.683287</v>
      </c>
      <c r="M52" s="70">
        <v>29.391124999999999</v>
      </c>
      <c r="N52" s="81">
        <v>25.320315000000001</v>
      </c>
      <c r="O52" s="70">
        <v>16.141876</v>
      </c>
      <c r="P52" s="70">
        <v>29.823053999999999</v>
      </c>
      <c r="Q52" s="81"/>
      <c r="R52" s="397" t="e">
        <f>('TD5_D '!$G$61,'TD5_D '!$H$61,'TD5_D '!$J$61,'TD5_D '!$K$61,'TD5_D '!$M$61,'TD5_D '!$N$61,'TD5_D '!$P$61,'TD5_D '!$Q$61)</f>
        <v>#VALUE!</v>
      </c>
      <c r="S52" s="397" t="e">
        <f>('TD5_D '!$G$57:$G$61,'TD5_D '!$J$57:$J$61,'TD5_D '!$M$57:$M$61,'TD5_D '!$H$57:$H$61,'TD5_D '!$K$57:$K$61,'TD5_D '!$N$57:$N$61,'TD5_D '!$P$57:$P$61,'TD5_D '!$Q$57:$Q$61)</f>
        <v>#VALUE!</v>
      </c>
      <c r="T52" s="81"/>
      <c r="U52" s="70"/>
      <c r="V52" s="70"/>
    </row>
    <row r="53" spans="2:22" ht="17.25" x14ac:dyDescent="0.35">
      <c r="B53" s="841"/>
      <c r="C53" s="14"/>
      <c r="D53" s="53" t="s">
        <v>12</v>
      </c>
      <c r="E53" s="81">
        <v>23.056546999999998</v>
      </c>
      <c r="F53" s="469">
        <v>16.570762999999999</v>
      </c>
      <c r="G53" s="469">
        <v>26.138802999999999</v>
      </c>
      <c r="H53" s="470">
        <v>21.992294999999999</v>
      </c>
      <c r="I53" s="469">
        <v>16.074760000000001</v>
      </c>
      <c r="J53" s="70">
        <v>24.546257000000001</v>
      </c>
      <c r="K53" s="81">
        <v>22.774394000000001</v>
      </c>
      <c r="L53" s="70">
        <v>17.100439999999999</v>
      </c>
      <c r="M53" s="70">
        <v>25.389651000000001</v>
      </c>
      <c r="N53" s="81">
        <v>22.101568</v>
      </c>
      <c r="O53" s="70">
        <v>16.537251000000001</v>
      </c>
      <c r="P53" s="70">
        <v>24.525120000000001</v>
      </c>
      <c r="Q53" s="81"/>
      <c r="R53" s="397" t="e">
        <f>('TD5_D '!$G$61,'TD5_D '!$H$61,'TD5_D '!$J$61,'TD5_D '!$K$61,'TD5_D '!$M$61,'TD5_D '!$N$61,'TD5_D '!$P$61,'TD5_D '!$Q$61)</f>
        <v>#VALUE!</v>
      </c>
      <c r="S53" s="397" t="e">
        <f>('TD5_D '!$G$57:$G$61,'TD5_D '!$J$57:$J$61,'TD5_D '!$M$57:$M$61,'TD5_D '!$H$57:$H$61,'TD5_D '!$K$57:$K$61,'TD5_D '!$N$57:$N$61,'TD5_D '!$P$57:$P$61,'TD5_D '!$Q$57:$Q$61)</f>
        <v>#VALUE!</v>
      </c>
      <c r="T53" s="81"/>
      <c r="U53" s="70"/>
      <c r="V53" s="70"/>
    </row>
    <row r="54" spans="2:22" ht="17.25" x14ac:dyDescent="0.35">
      <c r="B54" s="841"/>
      <c r="C54" s="14"/>
      <c r="D54" s="53" t="s">
        <v>238</v>
      </c>
      <c r="E54" s="81">
        <v>23.459609</v>
      </c>
      <c r="F54" s="469">
        <v>20.914974000000001</v>
      </c>
      <c r="G54" s="469">
        <v>24.858720999999999</v>
      </c>
      <c r="H54" s="470">
        <v>22.391577000000002</v>
      </c>
      <c r="I54" s="469">
        <v>19.796005999999998</v>
      </c>
      <c r="J54" s="70">
        <v>23.764554</v>
      </c>
      <c r="K54" s="81">
        <v>23.985793999999999</v>
      </c>
      <c r="L54" s="70">
        <v>20.761960999999999</v>
      </c>
      <c r="M54" s="70">
        <v>26.054544</v>
      </c>
      <c r="N54" s="81">
        <v>24.611985000000001</v>
      </c>
      <c r="O54" s="70">
        <v>22.203102000000001</v>
      </c>
      <c r="P54" s="70">
        <v>26.021531</v>
      </c>
      <c r="Q54" s="81"/>
      <c r="R54" s="70"/>
      <c r="S54" s="70"/>
      <c r="T54" s="81"/>
      <c r="U54" s="70"/>
      <c r="V54" s="70"/>
    </row>
    <row r="55" spans="2:22" ht="18" thickBot="1" x14ac:dyDescent="0.4">
      <c r="B55" s="843"/>
      <c r="C55" s="16"/>
      <c r="D55" s="55" t="s">
        <v>14</v>
      </c>
      <c r="E55" s="83">
        <v>23.735776999999999</v>
      </c>
      <c r="F55" s="472">
        <v>16.076461999999999</v>
      </c>
      <c r="G55" s="472">
        <v>27.787054999999999</v>
      </c>
      <c r="H55" s="472">
        <v>23.426974999999999</v>
      </c>
      <c r="I55" s="472">
        <v>15.519238</v>
      </c>
      <c r="J55" s="83">
        <v>27.434702000000001</v>
      </c>
      <c r="K55" s="83">
        <v>23.447095999999998</v>
      </c>
      <c r="L55" s="83">
        <v>16.603224000000001</v>
      </c>
      <c r="M55" s="83">
        <v>27.006779000000002</v>
      </c>
      <c r="N55" s="83">
        <v>23.310980000000001</v>
      </c>
      <c r="O55" s="83">
        <v>16.206969000000001</v>
      </c>
      <c r="P55" s="83">
        <v>26.890388000000002</v>
      </c>
      <c r="Q55" s="81"/>
      <c r="R55" s="81"/>
      <c r="S55" s="81"/>
      <c r="T55" s="81"/>
      <c r="U55" s="81"/>
      <c r="V55" s="81"/>
    </row>
    <row r="56" spans="2:22" s="520" customFormat="1" ht="18" thickTop="1" x14ac:dyDescent="0.35">
      <c r="B56" s="170" t="s">
        <v>462</v>
      </c>
      <c r="C56" s="529"/>
      <c r="D56" s="522"/>
      <c r="E56" s="522"/>
      <c r="F56" s="652"/>
      <c r="G56" s="894">
        <v>2016</v>
      </c>
      <c r="H56" s="894"/>
      <c r="I56" s="653"/>
      <c r="J56" s="810">
        <v>2018</v>
      </c>
      <c r="K56" s="810"/>
      <c r="L56" s="115"/>
      <c r="M56" s="810">
        <v>2020</v>
      </c>
      <c r="N56" s="810"/>
      <c r="O56" s="115"/>
      <c r="P56" s="810">
        <v>2022</v>
      </c>
      <c r="Q56" s="810"/>
    </row>
    <row r="57" spans="2:22" s="115" customFormat="1" x14ac:dyDescent="0.3">
      <c r="F57" s="502" t="s">
        <v>237</v>
      </c>
      <c r="G57" s="263">
        <f>AVERAGE(F46:G46)</f>
        <v>13.614478999999999</v>
      </c>
      <c r="H57" s="263">
        <f>AVERAGE(F51:G51)</f>
        <v>11.990352999999999</v>
      </c>
      <c r="J57" s="263">
        <f>AVERAGE(I46:J46)</f>
        <v>12.422927250000001</v>
      </c>
      <c r="K57" s="263">
        <f>AVERAGE(I51:J51)</f>
        <v>11.9704012</v>
      </c>
      <c r="M57" s="263">
        <f>AVERAGE(L46:M46)</f>
        <v>13.539410499999999</v>
      </c>
      <c r="N57" s="263">
        <f>AVERAGE(L51:M51)</f>
        <v>13.58751</v>
      </c>
      <c r="P57" s="263">
        <f>AVERAGE(O46:P46)</f>
        <v>12.656333999999999</v>
      </c>
      <c r="Q57" s="263">
        <f>AVERAGE(O51:P51)</f>
        <v>12.242295</v>
      </c>
    </row>
    <row r="58" spans="2:22" s="115" customFormat="1" ht="17.25" x14ac:dyDescent="0.35">
      <c r="E58" s="396"/>
      <c r="F58" s="502" t="s">
        <v>221</v>
      </c>
      <c r="G58" s="263">
        <f>AVERAGE(F47:G47)</f>
        <v>22.511997000000001</v>
      </c>
      <c r="H58" s="263">
        <f>AVERAGE(F52:G52)</f>
        <v>23.564218500000003</v>
      </c>
      <c r="J58" s="263">
        <f>AVERAGE(I47:J47)</f>
        <v>22.542773499999999</v>
      </c>
      <c r="K58" s="263">
        <f>AVERAGE(I52:J52)</f>
        <v>23.384744000000001</v>
      </c>
      <c r="M58" s="263">
        <f>AVERAGE(L47:M47)</f>
        <v>22.387513999999999</v>
      </c>
      <c r="N58" s="263">
        <f>AVERAGE(L52:M52)</f>
        <v>23.037205999999998</v>
      </c>
      <c r="O58" s="263"/>
      <c r="P58" s="263">
        <f>AVERAGE(O47:P47)</f>
        <v>22.324474000000002</v>
      </c>
      <c r="Q58" s="263">
        <f>AVERAGE(O52:P52)</f>
        <v>22.982464999999998</v>
      </c>
    </row>
    <row r="59" spans="2:22" s="115" customFormat="1" ht="17.25" x14ac:dyDescent="0.35">
      <c r="E59" s="396"/>
      <c r="F59" s="168" t="s">
        <v>12</v>
      </c>
      <c r="G59" s="263">
        <f>AVERAGE(F48:G48)</f>
        <v>19.704901</v>
      </c>
      <c r="H59" s="263">
        <f>AVERAGE(F53:G53)</f>
        <v>21.354782999999998</v>
      </c>
      <c r="J59" s="263">
        <f>AVERAGE(I48:J48)</f>
        <v>19.615261499999999</v>
      </c>
      <c r="K59" s="263">
        <f>AVERAGE(I53:J53)</f>
        <v>20.310508500000001</v>
      </c>
      <c r="M59" s="263">
        <f>AVERAGE(L48:M48)</f>
        <v>19.678507500000002</v>
      </c>
      <c r="N59" s="263">
        <f>AVERAGE(L53:M53)</f>
        <v>21.2450455</v>
      </c>
      <c r="O59" s="396"/>
      <c r="P59" s="263">
        <f t="shared" ref="P59:P60" si="6">AVERAGE(O48:P48)</f>
        <v>19.5307785</v>
      </c>
      <c r="Q59" s="263">
        <f t="shared" ref="Q59:Q60" si="7">AVERAGE(O53:P53)</f>
        <v>20.531185499999999</v>
      </c>
    </row>
    <row r="60" spans="2:22" s="115" customFormat="1" ht="17.25" x14ac:dyDescent="0.35">
      <c r="E60" s="396"/>
      <c r="F60" s="168" t="s">
        <v>238</v>
      </c>
      <c r="G60" s="263">
        <f>AVERAGE(F49:G49)</f>
        <v>20.458606</v>
      </c>
      <c r="H60" s="263">
        <f>AVERAGE(F54:G54)</f>
        <v>22.886847500000002</v>
      </c>
      <c r="J60" s="263">
        <f>AVERAGE(I49:J49)</f>
        <v>22.628311500000002</v>
      </c>
      <c r="K60" s="263">
        <f>AVERAGE(I54:J54)</f>
        <v>21.780279999999998</v>
      </c>
      <c r="M60" s="263">
        <f>AVERAGE(L49:M49)</f>
        <v>21.1067705</v>
      </c>
      <c r="N60" s="263">
        <f>AVERAGE(L54:M54)</f>
        <v>23.4082525</v>
      </c>
      <c r="O60" s="396"/>
      <c r="P60" s="263">
        <f t="shared" si="6"/>
        <v>22.196099500000003</v>
      </c>
      <c r="Q60" s="263">
        <f t="shared" si="7"/>
        <v>24.112316499999999</v>
      </c>
    </row>
    <row r="61" spans="2:22" s="115" customFormat="1" ht="17.25" x14ac:dyDescent="0.35">
      <c r="E61" s="396"/>
      <c r="F61" s="168" t="s">
        <v>14</v>
      </c>
      <c r="G61" s="263">
        <f>AVERAGE(F50:G50)</f>
        <v>20.738845000000001</v>
      </c>
      <c r="H61" s="263">
        <f>AVERAGE(F55:G55)</f>
        <v>21.931758500000001</v>
      </c>
      <c r="J61" s="263">
        <f>AVERAGE(I50:J50)</f>
        <v>20.710614499999998</v>
      </c>
      <c r="K61" s="263">
        <f>AVERAGE(I55:J55)</f>
        <v>21.476970000000001</v>
      </c>
      <c r="M61" s="263">
        <f>AVERAGE(L50:M50)</f>
        <v>20.618475</v>
      </c>
      <c r="N61" s="263">
        <f>AVERAGE(L55:M55)</f>
        <v>21.805001500000003</v>
      </c>
      <c r="O61" s="396"/>
      <c r="P61" s="263">
        <f>AVERAGE(O50:P50)</f>
        <v>20.545437499999998</v>
      </c>
      <c r="Q61" s="263">
        <f>AVERAGE(O55:P55)</f>
        <v>21.548678500000001</v>
      </c>
    </row>
    <row r="62" spans="2:22" s="115" customFormat="1" ht="17.25" x14ac:dyDescent="0.35">
      <c r="E62" s="396"/>
      <c r="F62" s="168"/>
      <c r="G62" s="263"/>
      <c r="H62" s="263"/>
      <c r="J62" s="263"/>
      <c r="K62" s="263"/>
      <c r="M62" s="263"/>
      <c r="N62" s="263"/>
      <c r="O62" s="396"/>
      <c r="P62" s="263"/>
      <c r="Q62" s="263"/>
    </row>
    <row r="63" spans="2:22" s="115" customFormat="1" ht="17.25" x14ac:dyDescent="0.35">
      <c r="E63" s="396"/>
      <c r="F63" s="168"/>
      <c r="G63" s="263"/>
      <c r="H63" s="263"/>
      <c r="J63" s="263"/>
      <c r="K63" s="263"/>
      <c r="M63" s="263"/>
      <c r="N63" s="263"/>
      <c r="O63" s="396"/>
      <c r="P63" s="263"/>
      <c r="Q63" s="263"/>
    </row>
    <row r="64" spans="2:22" s="115" customFormat="1" ht="17.25" x14ac:dyDescent="0.35">
      <c r="E64" s="396"/>
      <c r="F64" s="168"/>
      <c r="G64" s="263"/>
      <c r="H64" s="263"/>
      <c r="J64" s="263"/>
      <c r="K64" s="263"/>
      <c r="M64" s="263"/>
      <c r="N64" s="263"/>
      <c r="O64" s="396"/>
      <c r="P64" s="263"/>
      <c r="Q64" s="263"/>
    </row>
    <row r="65" spans="5:18" s="115" customFormat="1" ht="17.25" x14ac:dyDescent="0.35">
      <c r="E65" s="396"/>
      <c r="F65" s="396"/>
      <c r="G65" s="396"/>
      <c r="H65" s="396"/>
      <c r="I65" s="396"/>
      <c r="J65" s="396"/>
      <c r="K65" s="396"/>
      <c r="L65" s="396"/>
      <c r="M65" s="396"/>
      <c r="N65" s="396"/>
      <c r="O65" s="396"/>
    </row>
    <row r="66" spans="5:18" s="115" customFormat="1" ht="17.25" x14ac:dyDescent="0.35">
      <c r="E66" s="396"/>
      <c r="F66" s="397"/>
      <c r="G66" s="397"/>
      <c r="H66" s="396"/>
      <c r="I66" s="397"/>
      <c r="J66" s="397"/>
      <c r="K66" s="396"/>
      <c r="L66" s="397"/>
      <c r="M66" s="397"/>
      <c r="N66" s="396"/>
      <c r="O66" s="396"/>
    </row>
    <row r="67" spans="5:18" s="115" customFormat="1" ht="17.25" x14ac:dyDescent="0.35">
      <c r="E67" s="396"/>
      <c r="F67" s="397"/>
      <c r="G67" s="397"/>
      <c r="H67" s="397"/>
      <c r="I67" s="397"/>
      <c r="J67" s="397"/>
      <c r="K67" s="810">
        <v>2016</v>
      </c>
      <c r="L67" s="810"/>
      <c r="M67" s="810">
        <v>2018</v>
      </c>
      <c r="N67" s="810"/>
      <c r="O67" s="810">
        <v>2020</v>
      </c>
      <c r="P67" s="810"/>
      <c r="Q67" s="810">
        <v>2022</v>
      </c>
      <c r="R67" s="810"/>
    </row>
    <row r="68" spans="5:18" s="115" customFormat="1" ht="17.25" customHeight="1" x14ac:dyDescent="0.35">
      <c r="E68" s="396"/>
      <c r="F68" s="397"/>
      <c r="G68" s="891" t="s">
        <v>181</v>
      </c>
      <c r="H68" s="810">
        <v>2016</v>
      </c>
      <c r="I68" s="502" t="s">
        <v>237</v>
      </c>
      <c r="J68" s="397"/>
      <c r="K68" s="115" t="s">
        <v>181</v>
      </c>
      <c r="L68" s="115" t="s">
        <v>179</v>
      </c>
      <c r="M68" s="115" t="s">
        <v>181</v>
      </c>
      <c r="N68" s="115" t="s">
        <v>179</v>
      </c>
      <c r="O68" s="115" t="s">
        <v>181</v>
      </c>
      <c r="P68" s="115" t="s">
        <v>179</v>
      </c>
      <c r="Q68" s="115" t="s">
        <v>181</v>
      </c>
      <c r="R68" s="115" t="s">
        <v>179</v>
      </c>
    </row>
    <row r="69" spans="5:18" s="115" customFormat="1" ht="17.25" x14ac:dyDescent="0.35">
      <c r="E69" s="396"/>
      <c r="F69" s="397"/>
      <c r="G69" s="891"/>
      <c r="H69" s="810"/>
      <c r="I69" s="502" t="s">
        <v>221</v>
      </c>
      <c r="J69" s="397"/>
      <c r="K69" s="396"/>
      <c r="L69" s="397"/>
      <c r="M69" s="397"/>
      <c r="N69" s="396"/>
      <c r="O69" s="396"/>
    </row>
    <row r="70" spans="5:18" s="115" customFormat="1" ht="17.25" x14ac:dyDescent="0.35">
      <c r="E70" s="396"/>
      <c r="F70" s="396"/>
      <c r="G70" s="891"/>
      <c r="H70" s="810"/>
      <c r="I70" s="168" t="s">
        <v>12</v>
      </c>
      <c r="J70" s="396"/>
      <c r="K70" s="396"/>
      <c r="L70" s="396"/>
      <c r="M70" s="396"/>
      <c r="N70" s="396"/>
      <c r="O70" s="396"/>
    </row>
    <row r="71" spans="5:18" s="115" customFormat="1" ht="17.25" x14ac:dyDescent="0.35">
      <c r="E71" s="396"/>
      <c r="F71" s="397"/>
      <c r="G71" s="891"/>
      <c r="H71" s="810"/>
      <c r="I71" s="168" t="s">
        <v>238</v>
      </c>
      <c r="J71" s="397"/>
      <c r="K71" s="396"/>
      <c r="L71" s="397"/>
      <c r="M71" s="397"/>
      <c r="N71" s="396"/>
      <c r="O71" s="396"/>
    </row>
    <row r="72" spans="5:18" s="115" customFormat="1" ht="17.25" x14ac:dyDescent="0.35">
      <c r="E72" s="396"/>
      <c r="F72" s="397"/>
      <c r="G72" s="891"/>
      <c r="H72" s="810"/>
      <c r="I72" s="168" t="s">
        <v>14</v>
      </c>
      <c r="J72" s="397"/>
      <c r="K72" s="396"/>
      <c r="L72" s="397"/>
      <c r="M72" s="397"/>
      <c r="N72" s="396"/>
      <c r="O72" s="396"/>
    </row>
    <row r="73" spans="5:18" s="115" customFormat="1" ht="17.25" x14ac:dyDescent="0.35">
      <c r="E73" s="396"/>
      <c r="F73" s="397"/>
      <c r="G73" s="891"/>
      <c r="H73" s="810">
        <v>2018</v>
      </c>
      <c r="I73" s="502" t="s">
        <v>237</v>
      </c>
      <c r="J73" s="397"/>
      <c r="K73" s="396"/>
      <c r="L73" s="397"/>
      <c r="M73" s="397"/>
      <c r="N73" s="396"/>
      <c r="O73" s="396"/>
    </row>
    <row r="74" spans="5:18" s="115" customFormat="1" ht="17.25" x14ac:dyDescent="0.35">
      <c r="E74" s="396"/>
      <c r="F74" s="397"/>
      <c r="G74" s="891"/>
      <c r="H74" s="810"/>
      <c r="I74" s="502" t="s">
        <v>221</v>
      </c>
      <c r="J74" s="397"/>
      <c r="K74" s="396"/>
      <c r="L74" s="397"/>
      <c r="M74" s="397"/>
      <c r="N74" s="396"/>
      <c r="O74" s="396"/>
    </row>
    <row r="75" spans="5:18" s="115" customFormat="1" ht="17.25" x14ac:dyDescent="0.35">
      <c r="E75" s="396"/>
      <c r="F75" s="396"/>
      <c r="G75" s="891"/>
      <c r="H75" s="810"/>
      <c r="I75" s="168" t="s">
        <v>12</v>
      </c>
      <c r="J75" s="396"/>
      <c r="K75" s="396"/>
      <c r="L75" s="396"/>
      <c r="M75" s="396"/>
      <c r="N75" s="396"/>
      <c r="O75" s="396"/>
    </row>
    <row r="76" spans="5:18" s="115" customFormat="1" x14ac:dyDescent="0.3">
      <c r="G76" s="891"/>
      <c r="H76" s="810"/>
      <c r="I76" s="168" t="s">
        <v>238</v>
      </c>
    </row>
    <row r="77" spans="5:18" s="115" customFormat="1" x14ac:dyDescent="0.3">
      <c r="G77" s="891"/>
      <c r="H77" s="810"/>
      <c r="I77" s="168" t="s">
        <v>14</v>
      </c>
    </row>
    <row r="78" spans="5:18" s="115" customFormat="1" x14ac:dyDescent="0.3">
      <c r="G78" s="891"/>
      <c r="H78" s="810">
        <v>2020</v>
      </c>
      <c r="I78" s="502" t="s">
        <v>237</v>
      </c>
    </row>
    <row r="79" spans="5:18" s="115" customFormat="1" x14ac:dyDescent="0.3">
      <c r="G79" s="891"/>
      <c r="H79" s="810"/>
      <c r="I79" s="502" t="s">
        <v>221</v>
      </c>
    </row>
    <row r="80" spans="5:18" s="115" customFormat="1" x14ac:dyDescent="0.3">
      <c r="G80" s="891"/>
      <c r="H80" s="810"/>
      <c r="I80" s="168" t="s">
        <v>12</v>
      </c>
    </row>
    <row r="81" spans="5:9" s="115" customFormat="1" x14ac:dyDescent="0.3">
      <c r="G81" s="891"/>
      <c r="H81" s="810"/>
      <c r="I81" s="168" t="s">
        <v>238</v>
      </c>
    </row>
    <row r="82" spans="5:9" s="115" customFormat="1" x14ac:dyDescent="0.3">
      <c r="G82" s="891"/>
      <c r="H82" s="810"/>
      <c r="I82" s="168" t="s">
        <v>14</v>
      </c>
    </row>
    <row r="83" spans="5:9" s="115" customFormat="1" x14ac:dyDescent="0.3">
      <c r="G83" s="891"/>
      <c r="H83" s="810">
        <v>2022</v>
      </c>
      <c r="I83" s="504">
        <v>43070</v>
      </c>
    </row>
    <row r="84" spans="5:9" s="115" customFormat="1" x14ac:dyDescent="0.3">
      <c r="G84" s="891"/>
      <c r="H84" s="810"/>
      <c r="I84" s="502" t="s">
        <v>221</v>
      </c>
    </row>
    <row r="85" spans="5:9" s="115" customFormat="1" x14ac:dyDescent="0.3">
      <c r="G85" s="891"/>
      <c r="H85" s="810"/>
      <c r="I85" s="502" t="s">
        <v>12</v>
      </c>
    </row>
    <row r="86" spans="5:9" s="115" customFormat="1" x14ac:dyDescent="0.3">
      <c r="G86" s="891"/>
      <c r="H86" s="810"/>
      <c r="I86" s="502" t="s">
        <v>238</v>
      </c>
    </row>
    <row r="87" spans="5:9" s="115" customFormat="1" x14ac:dyDescent="0.3">
      <c r="G87" s="891"/>
      <c r="H87" s="810"/>
      <c r="I87" s="502" t="s">
        <v>14</v>
      </c>
    </row>
    <row r="88" spans="5:9" s="115" customFormat="1" ht="16.5" customHeight="1" x14ac:dyDescent="0.3">
      <c r="G88" s="891" t="s">
        <v>180</v>
      </c>
      <c r="H88" s="810">
        <v>2016</v>
      </c>
      <c r="I88" s="502" t="s">
        <v>237</v>
      </c>
    </row>
    <row r="89" spans="5:9" s="115" customFormat="1" x14ac:dyDescent="0.3">
      <c r="G89" s="891"/>
      <c r="H89" s="810"/>
      <c r="I89" s="502" t="s">
        <v>221</v>
      </c>
    </row>
    <row r="90" spans="5:9" s="115" customFormat="1" x14ac:dyDescent="0.3">
      <c r="G90" s="891"/>
      <c r="H90" s="810"/>
      <c r="I90" s="168" t="s">
        <v>12</v>
      </c>
    </row>
    <row r="91" spans="5:9" s="115" customFormat="1" x14ac:dyDescent="0.3">
      <c r="G91" s="891"/>
      <c r="H91" s="810"/>
      <c r="I91" s="168" t="s">
        <v>238</v>
      </c>
    </row>
    <row r="92" spans="5:9" x14ac:dyDescent="0.3">
      <c r="E92" s="115"/>
      <c r="F92" s="115"/>
      <c r="G92" s="891"/>
      <c r="H92" s="810"/>
      <c r="I92" s="168" t="s">
        <v>14</v>
      </c>
    </row>
    <row r="93" spans="5:9" x14ac:dyDescent="0.3">
      <c r="E93" s="115"/>
      <c r="F93" s="115"/>
      <c r="G93" s="891"/>
      <c r="H93" s="810">
        <v>2018</v>
      </c>
      <c r="I93" s="504">
        <v>6545</v>
      </c>
    </row>
    <row r="94" spans="5:9" x14ac:dyDescent="0.3">
      <c r="E94" s="115"/>
      <c r="F94" s="115"/>
      <c r="G94" s="891"/>
      <c r="H94" s="810"/>
      <c r="I94" s="502" t="s">
        <v>221</v>
      </c>
    </row>
    <row r="95" spans="5:9" x14ac:dyDescent="0.3">
      <c r="E95" s="115"/>
      <c r="F95" s="115"/>
      <c r="G95" s="891"/>
      <c r="H95" s="810"/>
      <c r="I95" s="168" t="s">
        <v>12</v>
      </c>
    </row>
    <row r="96" spans="5:9" x14ac:dyDescent="0.3">
      <c r="E96" s="115"/>
      <c r="F96" s="115"/>
      <c r="G96" s="891"/>
      <c r="H96" s="810"/>
      <c r="I96" s="168" t="s">
        <v>238</v>
      </c>
    </row>
    <row r="97" spans="5:9" x14ac:dyDescent="0.3">
      <c r="E97" s="115"/>
      <c r="F97" s="115"/>
      <c r="G97" s="891"/>
      <c r="H97" s="810"/>
      <c r="I97" s="168" t="s">
        <v>14</v>
      </c>
    </row>
    <row r="98" spans="5:9" x14ac:dyDescent="0.3">
      <c r="E98" s="115"/>
      <c r="F98" s="115"/>
      <c r="G98" s="891"/>
      <c r="H98" s="810">
        <v>2020</v>
      </c>
      <c r="I98" s="502" t="s">
        <v>237</v>
      </c>
    </row>
    <row r="99" spans="5:9" x14ac:dyDescent="0.3">
      <c r="E99" s="115"/>
      <c r="F99" s="115"/>
      <c r="G99" s="891"/>
      <c r="H99" s="810"/>
      <c r="I99" s="502" t="s">
        <v>221</v>
      </c>
    </row>
    <row r="100" spans="5:9" x14ac:dyDescent="0.3">
      <c r="E100" s="115"/>
      <c r="F100" s="115"/>
      <c r="G100" s="891"/>
      <c r="H100" s="810"/>
      <c r="I100" s="168" t="s">
        <v>12</v>
      </c>
    </row>
    <row r="101" spans="5:9" x14ac:dyDescent="0.3">
      <c r="E101" s="115"/>
      <c r="F101" s="115"/>
      <c r="G101" s="891"/>
      <c r="H101" s="810"/>
      <c r="I101" s="168" t="s">
        <v>238</v>
      </c>
    </row>
    <row r="102" spans="5:9" x14ac:dyDescent="0.3">
      <c r="G102" s="891"/>
      <c r="H102" s="810"/>
      <c r="I102" s="168" t="s">
        <v>14</v>
      </c>
    </row>
    <row r="103" spans="5:9" x14ac:dyDescent="0.3">
      <c r="G103" s="891"/>
      <c r="H103" s="810">
        <v>2022</v>
      </c>
      <c r="I103" s="502" t="s">
        <v>237</v>
      </c>
    </row>
    <row r="104" spans="5:9" x14ac:dyDescent="0.3">
      <c r="G104" s="891"/>
      <c r="H104" s="810"/>
      <c r="I104" s="502" t="s">
        <v>221</v>
      </c>
    </row>
    <row r="105" spans="5:9" x14ac:dyDescent="0.3">
      <c r="G105" s="891"/>
      <c r="H105" s="810"/>
      <c r="I105" s="168" t="s">
        <v>12</v>
      </c>
    </row>
    <row r="106" spans="5:9" x14ac:dyDescent="0.3">
      <c r="G106" s="891"/>
      <c r="H106" s="810"/>
      <c r="I106" s="168" t="s">
        <v>238</v>
      </c>
    </row>
    <row r="107" spans="5:9" x14ac:dyDescent="0.3">
      <c r="G107" s="891"/>
      <c r="H107" s="810"/>
      <c r="I107" s="168" t="s">
        <v>14</v>
      </c>
    </row>
  </sheetData>
  <mergeCells count="45">
    <mergeCell ref="P56:Q56"/>
    <mergeCell ref="G56:H56"/>
    <mergeCell ref="B16:B17"/>
    <mergeCell ref="D16:D17"/>
    <mergeCell ref="E16:H16"/>
    <mergeCell ref="Q39:S39"/>
    <mergeCell ref="T39:V39"/>
    <mergeCell ref="B41:B45"/>
    <mergeCell ref="B46:B50"/>
    <mergeCell ref="K67:L67"/>
    <mergeCell ref="M67:N67"/>
    <mergeCell ref="O67:P67"/>
    <mergeCell ref="K39:M39"/>
    <mergeCell ref="B51:B55"/>
    <mergeCell ref="N39:P39"/>
    <mergeCell ref="B39:B40"/>
    <mergeCell ref="D39:D40"/>
    <mergeCell ref="H39:J39"/>
    <mergeCell ref="J56:K56"/>
    <mergeCell ref="M56:N56"/>
    <mergeCell ref="Q67:R67"/>
    <mergeCell ref="E39:G39"/>
    <mergeCell ref="D5:J5"/>
    <mergeCell ref="D6:J6"/>
    <mergeCell ref="D7:J7"/>
    <mergeCell ref="D8:J8"/>
    <mergeCell ref="D9:J9"/>
    <mergeCell ref="D10:J10"/>
    <mergeCell ref="B37:P37"/>
    <mergeCell ref="B36:P36"/>
    <mergeCell ref="B13:H13"/>
    <mergeCell ref="B23:B27"/>
    <mergeCell ref="B28:B32"/>
    <mergeCell ref="B14:H14"/>
    <mergeCell ref="B18:B22"/>
    <mergeCell ref="H103:H107"/>
    <mergeCell ref="G68:G87"/>
    <mergeCell ref="H68:H72"/>
    <mergeCell ref="H73:H77"/>
    <mergeCell ref="H78:H82"/>
    <mergeCell ref="H83:H87"/>
    <mergeCell ref="G88:G107"/>
    <mergeCell ref="H88:H92"/>
    <mergeCell ref="H93:H97"/>
    <mergeCell ref="H98:H102"/>
  </mergeCells>
  <hyperlinks>
    <hyperlink ref="B3" location="ÍNDICE!A1" display="[regresar]" xr:uid="{00000000-0004-0000-0B00-000000000000}"/>
  </hyperlinks>
  <pageMargins left="0.7" right="0.7" top="0.75" bottom="0.75" header="0.3" footer="0.3"/>
  <pageSetup orientation="portrait" r:id="rId1"/>
  <ignoredErrors>
    <ignoredError sqref="D41:D55 D18:D32 I68:I82 I103:I105 I84:I102 F57 F61 F60 F59 F58" twoDigitTextYear="1"/>
    <ignoredError sqref="Q59:R61 G58:Q58 G57:I57 G65:Q65 G61:P61 G60:P60 G59:P59 J57:Q57" formulaRange="1"/>
    <ignoredError sqref="R43:S44 R47:S48 R52:S53"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B1:AC66"/>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5" width="11.42578125" style="358"/>
    <col min="16" max="16" width="2.5703125" style="358" customWidth="1"/>
    <col min="17" max="18" width="11.42578125" style="363"/>
    <col min="19" max="20" width="5" style="363" bestFit="1" customWidth="1"/>
    <col min="21" max="26" width="11.42578125" style="363"/>
    <col min="27" max="27" width="11.42578125" style="679"/>
    <col min="28" max="16384" width="11.42578125" style="358"/>
  </cols>
  <sheetData>
    <row r="1" spans="2:29" x14ac:dyDescent="0.25">
      <c r="AA1" s="696"/>
      <c r="AB1" s="696"/>
      <c r="AC1" s="696"/>
    </row>
    <row r="2" spans="2:29" ht="18.75" x14ac:dyDescent="0.3">
      <c r="B2" s="1" t="s">
        <v>298</v>
      </c>
      <c r="AA2" s="696"/>
      <c r="AB2" s="696"/>
      <c r="AC2" s="696"/>
    </row>
    <row r="3" spans="2:29" ht="16.5" x14ac:dyDescent="0.3">
      <c r="B3" s="3" t="s">
        <v>126</v>
      </c>
      <c r="AA3" s="696"/>
      <c r="AB3" s="696"/>
      <c r="AC3" s="696"/>
    </row>
    <row r="4" spans="2:29" x14ac:dyDescent="0.25">
      <c r="AA4" s="696"/>
      <c r="AB4" s="696"/>
      <c r="AC4" s="696"/>
    </row>
    <row r="5" spans="2:29" x14ac:dyDescent="0.25">
      <c r="Q5" s="363" t="s">
        <v>166</v>
      </c>
      <c r="U5" s="695" t="s">
        <v>488</v>
      </c>
      <c r="AA5" s="696"/>
      <c r="AB5" s="696"/>
      <c r="AC5" s="696"/>
    </row>
    <row r="6" spans="2:29" x14ac:dyDescent="0.25">
      <c r="Q6" s="695">
        <v>2016</v>
      </c>
      <c r="R6" s="695">
        <v>2018</v>
      </c>
      <c r="S6" s="695">
        <v>2020</v>
      </c>
      <c r="T6" s="695">
        <v>2022</v>
      </c>
      <c r="U6" s="695">
        <v>2016</v>
      </c>
      <c r="V6" s="363">
        <v>2018</v>
      </c>
      <c r="W6" s="363">
        <v>2020</v>
      </c>
      <c r="X6" s="363">
        <v>2022</v>
      </c>
      <c r="AA6" s="696"/>
      <c r="AB6" s="696"/>
      <c r="AC6" s="696"/>
    </row>
    <row r="7" spans="2:29" x14ac:dyDescent="0.25">
      <c r="AA7" s="696"/>
      <c r="AB7" s="696"/>
      <c r="AC7" s="696"/>
    </row>
    <row r="8" spans="2:29" x14ac:dyDescent="0.25">
      <c r="R8" s="695"/>
      <c r="AA8" s="696"/>
      <c r="AB8" s="696"/>
      <c r="AC8" s="696"/>
    </row>
    <row r="9" spans="2:29" ht="18" x14ac:dyDescent="0.25">
      <c r="Q9" s="770"/>
      <c r="R9" s="695"/>
      <c r="AA9" s="696"/>
      <c r="AB9" s="696"/>
      <c r="AC9" s="696"/>
    </row>
    <row r="10" spans="2:29" x14ac:dyDescent="0.25">
      <c r="R10" s="695"/>
      <c r="AA10" s="696"/>
      <c r="AB10" s="696"/>
      <c r="AC10" s="696"/>
    </row>
    <row r="11" spans="2:29" x14ac:dyDescent="0.25">
      <c r="R11" s="695"/>
      <c r="AA11" s="696"/>
      <c r="AB11" s="696"/>
      <c r="AC11" s="696"/>
    </row>
    <row r="12" spans="2:29" x14ac:dyDescent="0.25">
      <c r="R12" s="695"/>
      <c r="AA12" s="696"/>
      <c r="AB12" s="696"/>
      <c r="AC12" s="696"/>
    </row>
    <row r="13" spans="2:29" x14ac:dyDescent="0.25">
      <c r="R13" s="695"/>
      <c r="AA13" s="696"/>
      <c r="AB13" s="696"/>
      <c r="AC13" s="696"/>
    </row>
    <row r="14" spans="2:29" x14ac:dyDescent="0.25">
      <c r="AA14" s="696"/>
      <c r="AB14" s="696"/>
      <c r="AC14" s="696"/>
    </row>
    <row r="15" spans="2:29" x14ac:dyDescent="0.25">
      <c r="AA15" s="696"/>
      <c r="AB15" s="696"/>
      <c r="AC15" s="696"/>
    </row>
    <row r="16" spans="2:29" x14ac:dyDescent="0.25">
      <c r="AA16" s="696"/>
      <c r="AB16" s="696"/>
      <c r="AC16" s="696"/>
    </row>
    <row r="17" spans="24:29" x14ac:dyDescent="0.25">
      <c r="AA17" s="696"/>
      <c r="AB17" s="696"/>
      <c r="AC17" s="696"/>
    </row>
    <row r="18" spans="24:29" x14ac:dyDescent="0.25">
      <c r="AA18" s="696"/>
      <c r="AB18" s="696"/>
      <c r="AC18" s="696"/>
    </row>
    <row r="26" spans="24:29" ht="15.75" customHeight="1" x14ac:dyDescent="0.3">
      <c r="X26" s="891" t="s">
        <v>181</v>
      </c>
      <c r="Y26" s="810">
        <v>2016</v>
      </c>
      <c r="Z26" s="502" t="s">
        <v>237</v>
      </c>
    </row>
    <row r="27" spans="24:29" ht="15.75" customHeight="1" x14ac:dyDescent="0.3">
      <c r="X27" s="891"/>
      <c r="Y27" s="810"/>
      <c r="Z27" s="502" t="s">
        <v>221</v>
      </c>
    </row>
    <row r="28" spans="24:29" ht="15.75" customHeight="1" x14ac:dyDescent="0.3">
      <c r="X28" s="891"/>
      <c r="Y28" s="810"/>
      <c r="Z28" s="168" t="s">
        <v>12</v>
      </c>
    </row>
    <row r="29" spans="24:29" ht="15.75" customHeight="1" x14ac:dyDescent="0.3">
      <c r="X29" s="891"/>
      <c r="Y29" s="810"/>
      <c r="Z29" s="168" t="s">
        <v>238</v>
      </c>
    </row>
    <row r="30" spans="24:29" ht="15.75" customHeight="1" x14ac:dyDescent="0.3">
      <c r="X30" s="891"/>
      <c r="Y30" s="810"/>
      <c r="Z30" s="168" t="s">
        <v>14</v>
      </c>
    </row>
    <row r="31" spans="24:29" ht="15.75" customHeight="1" x14ac:dyDescent="0.3">
      <c r="X31" s="891"/>
      <c r="Y31" s="810">
        <v>2018</v>
      </c>
      <c r="Z31" s="502" t="s">
        <v>237</v>
      </c>
    </row>
    <row r="32" spans="24:29" ht="15.75" customHeight="1" x14ac:dyDescent="0.3">
      <c r="X32" s="891"/>
      <c r="Y32" s="810"/>
      <c r="Z32" s="502" t="s">
        <v>221</v>
      </c>
    </row>
    <row r="33" spans="24:26" ht="15.75" customHeight="1" x14ac:dyDescent="0.3">
      <c r="X33" s="891"/>
      <c r="Y33" s="810"/>
      <c r="Z33" s="168" t="s">
        <v>12</v>
      </c>
    </row>
    <row r="34" spans="24:26" ht="15.75" customHeight="1" x14ac:dyDescent="0.3">
      <c r="X34" s="891"/>
      <c r="Y34" s="810"/>
      <c r="Z34" s="168" t="s">
        <v>238</v>
      </c>
    </row>
    <row r="35" spans="24:26" ht="15.75" customHeight="1" x14ac:dyDescent="0.3">
      <c r="X35" s="891"/>
      <c r="Y35" s="810"/>
      <c r="Z35" s="168" t="s">
        <v>14</v>
      </c>
    </row>
    <row r="36" spans="24:26" ht="15.75" customHeight="1" x14ac:dyDescent="0.3">
      <c r="X36" s="891"/>
      <c r="Y36" s="810">
        <v>2020</v>
      </c>
      <c r="Z36" s="502" t="s">
        <v>237</v>
      </c>
    </row>
    <row r="37" spans="24:26" ht="15.75" customHeight="1" x14ac:dyDescent="0.3">
      <c r="X37" s="891"/>
      <c r="Y37" s="810"/>
      <c r="Z37" s="502" t="s">
        <v>221</v>
      </c>
    </row>
    <row r="38" spans="24:26" ht="15.75" customHeight="1" x14ac:dyDescent="0.3">
      <c r="X38" s="891"/>
      <c r="Y38" s="810"/>
      <c r="Z38" s="168" t="s">
        <v>12</v>
      </c>
    </row>
    <row r="39" spans="24:26" ht="15.75" customHeight="1" x14ac:dyDescent="0.3">
      <c r="X39" s="891"/>
      <c r="Y39" s="810"/>
      <c r="Z39" s="168" t="s">
        <v>238</v>
      </c>
    </row>
    <row r="40" spans="24:26" ht="15.75" customHeight="1" x14ac:dyDescent="0.3">
      <c r="X40" s="891"/>
      <c r="Y40" s="810"/>
      <c r="Z40" s="168" t="s">
        <v>14</v>
      </c>
    </row>
    <row r="41" spans="24:26" ht="15.75" customHeight="1" x14ac:dyDescent="0.3">
      <c r="X41" s="891"/>
      <c r="Y41" s="810">
        <v>2022</v>
      </c>
      <c r="Z41" s="502" t="s">
        <v>237</v>
      </c>
    </row>
    <row r="42" spans="24:26" ht="15.75" customHeight="1" x14ac:dyDescent="0.3">
      <c r="X42" s="891"/>
      <c r="Y42" s="810"/>
      <c r="Z42" s="502" t="s">
        <v>221</v>
      </c>
    </row>
    <row r="43" spans="24:26" ht="15.75" customHeight="1" x14ac:dyDescent="0.3">
      <c r="X43" s="891"/>
      <c r="Y43" s="810"/>
      <c r="Z43" s="168" t="s">
        <v>12</v>
      </c>
    </row>
    <row r="44" spans="24:26" ht="15.75" customHeight="1" x14ac:dyDescent="0.3">
      <c r="X44" s="891"/>
      <c r="Y44" s="810"/>
      <c r="Z44" s="168" t="s">
        <v>238</v>
      </c>
    </row>
    <row r="45" spans="24:26" ht="15.75" customHeight="1" x14ac:dyDescent="0.3">
      <c r="X45" s="891"/>
      <c r="Y45" s="810"/>
      <c r="Z45" s="168" t="s">
        <v>14</v>
      </c>
    </row>
    <row r="46" spans="24:26" ht="15.75" customHeight="1" x14ac:dyDescent="0.3">
      <c r="X46" s="891" t="s">
        <v>179</v>
      </c>
      <c r="Y46" s="115">
        <v>2016</v>
      </c>
      <c r="Z46" s="502" t="s">
        <v>237</v>
      </c>
    </row>
    <row r="47" spans="24:26" ht="15.75" customHeight="1" x14ac:dyDescent="0.3">
      <c r="X47" s="891"/>
      <c r="Y47" s="115"/>
      <c r="Z47" s="502" t="s">
        <v>221</v>
      </c>
    </row>
    <row r="48" spans="24:26" ht="15.75" customHeight="1" x14ac:dyDescent="0.3">
      <c r="X48" s="891"/>
      <c r="Y48" s="115"/>
      <c r="Z48" s="168" t="s">
        <v>12</v>
      </c>
    </row>
    <row r="49" spans="24:26" ht="15.75" customHeight="1" x14ac:dyDescent="0.3">
      <c r="X49" s="891"/>
      <c r="Y49" s="115"/>
      <c r="Z49" s="168" t="s">
        <v>238</v>
      </c>
    </row>
    <row r="50" spans="24:26" ht="15.75" customHeight="1" x14ac:dyDescent="0.3">
      <c r="X50" s="891"/>
      <c r="Y50" s="115"/>
      <c r="Z50" s="168" t="s">
        <v>14</v>
      </c>
    </row>
    <row r="51" spans="24:26" ht="15.75" customHeight="1" x14ac:dyDescent="0.3">
      <c r="X51" s="891"/>
      <c r="Y51" s="115">
        <v>2018</v>
      </c>
      <c r="Z51" s="502" t="s">
        <v>237</v>
      </c>
    </row>
    <row r="52" spans="24:26" ht="15.75" customHeight="1" x14ac:dyDescent="0.3">
      <c r="X52" s="891"/>
      <c r="Y52" s="115"/>
      <c r="Z52" s="502" t="s">
        <v>221</v>
      </c>
    </row>
    <row r="53" spans="24:26" ht="15.75" customHeight="1" x14ac:dyDescent="0.3">
      <c r="X53" s="891"/>
      <c r="Y53" s="115"/>
      <c r="Z53" s="168" t="s">
        <v>12</v>
      </c>
    </row>
    <row r="54" spans="24:26" ht="15.75" customHeight="1" x14ac:dyDescent="0.3">
      <c r="X54" s="891"/>
      <c r="Y54" s="115"/>
      <c r="Z54" s="168" t="s">
        <v>238</v>
      </c>
    </row>
    <row r="55" spans="24:26" ht="15.75" customHeight="1" x14ac:dyDescent="0.3">
      <c r="X55" s="891"/>
      <c r="Y55" s="115"/>
      <c r="Z55" s="168" t="s">
        <v>14</v>
      </c>
    </row>
    <row r="56" spans="24:26" ht="16.5" x14ac:dyDescent="0.3">
      <c r="X56" s="891"/>
      <c r="Y56" s="115">
        <v>2020</v>
      </c>
      <c r="Z56" s="502" t="s">
        <v>237</v>
      </c>
    </row>
    <row r="57" spans="24:26" ht="16.5" x14ac:dyDescent="0.3">
      <c r="X57" s="891"/>
      <c r="Y57" s="115"/>
      <c r="Z57" s="502" t="s">
        <v>221</v>
      </c>
    </row>
    <row r="58" spans="24:26" ht="16.5" x14ac:dyDescent="0.3">
      <c r="X58" s="891"/>
      <c r="Y58" s="115"/>
      <c r="Z58" s="168" t="s">
        <v>12</v>
      </c>
    </row>
    <row r="59" spans="24:26" ht="16.5" x14ac:dyDescent="0.3">
      <c r="X59" s="891"/>
      <c r="Y59" s="115"/>
      <c r="Z59" s="168" t="s">
        <v>238</v>
      </c>
    </row>
    <row r="60" spans="24:26" ht="16.5" x14ac:dyDescent="0.3">
      <c r="X60" s="891"/>
      <c r="Y60" s="115"/>
      <c r="Z60" s="168" t="s">
        <v>14</v>
      </c>
    </row>
    <row r="61" spans="24:26" ht="16.5" x14ac:dyDescent="0.3">
      <c r="X61" s="891"/>
      <c r="Y61" s="115">
        <v>2022</v>
      </c>
      <c r="Z61" s="502" t="s">
        <v>237</v>
      </c>
    </row>
    <row r="62" spans="24:26" ht="16.5" x14ac:dyDescent="0.3">
      <c r="X62" s="891"/>
      <c r="Y62" s="115"/>
      <c r="Z62" s="502" t="s">
        <v>221</v>
      </c>
    </row>
    <row r="63" spans="24:26" ht="16.5" x14ac:dyDescent="0.3">
      <c r="X63" s="891"/>
      <c r="Y63" s="115"/>
      <c r="Z63" s="168" t="s">
        <v>12</v>
      </c>
    </row>
    <row r="64" spans="24:26" ht="16.5" x14ac:dyDescent="0.3">
      <c r="X64" s="891"/>
      <c r="Y64" s="115"/>
      <c r="Z64" s="168" t="s">
        <v>238</v>
      </c>
    </row>
    <row r="65" spans="24:26" ht="16.5" x14ac:dyDescent="0.3">
      <c r="X65" s="891"/>
      <c r="Y65" s="115"/>
      <c r="Z65" s="168" t="s">
        <v>14</v>
      </c>
    </row>
    <row r="66" spans="24:26" ht="16.5" x14ac:dyDescent="0.3">
      <c r="X66" s="561"/>
      <c r="Y66" s="115"/>
      <c r="Z66" s="115"/>
    </row>
  </sheetData>
  <mergeCells count="6">
    <mergeCell ref="Y41:Y45"/>
    <mergeCell ref="X26:X45"/>
    <mergeCell ref="X46:X65"/>
    <mergeCell ref="Y26:Y30"/>
    <mergeCell ref="Y31:Y35"/>
    <mergeCell ref="Y36:Y40"/>
  </mergeCells>
  <hyperlinks>
    <hyperlink ref="B3" location="ÍNDICE!A1" display="[regresar]" xr:uid="{00000000-0004-0000-0C00-000000000000}"/>
  </hyperlinks>
  <pageMargins left="0.7" right="0.7" top="0.75" bottom="0.75" header="0.3" footer="0.3"/>
  <pageSetup orientation="portrait" r:id="rId1"/>
  <ignoredErrors>
    <ignoredError sqref="Z26:AA40 AA41:AA51 Z52:AA61 Z41:Z51" twoDigitTextYear="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2:X143"/>
  <sheetViews>
    <sheetView zoomScale="80" zoomScaleNormal="80" workbookViewId="0">
      <selection activeCell="B3" sqref="B3"/>
    </sheetView>
  </sheetViews>
  <sheetFormatPr baseColWidth="10" defaultColWidth="11.42578125" defaultRowHeight="16.5" x14ac:dyDescent="0.3"/>
  <cols>
    <col min="1" max="1" width="2.28515625" style="56" customWidth="1"/>
    <col min="2" max="2" width="24" style="56" customWidth="1"/>
    <col min="3" max="3" width="0.85546875" style="56" customWidth="1"/>
    <col min="4" max="35" width="13.7109375" style="56" customWidth="1"/>
    <col min="36" max="16384" width="11.42578125" style="56"/>
  </cols>
  <sheetData>
    <row r="2" spans="2:17" ht="18.75" x14ac:dyDescent="0.3">
      <c r="B2" s="1" t="s">
        <v>527</v>
      </c>
      <c r="C2" s="2"/>
      <c r="D2" s="2"/>
      <c r="E2" s="2"/>
      <c r="F2" s="2"/>
    </row>
    <row r="3" spans="2:17" ht="12" customHeight="1" x14ac:dyDescent="0.3">
      <c r="B3" s="3" t="s">
        <v>126</v>
      </c>
      <c r="C3" s="2"/>
      <c r="D3" s="2"/>
      <c r="E3" s="2"/>
      <c r="F3" s="2"/>
    </row>
    <row r="4" spans="2:17" x14ac:dyDescent="0.3">
      <c r="B4" s="2"/>
      <c r="C4" s="2"/>
      <c r="D4" s="2"/>
      <c r="E4" s="2"/>
      <c r="F4" s="2"/>
    </row>
    <row r="5" spans="2:17" ht="32.85" customHeight="1" x14ac:dyDescent="0.3">
      <c r="B5" s="4" t="s">
        <v>0</v>
      </c>
      <c r="C5" s="5"/>
      <c r="D5" s="814" t="s">
        <v>521</v>
      </c>
      <c r="E5" s="815"/>
      <c r="F5" s="815"/>
      <c r="G5" s="815"/>
      <c r="H5" s="815"/>
      <c r="I5" s="815"/>
      <c r="J5" s="816"/>
      <c r="Q5" s="156"/>
    </row>
    <row r="6" spans="2:17" ht="16.5" customHeight="1" x14ac:dyDescent="0.3">
      <c r="B6" s="6" t="s">
        <v>1</v>
      </c>
      <c r="C6" s="59"/>
      <c r="D6" s="831" t="s">
        <v>2</v>
      </c>
      <c r="E6" s="832"/>
      <c r="F6" s="832"/>
      <c r="G6" s="832"/>
      <c r="H6" s="832"/>
      <c r="I6" s="832"/>
      <c r="J6" s="833"/>
    </row>
    <row r="7" spans="2:17" ht="39" customHeight="1" x14ac:dyDescent="0.3">
      <c r="B7" s="8" t="s">
        <v>3</v>
      </c>
      <c r="C7" s="59"/>
      <c r="D7" s="828" t="s">
        <v>361</v>
      </c>
      <c r="E7" s="829"/>
      <c r="F7" s="829"/>
      <c r="G7" s="829"/>
      <c r="H7" s="829"/>
      <c r="I7" s="829"/>
      <c r="J7" s="830"/>
    </row>
    <row r="8" spans="2:17" ht="105.75" customHeight="1" x14ac:dyDescent="0.3">
      <c r="B8" s="6" t="s">
        <v>4</v>
      </c>
      <c r="C8" s="59"/>
      <c r="D8" s="825" t="s">
        <v>394</v>
      </c>
      <c r="E8" s="826"/>
      <c r="F8" s="826"/>
      <c r="G8" s="826"/>
      <c r="H8" s="826"/>
      <c r="I8" s="826"/>
      <c r="J8" s="827"/>
    </row>
    <row r="9" spans="2:17" ht="147" customHeight="1" x14ac:dyDescent="0.3">
      <c r="B9" s="8" t="s">
        <v>5</v>
      </c>
      <c r="C9" s="59"/>
      <c r="D9" s="828" t="s">
        <v>398</v>
      </c>
      <c r="E9" s="829"/>
      <c r="F9" s="829"/>
      <c r="G9" s="829"/>
      <c r="H9" s="829"/>
      <c r="I9" s="829"/>
      <c r="J9" s="830"/>
    </row>
    <row r="10" spans="2:17" ht="19.7" customHeight="1" x14ac:dyDescent="0.3">
      <c r="B10" s="6" t="s">
        <v>6</v>
      </c>
      <c r="C10" s="59"/>
      <c r="D10" s="825" t="s">
        <v>461</v>
      </c>
      <c r="E10" s="826"/>
      <c r="F10" s="826"/>
      <c r="G10" s="826"/>
      <c r="H10" s="826"/>
      <c r="I10" s="826"/>
      <c r="J10" s="827"/>
    </row>
    <row r="13" spans="2:17" x14ac:dyDescent="0.3">
      <c r="B13" s="837" t="s">
        <v>327</v>
      </c>
      <c r="C13" s="837"/>
      <c r="D13" s="837"/>
      <c r="E13" s="837"/>
      <c r="F13" s="837"/>
      <c r="G13" s="837"/>
      <c r="H13" s="837"/>
      <c r="I13" s="459"/>
      <c r="J13" s="205"/>
    </row>
    <row r="14" spans="2:17" ht="47.25" customHeight="1" x14ac:dyDescent="0.3">
      <c r="B14" s="836" t="s">
        <v>528</v>
      </c>
      <c r="C14" s="836"/>
      <c r="D14" s="836"/>
      <c r="E14" s="836"/>
      <c r="F14" s="836"/>
      <c r="G14" s="836"/>
      <c r="H14" s="836"/>
      <c r="I14" s="458"/>
      <c r="J14" s="47"/>
    </row>
    <row r="15" spans="2:17" ht="5.45" customHeight="1" thickBot="1" x14ac:dyDescent="0.35">
      <c r="B15" s="9"/>
      <c r="C15" s="9"/>
      <c r="D15" s="9"/>
      <c r="E15" s="9"/>
      <c r="F15" s="9"/>
      <c r="G15" s="460"/>
    </row>
    <row r="16" spans="2:17" x14ac:dyDescent="0.3">
      <c r="B16" s="817" t="s">
        <v>166</v>
      </c>
      <c r="C16" s="10"/>
      <c r="D16" s="820" t="s">
        <v>8</v>
      </c>
      <c r="E16" s="895" t="s">
        <v>106</v>
      </c>
      <c r="F16" s="896"/>
      <c r="G16" s="896"/>
      <c r="H16" s="896"/>
      <c r="I16" s="455"/>
      <c r="J16" s="204"/>
    </row>
    <row r="17" spans="2:19" ht="17.25" thickBot="1" x14ac:dyDescent="0.35">
      <c r="B17" s="819"/>
      <c r="C17" s="11"/>
      <c r="D17" s="822"/>
      <c r="E17" s="12">
        <v>2016</v>
      </c>
      <c r="F17" s="12">
        <v>2018</v>
      </c>
      <c r="G17" s="505">
        <v>2020</v>
      </c>
      <c r="H17" s="505">
        <v>2022</v>
      </c>
      <c r="I17" s="456"/>
      <c r="J17" s="14"/>
    </row>
    <row r="18" spans="2:19" x14ac:dyDescent="0.3">
      <c r="B18" s="838" t="s">
        <v>14</v>
      </c>
      <c r="C18" s="14"/>
      <c r="D18" s="256" t="s">
        <v>237</v>
      </c>
      <c r="E18" s="439">
        <f>G41-F41</f>
        <v>13.2826382833333</v>
      </c>
      <c r="F18" s="439">
        <f>J41-I41</f>
        <v>11.471309000000002</v>
      </c>
      <c r="G18" s="507">
        <f>M41-L41</f>
        <v>10.990396483333297</v>
      </c>
      <c r="H18" s="507">
        <f>P41-O41</f>
        <v>7.6051163999999964</v>
      </c>
      <c r="I18" s="461"/>
      <c r="J18" s="93"/>
    </row>
    <row r="19" spans="2:19" x14ac:dyDescent="0.3">
      <c r="B19" s="838"/>
      <c r="C19" s="14"/>
      <c r="D19" s="256" t="s">
        <v>221</v>
      </c>
      <c r="E19" s="439">
        <f t="shared" ref="E19:E27" si="0">G42-F42</f>
        <v>245.29618145000001</v>
      </c>
      <c r="F19" s="439">
        <f t="shared" ref="F19:F27" si="1">J42-I42</f>
        <v>232.93466138333304</v>
      </c>
      <c r="G19" s="507">
        <f t="shared" ref="G19:G27" si="2">M42-L42</f>
        <v>199.55629923333333</v>
      </c>
      <c r="H19" s="507">
        <f t="shared" ref="H19:H32" si="3">P42-O42</f>
        <v>206.20304338333301</v>
      </c>
      <c r="I19" s="461"/>
      <c r="J19" s="93"/>
      <c r="S19" s="274"/>
    </row>
    <row r="20" spans="2:19" x14ac:dyDescent="0.3">
      <c r="B20" s="838"/>
      <c r="C20" s="14"/>
      <c r="D20" s="53" t="s">
        <v>12</v>
      </c>
      <c r="E20" s="439">
        <f t="shared" si="0"/>
        <v>62.999954766666605</v>
      </c>
      <c r="F20" s="439">
        <f t="shared" si="1"/>
        <v>66.815411499999996</v>
      </c>
      <c r="G20" s="507">
        <f t="shared" si="2"/>
        <v>62.616651683333288</v>
      </c>
      <c r="H20" s="507">
        <f t="shared" si="3"/>
        <v>70.310407283333291</v>
      </c>
      <c r="I20" s="461"/>
      <c r="J20" s="93"/>
    </row>
    <row r="21" spans="2:19" x14ac:dyDescent="0.3">
      <c r="B21" s="838"/>
      <c r="C21" s="14"/>
      <c r="D21" s="53" t="s">
        <v>238</v>
      </c>
      <c r="E21" s="439">
        <f t="shared" si="0"/>
        <v>11.03286641666663</v>
      </c>
      <c r="F21" s="439">
        <f t="shared" si="1"/>
        <v>11.993669116666631</v>
      </c>
      <c r="G21" s="507">
        <f t="shared" si="2"/>
        <v>10.994371933333298</v>
      </c>
      <c r="H21" s="507">
        <f t="shared" si="3"/>
        <v>13.847392816666698</v>
      </c>
      <c r="I21" s="461"/>
      <c r="J21" s="93"/>
    </row>
    <row r="22" spans="2:19" ht="17.25" x14ac:dyDescent="0.35">
      <c r="B22" s="839"/>
      <c r="C22" s="15"/>
      <c r="D22" s="54" t="s">
        <v>14</v>
      </c>
      <c r="E22" s="440">
        <f t="shared" si="0"/>
        <v>332.61164091666706</v>
      </c>
      <c r="F22" s="440">
        <f t="shared" si="1"/>
        <v>323.21505099999996</v>
      </c>
      <c r="G22" s="508">
        <f t="shared" si="2"/>
        <v>284.15771933333394</v>
      </c>
      <c r="H22" s="508">
        <f t="shared" si="3"/>
        <v>297.96595988333394</v>
      </c>
      <c r="I22" s="462"/>
      <c r="J22" s="72"/>
    </row>
    <row r="23" spans="2:19" x14ac:dyDescent="0.3">
      <c r="B23" s="840" t="s">
        <v>178</v>
      </c>
      <c r="C23" s="14"/>
      <c r="D23" s="256" t="s">
        <v>237</v>
      </c>
      <c r="E23" s="439">
        <f t="shared" si="0"/>
        <v>8.7728989166666302</v>
      </c>
      <c r="F23" s="439">
        <f t="shared" si="1"/>
        <v>7.5059478333333303</v>
      </c>
      <c r="G23" s="507">
        <f t="shared" si="2"/>
        <v>7.8409449833333706</v>
      </c>
      <c r="H23" s="507">
        <f t="shared" si="3"/>
        <v>5.1390322333333307</v>
      </c>
      <c r="I23" s="461"/>
      <c r="J23" s="93"/>
    </row>
    <row r="24" spans="2:19" x14ac:dyDescent="0.3">
      <c r="B24" s="841"/>
      <c r="C24" s="14"/>
      <c r="D24" s="256" t="s">
        <v>221</v>
      </c>
      <c r="E24" s="439">
        <f t="shared" si="0"/>
        <v>125.85109389999968</v>
      </c>
      <c r="F24" s="439">
        <f t="shared" si="1"/>
        <v>118.3325371333333</v>
      </c>
      <c r="G24" s="507">
        <f t="shared" si="2"/>
        <v>109.8403022333337</v>
      </c>
      <c r="H24" s="507">
        <f t="shared" si="3"/>
        <v>95.947889449999693</v>
      </c>
      <c r="I24" s="461"/>
      <c r="J24" s="93"/>
    </row>
    <row r="25" spans="2:19" x14ac:dyDescent="0.3">
      <c r="B25" s="841"/>
      <c r="C25" s="14"/>
      <c r="D25" s="53" t="s">
        <v>12</v>
      </c>
      <c r="E25" s="439">
        <f t="shared" si="0"/>
        <v>23.559382200000005</v>
      </c>
      <c r="F25" s="439">
        <f t="shared" si="1"/>
        <v>25.801919399999999</v>
      </c>
      <c r="G25" s="507">
        <f t="shared" si="2"/>
        <v>26.955541833333299</v>
      </c>
      <c r="H25" s="507">
        <f t="shared" si="3"/>
        <v>23.787648750000002</v>
      </c>
      <c r="I25" s="461"/>
      <c r="J25" s="93"/>
    </row>
    <row r="26" spans="2:19" x14ac:dyDescent="0.3">
      <c r="B26" s="841"/>
      <c r="C26" s="14"/>
      <c r="D26" s="53" t="s">
        <v>238</v>
      </c>
      <c r="E26" s="439">
        <f t="shared" si="0"/>
        <v>5.0480272499999987</v>
      </c>
      <c r="F26" s="439">
        <f t="shared" si="1"/>
        <v>5.5761023333333011</v>
      </c>
      <c r="G26" s="507">
        <f t="shared" si="2"/>
        <v>5.1566385333333304</v>
      </c>
      <c r="H26" s="507">
        <f t="shared" si="3"/>
        <v>5.21577555</v>
      </c>
      <c r="I26" s="461"/>
      <c r="J26" s="93"/>
    </row>
    <row r="27" spans="2:19" ht="17.25" x14ac:dyDescent="0.35">
      <c r="B27" s="842"/>
      <c r="C27" s="15"/>
      <c r="D27" s="54" t="s">
        <v>14</v>
      </c>
      <c r="E27" s="440">
        <f t="shared" si="0"/>
        <v>163.23140226666703</v>
      </c>
      <c r="F27" s="440">
        <f t="shared" si="1"/>
        <v>157.21650669999971</v>
      </c>
      <c r="G27" s="508">
        <f t="shared" si="2"/>
        <v>149.79342758333328</v>
      </c>
      <c r="H27" s="508">
        <f t="shared" si="3"/>
        <v>130.09034598333369</v>
      </c>
      <c r="I27" s="462"/>
      <c r="J27" s="72"/>
    </row>
    <row r="28" spans="2:19" x14ac:dyDescent="0.3">
      <c r="B28" s="841" t="s">
        <v>179</v>
      </c>
      <c r="C28" s="14"/>
      <c r="D28" s="256" t="s">
        <v>237</v>
      </c>
      <c r="E28" s="439">
        <f>G51-F51</f>
        <v>4.5097393666666692</v>
      </c>
      <c r="F28" s="439">
        <f>J51-I51</f>
        <v>3.9653611666666686</v>
      </c>
      <c r="G28" s="507">
        <f t="shared" ref="G28:G32" si="4">M51-L51</f>
        <v>3.1494514999999996</v>
      </c>
      <c r="H28" s="507">
        <f t="shared" si="3"/>
        <v>2.4660841666666693</v>
      </c>
      <c r="I28" s="461"/>
      <c r="J28" s="93"/>
    </row>
    <row r="29" spans="2:19" x14ac:dyDescent="0.3">
      <c r="B29" s="841"/>
      <c r="C29" s="14"/>
      <c r="D29" s="256" t="s">
        <v>221</v>
      </c>
      <c r="E29" s="439">
        <f>G52-F52</f>
        <v>119.4450875500003</v>
      </c>
      <c r="F29" s="439">
        <f>J52-I52</f>
        <v>114.60212424999969</v>
      </c>
      <c r="G29" s="507">
        <f t="shared" si="4"/>
        <v>89.715996999999703</v>
      </c>
      <c r="H29" s="507">
        <f t="shared" si="3"/>
        <v>110.25515393333329</v>
      </c>
      <c r="I29" s="461"/>
      <c r="J29" s="93"/>
    </row>
    <row r="30" spans="2:19" x14ac:dyDescent="0.3">
      <c r="B30" s="841"/>
      <c r="C30" s="14"/>
      <c r="D30" s="53" t="s">
        <v>12</v>
      </c>
      <c r="E30" s="439">
        <f>G53-F53</f>
        <v>39.440572566666603</v>
      </c>
      <c r="F30" s="439">
        <f>J53-I53</f>
        <v>41.013492100000008</v>
      </c>
      <c r="G30" s="507">
        <f t="shared" si="4"/>
        <v>35.661109850000003</v>
      </c>
      <c r="H30" s="507">
        <f t="shared" si="3"/>
        <v>46.522758533333295</v>
      </c>
      <c r="I30" s="461"/>
      <c r="J30" s="93"/>
    </row>
    <row r="31" spans="2:19" x14ac:dyDescent="0.3">
      <c r="B31" s="841"/>
      <c r="C31" s="14"/>
      <c r="D31" s="53" t="s">
        <v>238</v>
      </c>
      <c r="E31" s="439">
        <f>G54-F54</f>
        <v>5.9848391666666307</v>
      </c>
      <c r="F31" s="439">
        <f>J54-I54</f>
        <v>6.4175667833333288</v>
      </c>
      <c r="G31" s="507">
        <f t="shared" si="4"/>
        <v>5.8377334000000003</v>
      </c>
      <c r="H31" s="507">
        <f t="shared" si="3"/>
        <v>8.6316172666666269</v>
      </c>
      <c r="I31" s="461"/>
      <c r="J31" s="93"/>
    </row>
    <row r="32" spans="2:19" ht="18" thickBot="1" x14ac:dyDescent="0.4">
      <c r="B32" s="843"/>
      <c r="C32" s="16"/>
      <c r="D32" s="55" t="s">
        <v>14</v>
      </c>
      <c r="E32" s="441">
        <f>G55-F55</f>
        <v>169.38023864999997</v>
      </c>
      <c r="F32" s="441">
        <f>J55-I55</f>
        <v>165.99854429999999</v>
      </c>
      <c r="G32" s="509">
        <f t="shared" si="4"/>
        <v>134.36429175000029</v>
      </c>
      <c r="H32" s="509">
        <f t="shared" si="3"/>
        <v>167.87561390000002</v>
      </c>
      <c r="I32" s="462"/>
      <c r="J32" s="72"/>
    </row>
    <row r="33" spans="1:24" ht="18" thickTop="1" x14ac:dyDescent="0.35">
      <c r="B33" s="170" t="s">
        <v>462</v>
      </c>
      <c r="C33" s="17"/>
      <c r="D33" s="18"/>
      <c r="E33" s="19"/>
      <c r="F33" s="19"/>
      <c r="G33" s="463"/>
    </row>
    <row r="36" spans="1:24" x14ac:dyDescent="0.3">
      <c r="B36" s="844" t="s">
        <v>468</v>
      </c>
      <c r="C36" s="844"/>
      <c r="D36" s="844"/>
      <c r="E36" s="844"/>
      <c r="F36" s="844"/>
      <c r="G36" s="844"/>
      <c r="H36" s="844"/>
      <c r="I36" s="844"/>
      <c r="J36" s="844"/>
      <c r="K36" s="844"/>
      <c r="L36" s="844"/>
      <c r="M36" s="844"/>
      <c r="N36" s="844"/>
      <c r="O36" s="844"/>
      <c r="P36" s="844"/>
      <c r="Q36" s="203"/>
      <c r="R36" s="203"/>
      <c r="S36" s="203"/>
      <c r="T36" s="203"/>
      <c r="U36" s="203"/>
      <c r="V36" s="203"/>
    </row>
    <row r="37" spans="1:24" ht="33" customHeight="1" x14ac:dyDescent="0.3">
      <c r="B37" s="836" t="s">
        <v>424</v>
      </c>
      <c r="C37" s="836"/>
      <c r="D37" s="836"/>
      <c r="E37" s="836"/>
      <c r="F37" s="836"/>
      <c r="G37" s="836"/>
      <c r="H37" s="836"/>
      <c r="I37" s="836"/>
      <c r="J37" s="836"/>
      <c r="K37" s="836"/>
      <c r="L37" s="836"/>
      <c r="M37" s="836"/>
      <c r="N37" s="836"/>
      <c r="O37" s="836"/>
      <c r="P37" s="836"/>
      <c r="Q37" s="47"/>
      <c r="R37" s="47"/>
      <c r="S37" s="47"/>
      <c r="T37" s="47"/>
      <c r="U37" s="47"/>
      <c r="V37" s="47"/>
    </row>
    <row r="38" spans="1:24" ht="5.45" customHeight="1" thickBot="1" x14ac:dyDescent="0.35">
      <c r="B38" s="20"/>
      <c r="C38" s="20"/>
      <c r="D38" s="20"/>
      <c r="E38" s="20"/>
      <c r="F38" s="20"/>
      <c r="G38" s="464"/>
      <c r="H38" s="464"/>
      <c r="I38" s="464"/>
      <c r="J38" s="20"/>
      <c r="K38" s="20"/>
      <c r="L38" s="20"/>
      <c r="M38" s="20"/>
    </row>
    <row r="39" spans="1:24" x14ac:dyDescent="0.3">
      <c r="B39" s="892" t="s">
        <v>166</v>
      </c>
      <c r="C39" s="21"/>
      <c r="D39" s="820" t="s">
        <v>8</v>
      </c>
      <c r="E39" s="847">
        <v>2016</v>
      </c>
      <c r="F39" s="847"/>
      <c r="G39" s="847"/>
      <c r="H39" s="847">
        <v>2018</v>
      </c>
      <c r="I39" s="847"/>
      <c r="J39" s="847"/>
      <c r="K39" s="847">
        <v>2020</v>
      </c>
      <c r="L39" s="847"/>
      <c r="M39" s="845"/>
      <c r="N39" s="847">
        <v>2022</v>
      </c>
      <c r="O39" s="847"/>
      <c r="P39" s="845"/>
      <c r="Q39" s="838"/>
      <c r="R39" s="838"/>
      <c r="S39" s="838"/>
      <c r="T39" s="838"/>
      <c r="U39" s="838"/>
      <c r="V39" s="838"/>
    </row>
    <row r="40" spans="1:24" ht="17.25" thickBot="1" x14ac:dyDescent="0.35">
      <c r="B40" s="893"/>
      <c r="C40" s="22"/>
      <c r="D40" s="822"/>
      <c r="E40" s="88" t="s">
        <v>14</v>
      </c>
      <c r="F40" s="23" t="s">
        <v>15</v>
      </c>
      <c r="G40" s="23" t="s">
        <v>16</v>
      </c>
      <c r="H40" s="88" t="s">
        <v>14</v>
      </c>
      <c r="I40" s="23" t="s">
        <v>15</v>
      </c>
      <c r="J40" s="23" t="s">
        <v>16</v>
      </c>
      <c r="K40" s="23" t="s">
        <v>14</v>
      </c>
      <c r="L40" s="23" t="s">
        <v>15</v>
      </c>
      <c r="M40" s="24" t="s">
        <v>16</v>
      </c>
      <c r="N40" s="23" t="s">
        <v>14</v>
      </c>
      <c r="O40" s="23" t="s">
        <v>15</v>
      </c>
      <c r="P40" s="24" t="s">
        <v>16</v>
      </c>
      <c r="Q40" s="53"/>
      <c r="R40" s="53"/>
      <c r="S40" s="53"/>
      <c r="T40" s="53"/>
      <c r="U40" s="53"/>
      <c r="V40" s="53"/>
    </row>
    <row r="41" spans="1:24" ht="17.25" x14ac:dyDescent="0.35">
      <c r="A41" s="158"/>
      <c r="B41" s="897" t="s">
        <v>14</v>
      </c>
      <c r="C41" s="364"/>
      <c r="D41" s="487" t="s">
        <v>237</v>
      </c>
      <c r="E41" s="436">
        <v>38.572513816666699</v>
      </c>
      <c r="F41" s="435">
        <v>12.644937766666699</v>
      </c>
      <c r="G41" s="435">
        <v>25.927576049999999</v>
      </c>
      <c r="H41" s="436">
        <v>32.783921999999997</v>
      </c>
      <c r="I41" s="435">
        <v>10.656306499999999</v>
      </c>
      <c r="J41" s="435">
        <v>22.127615500000001</v>
      </c>
      <c r="K41" s="436">
        <v>34.325374316666696</v>
      </c>
      <c r="L41" s="435">
        <v>11.6674889166667</v>
      </c>
      <c r="M41" s="435">
        <v>22.657885399999998</v>
      </c>
      <c r="N41" s="436">
        <v>28.5925026333333</v>
      </c>
      <c r="O41" s="435">
        <v>10.493693116666702</v>
      </c>
      <c r="P41" s="435">
        <v>18.098809516666698</v>
      </c>
      <c r="Q41" s="70"/>
      <c r="R41" s="70"/>
      <c r="S41" s="70"/>
      <c r="T41" s="70"/>
      <c r="U41" s="70"/>
      <c r="V41" s="70"/>
      <c r="W41" s="70"/>
      <c r="X41" s="70"/>
    </row>
    <row r="42" spans="1:24" ht="17.25" x14ac:dyDescent="0.35">
      <c r="A42" s="158"/>
      <c r="B42" s="897"/>
      <c r="C42" s="364"/>
      <c r="D42" s="487" t="s">
        <v>221</v>
      </c>
      <c r="E42" s="436">
        <v>405.24755764999998</v>
      </c>
      <c r="F42" s="435">
        <v>79.975688099999999</v>
      </c>
      <c r="G42" s="435">
        <v>325.27186955000002</v>
      </c>
      <c r="H42" s="436">
        <v>373.70119488333302</v>
      </c>
      <c r="I42" s="435">
        <v>70.383266750000004</v>
      </c>
      <c r="J42" s="435">
        <v>303.31792813333306</v>
      </c>
      <c r="K42" s="436">
        <v>331.15106486666696</v>
      </c>
      <c r="L42" s="435">
        <v>65.797382816666698</v>
      </c>
      <c r="M42" s="435">
        <v>265.35368205000003</v>
      </c>
      <c r="N42" s="436">
        <v>331.06754768333298</v>
      </c>
      <c r="O42" s="435">
        <v>62.432252149999997</v>
      </c>
      <c r="P42" s="435">
        <v>268.63529553333302</v>
      </c>
      <c r="Q42" s="70"/>
      <c r="R42" s="70"/>
      <c r="S42" s="70"/>
      <c r="T42" s="70"/>
      <c r="U42" s="70"/>
      <c r="V42" s="70"/>
      <c r="W42" s="70"/>
      <c r="X42" s="70"/>
    </row>
    <row r="43" spans="1:24" ht="17.25" x14ac:dyDescent="0.35">
      <c r="A43" s="158"/>
      <c r="B43" s="897"/>
      <c r="C43" s="364"/>
      <c r="D43" s="243" t="s">
        <v>12</v>
      </c>
      <c r="E43" s="436">
        <v>117.4820617</v>
      </c>
      <c r="F43" s="435">
        <v>27.241053466666699</v>
      </c>
      <c r="G43" s="435">
        <v>90.241008233333304</v>
      </c>
      <c r="H43" s="436">
        <v>118.771256833333</v>
      </c>
      <c r="I43" s="435">
        <v>25.9779226666667</v>
      </c>
      <c r="J43" s="435">
        <v>92.793334166666696</v>
      </c>
      <c r="K43" s="436">
        <v>115.633466183333</v>
      </c>
      <c r="L43" s="435">
        <v>26.508407250000001</v>
      </c>
      <c r="M43" s="435">
        <v>89.125058933333293</v>
      </c>
      <c r="N43" s="436">
        <v>126.332640716667</v>
      </c>
      <c r="O43" s="435">
        <v>28.011116716666699</v>
      </c>
      <c r="P43" s="435">
        <v>98.321523999999997</v>
      </c>
      <c r="Q43" s="70"/>
      <c r="R43" s="70"/>
      <c r="S43" s="70"/>
      <c r="T43" s="70"/>
      <c r="U43" s="70"/>
      <c r="V43" s="70"/>
      <c r="W43" s="70"/>
      <c r="X43" s="70"/>
    </row>
    <row r="44" spans="1:24" ht="17.25" x14ac:dyDescent="0.35">
      <c r="A44" s="158"/>
      <c r="B44" s="897"/>
      <c r="C44" s="364"/>
      <c r="D44" s="243" t="s">
        <v>238</v>
      </c>
      <c r="E44" s="436">
        <v>28.064181949999998</v>
      </c>
      <c r="F44" s="435">
        <v>8.5156577666666688</v>
      </c>
      <c r="G44" s="435">
        <v>19.548524183333299</v>
      </c>
      <c r="H44" s="436">
        <v>31.117429250000001</v>
      </c>
      <c r="I44" s="435">
        <v>9.5618800666666708</v>
      </c>
      <c r="J44" s="435">
        <v>21.555549183333301</v>
      </c>
      <c r="K44" s="436">
        <v>30.116292533333301</v>
      </c>
      <c r="L44" s="435">
        <v>9.5609603000000014</v>
      </c>
      <c r="M44" s="435">
        <v>20.555332233333299</v>
      </c>
      <c r="N44" s="436">
        <v>37.467968316666699</v>
      </c>
      <c r="O44" s="435">
        <v>11.810287750000001</v>
      </c>
      <c r="P44" s="435">
        <v>25.657680566666698</v>
      </c>
      <c r="Q44" s="70"/>
      <c r="R44" s="70"/>
      <c r="S44" s="70"/>
      <c r="T44" s="70"/>
      <c r="U44" s="70"/>
      <c r="V44" s="70"/>
      <c r="W44" s="70"/>
      <c r="X44" s="70"/>
    </row>
    <row r="45" spans="1:24" ht="17.25" x14ac:dyDescent="0.35">
      <c r="A45" s="158"/>
      <c r="B45" s="898"/>
      <c r="C45" s="654"/>
      <c r="D45" s="95" t="s">
        <v>14</v>
      </c>
      <c r="E45" s="437">
        <v>589.36631511666701</v>
      </c>
      <c r="F45" s="437">
        <v>128.37733710000001</v>
      </c>
      <c r="G45" s="437">
        <v>460.98897801666703</v>
      </c>
      <c r="H45" s="437">
        <v>556.37380296666709</v>
      </c>
      <c r="I45" s="437">
        <v>116.57937598333301</v>
      </c>
      <c r="J45" s="437">
        <v>439.79442698333298</v>
      </c>
      <c r="K45" s="437">
        <v>511.22619789999999</v>
      </c>
      <c r="L45" s="437">
        <v>113.53423928333301</v>
      </c>
      <c r="M45" s="437">
        <v>397.69195861666697</v>
      </c>
      <c r="N45" s="437">
        <v>523.46065935000001</v>
      </c>
      <c r="O45" s="437">
        <v>112.74734973333301</v>
      </c>
      <c r="P45" s="437">
        <v>410.71330961666695</v>
      </c>
      <c r="Q45" s="70"/>
      <c r="R45" s="70"/>
      <c r="S45" s="70"/>
      <c r="T45" s="70"/>
      <c r="U45" s="70"/>
      <c r="V45" s="70"/>
      <c r="W45" s="70"/>
      <c r="X45" s="70"/>
    </row>
    <row r="46" spans="1:24" s="115" customFormat="1" ht="17.25" x14ac:dyDescent="0.35">
      <c r="A46" s="158"/>
      <c r="B46" s="899" t="s">
        <v>178</v>
      </c>
      <c r="C46" s="364"/>
      <c r="D46" s="487" t="s">
        <v>237</v>
      </c>
      <c r="E46" s="436">
        <v>23.12455615</v>
      </c>
      <c r="F46" s="435">
        <v>7.1758286166666698</v>
      </c>
      <c r="G46" s="435">
        <v>15.948727533333299</v>
      </c>
      <c r="H46" s="436">
        <v>19.037032166666702</v>
      </c>
      <c r="I46" s="435">
        <v>5.7655421666666697</v>
      </c>
      <c r="J46" s="435">
        <v>13.27149</v>
      </c>
      <c r="K46" s="436">
        <v>21.14713145</v>
      </c>
      <c r="L46" s="435">
        <v>6.6530932333333297</v>
      </c>
      <c r="M46" s="435">
        <v>14.4940382166667</v>
      </c>
      <c r="N46" s="436">
        <v>15.3224565666667</v>
      </c>
      <c r="O46" s="435">
        <v>5.09171216666667</v>
      </c>
      <c r="P46" s="435">
        <v>10.230744400000001</v>
      </c>
      <c r="Q46" s="397"/>
      <c r="R46" s="397"/>
      <c r="S46" s="397"/>
      <c r="T46" s="397"/>
      <c r="U46" s="397"/>
      <c r="V46" s="397"/>
      <c r="W46" s="397"/>
      <c r="X46" s="397"/>
    </row>
    <row r="47" spans="1:24" s="115" customFormat="1" ht="17.25" x14ac:dyDescent="0.35">
      <c r="A47" s="158"/>
      <c r="B47" s="848"/>
      <c r="C47" s="364"/>
      <c r="D47" s="487" t="s">
        <v>221</v>
      </c>
      <c r="E47" s="436">
        <v>191.674984266667</v>
      </c>
      <c r="F47" s="435">
        <v>32.911945183333302</v>
      </c>
      <c r="G47" s="435">
        <v>158.76303908333298</v>
      </c>
      <c r="H47" s="436">
        <v>177.873745466667</v>
      </c>
      <c r="I47" s="435">
        <v>29.770604166666701</v>
      </c>
      <c r="J47" s="435">
        <v>148.1031413</v>
      </c>
      <c r="K47" s="436">
        <v>169.46807150000001</v>
      </c>
      <c r="L47" s="435">
        <v>29.813884633333299</v>
      </c>
      <c r="M47" s="435">
        <v>139.654186866667</v>
      </c>
      <c r="N47" s="436">
        <v>141.093122416667</v>
      </c>
      <c r="O47" s="435">
        <v>22.572616483333302</v>
      </c>
      <c r="P47" s="435">
        <v>118.520505933333</v>
      </c>
      <c r="Q47" s="397"/>
      <c r="R47" s="397"/>
      <c r="S47" s="397"/>
      <c r="T47" s="397"/>
      <c r="U47" s="397"/>
      <c r="V47" s="397"/>
      <c r="W47" s="397"/>
      <c r="X47" s="397"/>
    </row>
    <row r="48" spans="1:24" s="115" customFormat="1" ht="17.25" x14ac:dyDescent="0.35">
      <c r="A48" s="158"/>
      <c r="B48" s="848"/>
      <c r="C48" s="364"/>
      <c r="D48" s="243" t="s">
        <v>12</v>
      </c>
      <c r="E48" s="436">
        <v>44.029666200000001</v>
      </c>
      <c r="F48" s="435">
        <v>10.235142</v>
      </c>
      <c r="G48" s="435">
        <v>33.794524200000005</v>
      </c>
      <c r="H48" s="436">
        <v>45.439203399999997</v>
      </c>
      <c r="I48" s="435">
        <v>9.8186420000000005</v>
      </c>
      <c r="J48" s="435">
        <v>35.6205614</v>
      </c>
      <c r="K48" s="436">
        <v>47.862928333333301</v>
      </c>
      <c r="L48" s="435">
        <v>10.453693250000001</v>
      </c>
      <c r="M48" s="435">
        <v>37.4092350833333</v>
      </c>
      <c r="N48" s="436">
        <v>41.120288250000002</v>
      </c>
      <c r="O48" s="435">
        <v>8.6663197499999995</v>
      </c>
      <c r="P48" s="435">
        <v>32.453968500000002</v>
      </c>
      <c r="Q48" s="397"/>
      <c r="R48" s="397"/>
      <c r="S48" s="397"/>
      <c r="T48" s="397"/>
      <c r="U48" s="397"/>
      <c r="V48" s="397"/>
      <c r="W48" s="397"/>
      <c r="X48" s="397"/>
    </row>
    <row r="49" spans="1:24" s="115" customFormat="1" ht="17.25" x14ac:dyDescent="0.35">
      <c r="A49" s="158"/>
      <c r="B49" s="848"/>
      <c r="C49" s="364"/>
      <c r="D49" s="243" t="s">
        <v>238</v>
      </c>
      <c r="E49" s="436">
        <v>11.775706449999999</v>
      </c>
      <c r="F49" s="435">
        <v>3.3638395999999999</v>
      </c>
      <c r="G49" s="435">
        <v>8.4118668499999991</v>
      </c>
      <c r="H49" s="436">
        <v>14.589131333333301</v>
      </c>
      <c r="I49" s="435">
        <v>4.5065144999999998</v>
      </c>
      <c r="J49" s="435">
        <v>10.082616833333301</v>
      </c>
      <c r="K49" s="436">
        <v>12.060602133333299</v>
      </c>
      <c r="L49" s="435">
        <v>3.4519818</v>
      </c>
      <c r="M49" s="435">
        <v>8.6086203333333309</v>
      </c>
      <c r="N49" s="436">
        <v>11.6227748166667</v>
      </c>
      <c r="O49" s="435">
        <v>3.2034996333333301</v>
      </c>
      <c r="P49" s="435">
        <v>8.4192751833333297</v>
      </c>
      <c r="Q49" s="397"/>
      <c r="R49" s="397"/>
      <c r="S49" s="397"/>
      <c r="T49" s="397"/>
      <c r="U49" s="397"/>
      <c r="V49" s="397"/>
      <c r="W49" s="397"/>
      <c r="X49" s="397"/>
    </row>
    <row r="50" spans="1:24" s="115" customFormat="1" ht="17.25" x14ac:dyDescent="0.35">
      <c r="A50" s="158"/>
      <c r="B50" s="900"/>
      <c r="C50" s="654"/>
      <c r="D50" s="95" t="s">
        <v>14</v>
      </c>
      <c r="E50" s="437">
        <v>270.604913066667</v>
      </c>
      <c r="F50" s="437">
        <v>53.686755399999996</v>
      </c>
      <c r="G50" s="437">
        <v>216.91815766666701</v>
      </c>
      <c r="H50" s="437">
        <v>256.93911236666702</v>
      </c>
      <c r="I50" s="437">
        <v>49.861302833333298</v>
      </c>
      <c r="J50" s="437">
        <v>207.07780953333301</v>
      </c>
      <c r="K50" s="437">
        <v>250.53873341666701</v>
      </c>
      <c r="L50" s="437">
        <v>50.372652916666702</v>
      </c>
      <c r="M50" s="437">
        <v>200.16608049999999</v>
      </c>
      <c r="N50" s="437">
        <v>209.15864205000003</v>
      </c>
      <c r="O50" s="437">
        <v>39.534148033333302</v>
      </c>
      <c r="P50" s="437">
        <v>169.624494016667</v>
      </c>
      <c r="Q50" s="397"/>
      <c r="R50" s="397"/>
      <c r="S50" s="397"/>
      <c r="T50" s="397"/>
      <c r="U50" s="397"/>
      <c r="V50" s="397"/>
      <c r="W50" s="397"/>
      <c r="X50" s="397"/>
    </row>
    <row r="51" spans="1:24" s="115" customFormat="1" ht="17.25" x14ac:dyDescent="0.35">
      <c r="A51" s="158"/>
      <c r="B51" s="899" t="s">
        <v>179</v>
      </c>
      <c r="C51" s="364"/>
      <c r="D51" s="487" t="s">
        <v>237</v>
      </c>
      <c r="E51" s="436">
        <v>15.447957666666699</v>
      </c>
      <c r="F51" s="435">
        <v>5.4691091500000004</v>
      </c>
      <c r="G51" s="435">
        <v>9.9788485166666696</v>
      </c>
      <c r="H51" s="436">
        <v>13.746889833333301</v>
      </c>
      <c r="I51" s="435">
        <v>4.8907643333333306</v>
      </c>
      <c r="J51" s="435">
        <v>8.8561254999999992</v>
      </c>
      <c r="K51" s="436">
        <v>13.1782428666667</v>
      </c>
      <c r="L51" s="435">
        <v>5.0143956833333299</v>
      </c>
      <c r="M51" s="435">
        <v>8.1638471833333295</v>
      </c>
      <c r="N51" s="436">
        <v>13.2700460666667</v>
      </c>
      <c r="O51" s="435">
        <v>5.4019809500000004</v>
      </c>
      <c r="P51" s="435">
        <v>7.8680651166666697</v>
      </c>
      <c r="Q51" s="397"/>
      <c r="R51" s="397"/>
      <c r="S51" s="397"/>
      <c r="T51" s="397"/>
      <c r="U51" s="397"/>
      <c r="V51" s="397"/>
      <c r="W51" s="397"/>
      <c r="X51" s="397"/>
    </row>
    <row r="52" spans="1:24" s="115" customFormat="1" ht="17.25" x14ac:dyDescent="0.35">
      <c r="A52" s="158"/>
      <c r="B52" s="848"/>
      <c r="C52" s="364"/>
      <c r="D52" s="487" t="s">
        <v>221</v>
      </c>
      <c r="E52" s="436">
        <v>213.57257338333301</v>
      </c>
      <c r="F52" s="435">
        <v>47.063742916666705</v>
      </c>
      <c r="G52" s="435">
        <v>166.50883046666701</v>
      </c>
      <c r="H52" s="436">
        <v>195.82744941666701</v>
      </c>
      <c r="I52" s="435">
        <v>40.612662583333297</v>
      </c>
      <c r="J52" s="435">
        <v>155.21478683333299</v>
      </c>
      <c r="K52" s="436">
        <v>161.68299336666701</v>
      </c>
      <c r="L52" s="435">
        <v>35.983498183333303</v>
      </c>
      <c r="M52" s="435">
        <v>125.699495183333</v>
      </c>
      <c r="N52" s="436">
        <v>189.974425266667</v>
      </c>
      <c r="O52" s="435">
        <v>39.859635666666705</v>
      </c>
      <c r="P52" s="435">
        <v>150.11478959999999</v>
      </c>
      <c r="Q52" s="397"/>
      <c r="R52" s="397"/>
      <c r="S52" s="397"/>
      <c r="T52" s="397"/>
      <c r="U52" s="397"/>
      <c r="V52" s="397"/>
      <c r="W52" s="397"/>
      <c r="X52" s="397"/>
    </row>
    <row r="53" spans="1:24" s="115" customFormat="1" ht="17.25" x14ac:dyDescent="0.35">
      <c r="A53" s="158"/>
      <c r="B53" s="848"/>
      <c r="C53" s="364"/>
      <c r="D53" s="243" t="s">
        <v>12</v>
      </c>
      <c r="E53" s="436">
        <v>73.452395499999994</v>
      </c>
      <c r="F53" s="435">
        <v>17.005911466666699</v>
      </c>
      <c r="G53" s="435">
        <v>56.446484033333299</v>
      </c>
      <c r="H53" s="436">
        <v>73.332053433333286</v>
      </c>
      <c r="I53" s="435">
        <v>16.159280666666699</v>
      </c>
      <c r="J53" s="435">
        <v>57.172772766666704</v>
      </c>
      <c r="K53" s="436">
        <v>67.770537849999997</v>
      </c>
      <c r="L53" s="435">
        <v>16.054714000000001</v>
      </c>
      <c r="M53" s="435">
        <v>51.71582385</v>
      </c>
      <c r="N53" s="436">
        <v>85.212352466666701</v>
      </c>
      <c r="O53" s="435">
        <v>19.344796966666699</v>
      </c>
      <c r="P53" s="435">
        <v>65.867555499999995</v>
      </c>
      <c r="Q53" s="397"/>
      <c r="R53" s="397"/>
      <c r="S53" s="397"/>
      <c r="T53" s="397"/>
      <c r="U53" s="397"/>
      <c r="V53" s="397"/>
      <c r="W53" s="397"/>
      <c r="X53" s="397"/>
    </row>
    <row r="54" spans="1:24" s="115" customFormat="1" ht="17.25" x14ac:dyDescent="0.35">
      <c r="A54" s="158"/>
      <c r="B54" s="848"/>
      <c r="C54" s="364"/>
      <c r="D54" s="243" t="s">
        <v>238</v>
      </c>
      <c r="E54" s="436">
        <v>16.288475500000001</v>
      </c>
      <c r="F54" s="435">
        <v>5.1518181666666694</v>
      </c>
      <c r="G54" s="435">
        <v>11.1366573333333</v>
      </c>
      <c r="H54" s="436">
        <v>16.528297916666698</v>
      </c>
      <c r="I54" s="435">
        <v>5.0553655666666701</v>
      </c>
      <c r="J54" s="435">
        <v>11.472932349999999</v>
      </c>
      <c r="K54" s="436">
        <v>18.0556904</v>
      </c>
      <c r="L54" s="435">
        <v>6.1089785000000001</v>
      </c>
      <c r="M54" s="435">
        <v>11.9467119</v>
      </c>
      <c r="N54" s="436">
        <v>25.845193500000001</v>
      </c>
      <c r="O54" s="435">
        <v>8.6067881166666709</v>
      </c>
      <c r="P54" s="435">
        <v>17.238405383333298</v>
      </c>
      <c r="Q54" s="397"/>
      <c r="R54" s="397"/>
      <c r="S54" s="397"/>
      <c r="T54" s="397"/>
      <c r="U54" s="397"/>
      <c r="V54" s="397"/>
      <c r="W54" s="397"/>
      <c r="X54" s="397"/>
    </row>
    <row r="55" spans="1:24" s="115" customFormat="1" ht="18" thickBot="1" x14ac:dyDescent="0.4">
      <c r="A55" s="158"/>
      <c r="B55" s="901"/>
      <c r="C55" s="655"/>
      <c r="D55" s="96" t="s">
        <v>14</v>
      </c>
      <c r="E55" s="438">
        <v>318.76140205000002</v>
      </c>
      <c r="F55" s="438">
        <v>74.69058170000001</v>
      </c>
      <c r="G55" s="438">
        <v>244.07082034999999</v>
      </c>
      <c r="H55" s="438">
        <v>299.43469060000001</v>
      </c>
      <c r="I55" s="438">
        <v>66.718073149999995</v>
      </c>
      <c r="J55" s="438">
        <v>232.71661745</v>
      </c>
      <c r="K55" s="438">
        <v>260.68746448333297</v>
      </c>
      <c r="L55" s="438">
        <v>63.161586366666697</v>
      </c>
      <c r="M55" s="438">
        <v>197.525878116667</v>
      </c>
      <c r="N55" s="438">
        <v>314.30201729999999</v>
      </c>
      <c r="O55" s="438">
        <v>73.213201699999999</v>
      </c>
      <c r="P55" s="438">
        <v>241.0888156</v>
      </c>
      <c r="Q55" s="397"/>
      <c r="R55" s="397"/>
      <c r="S55" s="397"/>
      <c r="T55" s="397"/>
      <c r="U55" s="397"/>
      <c r="V55" s="397"/>
      <c r="W55" s="397"/>
      <c r="X55" s="397"/>
    </row>
    <row r="56" spans="1:24" s="520" customFormat="1" ht="18" thickTop="1" x14ac:dyDescent="0.35">
      <c r="B56" s="17" t="s">
        <v>462</v>
      </c>
      <c r="C56" s="17"/>
      <c r="D56" s="518"/>
      <c r="E56" s="518"/>
      <c r="F56" s="519"/>
      <c r="G56" s="519"/>
      <c r="H56" s="652"/>
      <c r="I56" s="652"/>
      <c r="K56" s="529"/>
      <c r="M56" s="676"/>
    </row>
    <row r="57" spans="1:24" s="115" customFormat="1" x14ac:dyDescent="0.3">
      <c r="G57" s="263">
        <f>AVERAGE(F46:G46)</f>
        <v>11.562278074999984</v>
      </c>
      <c r="H57" s="263">
        <f>AVERAGE(F51:G51)</f>
        <v>7.7239788333333355</v>
      </c>
      <c r="J57" s="263">
        <f>AVERAGE(I46:J46)</f>
        <v>9.5185160833333349</v>
      </c>
      <c r="K57" s="263">
        <f>AVERAGE(I51:J51)</f>
        <v>6.8734449166666653</v>
      </c>
      <c r="M57" s="263">
        <f>AVERAGE(E46:P46)</f>
        <v>13.10519605555556</v>
      </c>
      <c r="N57" s="263">
        <f>AVERAGE(L51:M51)</f>
        <v>6.5891214333333297</v>
      </c>
      <c r="O57" s="263"/>
      <c r="P57" s="263">
        <f>AVERAGE(O46:P46)</f>
        <v>7.6612282833333349</v>
      </c>
      <c r="Q57" s="263">
        <f>AVERAGE(O51:P51)</f>
        <v>6.6350230333333347</v>
      </c>
    </row>
    <row r="58" spans="1:24" s="115" customFormat="1" ht="17.25" x14ac:dyDescent="0.35">
      <c r="E58" s="396"/>
      <c r="F58" s="397"/>
      <c r="G58" s="263">
        <f>AVERAGE(F47:G47)</f>
        <v>95.837492133333143</v>
      </c>
      <c r="H58" s="263">
        <f>AVERAGE(F52:G52)</f>
        <v>106.78628669166686</v>
      </c>
      <c r="J58" s="263">
        <f>AVERAGE(I47:J47)</f>
        <v>88.93687273333336</v>
      </c>
      <c r="K58" s="263">
        <f>AVERAGE(I52:J52)</f>
        <v>97.913724708333149</v>
      </c>
      <c r="M58" s="263">
        <f>AVERAGE(L47:M47)</f>
        <v>84.734035750000146</v>
      </c>
      <c r="N58" s="263">
        <f>AVERAGE(L52:M52)</f>
        <v>80.841496683333148</v>
      </c>
      <c r="O58" s="263"/>
      <c r="P58" s="263">
        <f>AVERAGE(O47:P47)</f>
        <v>70.546561208333145</v>
      </c>
      <c r="Q58" s="263">
        <f>AVERAGE(O52:P52)</f>
        <v>94.987212633333343</v>
      </c>
    </row>
    <row r="59" spans="1:24" s="115" customFormat="1" ht="17.25" x14ac:dyDescent="0.35">
      <c r="E59" s="396"/>
      <c r="F59" s="397"/>
      <c r="G59" s="263">
        <f>AVERAGE(F48:G48)</f>
        <v>22.014833100000004</v>
      </c>
      <c r="H59" s="263">
        <f>AVERAGE(F53:G53)</f>
        <v>36.726197749999997</v>
      </c>
      <c r="J59" s="263">
        <f>AVERAGE(I48:J48)</f>
        <v>22.719601699999998</v>
      </c>
      <c r="K59" s="263">
        <f>AVERAGE(I53:J53)</f>
        <v>36.6660267166667</v>
      </c>
      <c r="M59" s="263">
        <f>AVERAGE(L48:M48)</f>
        <v>23.93146416666665</v>
      </c>
      <c r="N59" s="263">
        <f>AVERAGE(L53:M53)</f>
        <v>33.885268924999998</v>
      </c>
      <c r="O59" s="263"/>
      <c r="P59" s="263">
        <f>AVERAGE(O48:P48)</f>
        <v>20.560144125000001</v>
      </c>
      <c r="Q59" s="263">
        <f>AVERAGE(O53:P53)</f>
        <v>42.606176233333343</v>
      </c>
    </row>
    <row r="60" spans="1:24" s="115" customFormat="1" ht="17.25" x14ac:dyDescent="0.35">
      <c r="E60" s="396"/>
      <c r="F60" s="397"/>
      <c r="G60" s="263">
        <f>AVERAGE(F49:G49)</f>
        <v>5.8878532249999997</v>
      </c>
      <c r="H60" s="263">
        <f>AVERAGE(F54:G54)</f>
        <v>8.1442377499999843</v>
      </c>
      <c r="J60" s="263">
        <f>AVERAGE(I49:J49)</f>
        <v>7.2945656666666503</v>
      </c>
      <c r="K60" s="263">
        <f>AVERAGE(I54:J54)</f>
        <v>8.264148958333335</v>
      </c>
      <c r="M60" s="263">
        <f>AVERAGE(L49:M49)</f>
        <v>6.0303010666666657</v>
      </c>
      <c r="N60" s="263">
        <f>AVERAGE(L54:M54)</f>
        <v>9.0278451999999998</v>
      </c>
      <c r="O60" s="263"/>
      <c r="P60" s="263">
        <f>AVERAGE(O49:P49)</f>
        <v>5.8113874083333297</v>
      </c>
      <c r="Q60" s="263">
        <f>AVERAGE(O54:P54)</f>
        <v>12.922596749999984</v>
      </c>
    </row>
    <row r="61" spans="1:24" s="115" customFormat="1" ht="17.25" x14ac:dyDescent="0.35">
      <c r="E61" s="396"/>
      <c r="F61" s="397"/>
      <c r="G61" s="263">
        <f>AVERAGE(F50:G50)</f>
        <v>135.3024565333335</v>
      </c>
      <c r="H61" s="263">
        <f>AVERAGE(F55:G55)</f>
        <v>159.38070102500001</v>
      </c>
      <c r="J61" s="263">
        <f>AVERAGE(I50:J50)</f>
        <v>128.46955618333317</v>
      </c>
      <c r="K61" s="263">
        <f>AVERAGE(I55:J55)</f>
        <v>149.71734530000001</v>
      </c>
      <c r="M61" s="263">
        <f>AVERAGE(L50:M50)</f>
        <v>125.26936670833335</v>
      </c>
      <c r="N61" s="263">
        <f>AVERAGE(L55:M55)</f>
        <v>130.34373224166686</v>
      </c>
      <c r="O61" s="263"/>
      <c r="P61" s="263">
        <f>AVERAGE(O50:P50)</f>
        <v>104.57932102500016</v>
      </c>
      <c r="Q61" s="263">
        <f>AVERAGE(O55:P55)</f>
        <v>157.15100864999999</v>
      </c>
    </row>
    <row r="62" spans="1:24" s="115" customFormat="1" ht="17.25" x14ac:dyDescent="0.35">
      <c r="E62" s="396"/>
      <c r="F62" s="396"/>
      <c r="G62" s="396"/>
      <c r="H62" s="396"/>
      <c r="I62" s="396"/>
      <c r="J62" s="396"/>
      <c r="K62" s="396"/>
      <c r="L62" s="396"/>
      <c r="M62" s="396"/>
      <c r="N62" s="396"/>
      <c r="O62" s="396"/>
    </row>
    <row r="63" spans="1:24" s="115" customFormat="1" ht="17.25" x14ac:dyDescent="0.35">
      <c r="E63" s="396"/>
      <c r="F63" s="397"/>
      <c r="J63" s="115">
        <v>2016</v>
      </c>
      <c r="L63" s="115">
        <v>2018</v>
      </c>
      <c r="N63" s="810">
        <v>2020</v>
      </c>
      <c r="O63" s="810"/>
      <c r="P63" s="810">
        <v>2022</v>
      </c>
      <c r="Q63" s="810"/>
    </row>
    <row r="64" spans="1:24" s="115" customFormat="1" ht="17.25" x14ac:dyDescent="0.35">
      <c r="E64" s="396"/>
      <c r="F64" s="397"/>
      <c r="J64" s="115" t="s">
        <v>181</v>
      </c>
      <c r="K64" s="115" t="s">
        <v>179</v>
      </c>
      <c r="L64" s="115" t="s">
        <v>181</v>
      </c>
      <c r="M64" s="115" t="s">
        <v>179</v>
      </c>
      <c r="N64" s="115" t="s">
        <v>181</v>
      </c>
      <c r="O64" s="115" t="s">
        <v>179</v>
      </c>
      <c r="P64" s="115" t="s">
        <v>181</v>
      </c>
      <c r="Q64" s="115" t="s">
        <v>179</v>
      </c>
    </row>
    <row r="65" spans="5:17" s="115" customFormat="1" ht="17.25" customHeight="1" x14ac:dyDescent="0.35">
      <c r="E65" s="396"/>
      <c r="F65" s="397"/>
      <c r="G65" s="115" t="s">
        <v>181</v>
      </c>
      <c r="H65" s="115">
        <v>2016</v>
      </c>
      <c r="I65" s="115" t="s">
        <v>237</v>
      </c>
      <c r="J65" s="115">
        <v>2016</v>
      </c>
      <c r="L65" s="115">
        <v>2018</v>
      </c>
      <c r="N65" s="810">
        <v>2020</v>
      </c>
      <c r="O65" s="810"/>
      <c r="P65" s="810">
        <v>2022</v>
      </c>
      <c r="Q65" s="810"/>
    </row>
    <row r="66" spans="5:17" s="115" customFormat="1" ht="17.25" x14ac:dyDescent="0.35">
      <c r="E66" s="396"/>
      <c r="F66" s="397"/>
      <c r="I66" s="115" t="s">
        <v>221</v>
      </c>
      <c r="J66" s="115" t="s">
        <v>181</v>
      </c>
      <c r="K66" s="115" t="s">
        <v>179</v>
      </c>
      <c r="L66" s="115" t="s">
        <v>181</v>
      </c>
      <c r="M66" s="115" t="s">
        <v>179</v>
      </c>
      <c r="N66" s="115" t="s">
        <v>181</v>
      </c>
      <c r="O66" s="115" t="s">
        <v>179</v>
      </c>
      <c r="P66" s="115" t="s">
        <v>181</v>
      </c>
      <c r="Q66" s="115" t="s">
        <v>179</v>
      </c>
    </row>
    <row r="67" spans="5:17" s="115" customFormat="1" ht="17.25" x14ac:dyDescent="0.35">
      <c r="E67" s="396"/>
      <c r="F67" s="396"/>
      <c r="I67" s="115" t="s">
        <v>12</v>
      </c>
    </row>
    <row r="68" spans="5:17" s="115" customFormat="1" ht="17.25" x14ac:dyDescent="0.35">
      <c r="E68" s="396"/>
      <c r="F68" s="397"/>
      <c r="I68" s="115" t="s">
        <v>238</v>
      </c>
    </row>
    <row r="69" spans="5:17" s="115" customFormat="1" ht="17.25" x14ac:dyDescent="0.35">
      <c r="E69" s="396"/>
      <c r="F69" s="397"/>
      <c r="I69" s="115" t="s">
        <v>14</v>
      </c>
    </row>
    <row r="70" spans="5:17" s="115" customFormat="1" ht="17.25" x14ac:dyDescent="0.35">
      <c r="E70" s="396"/>
      <c r="F70" s="397"/>
      <c r="H70" s="115">
        <v>2018</v>
      </c>
      <c r="I70" s="115" t="s">
        <v>237</v>
      </c>
    </row>
    <row r="71" spans="5:17" s="115" customFormat="1" ht="17.25" x14ac:dyDescent="0.35">
      <c r="E71" s="396"/>
      <c r="F71" s="397"/>
      <c r="I71" s="115" t="s">
        <v>221</v>
      </c>
    </row>
    <row r="72" spans="5:17" s="115" customFormat="1" ht="17.25" x14ac:dyDescent="0.35">
      <c r="E72" s="396"/>
      <c r="F72" s="396"/>
      <c r="I72" s="115" t="s">
        <v>12</v>
      </c>
    </row>
    <row r="73" spans="5:17" s="115" customFormat="1" x14ac:dyDescent="0.3">
      <c r="I73" s="115" t="s">
        <v>238</v>
      </c>
    </row>
    <row r="74" spans="5:17" s="115" customFormat="1" x14ac:dyDescent="0.3">
      <c r="I74" s="115" t="s">
        <v>14</v>
      </c>
    </row>
    <row r="75" spans="5:17" s="115" customFormat="1" x14ac:dyDescent="0.3">
      <c r="H75" s="115">
        <v>2020</v>
      </c>
      <c r="I75" s="115" t="s">
        <v>237</v>
      </c>
    </row>
    <row r="76" spans="5:17" s="115" customFormat="1" x14ac:dyDescent="0.3">
      <c r="I76" s="115" t="s">
        <v>221</v>
      </c>
    </row>
    <row r="77" spans="5:17" s="115" customFormat="1" x14ac:dyDescent="0.3">
      <c r="I77" s="115" t="s">
        <v>12</v>
      </c>
    </row>
    <row r="78" spans="5:17" s="115" customFormat="1" x14ac:dyDescent="0.3">
      <c r="I78" s="115" t="s">
        <v>238</v>
      </c>
    </row>
    <row r="79" spans="5:17" s="115" customFormat="1" x14ac:dyDescent="0.3">
      <c r="I79" s="115" t="s">
        <v>14</v>
      </c>
    </row>
    <row r="80" spans="5:17" s="115" customFormat="1" x14ac:dyDescent="0.3">
      <c r="H80" s="115">
        <v>2022</v>
      </c>
      <c r="I80" s="115" t="s">
        <v>237</v>
      </c>
    </row>
    <row r="81" spans="7:9" s="115" customFormat="1" x14ac:dyDescent="0.3">
      <c r="I81" s="115" t="s">
        <v>221</v>
      </c>
    </row>
    <row r="82" spans="7:9" s="115" customFormat="1" x14ac:dyDescent="0.3">
      <c r="I82" s="115" t="s">
        <v>12</v>
      </c>
    </row>
    <row r="83" spans="7:9" s="115" customFormat="1" x14ac:dyDescent="0.3">
      <c r="I83" s="115" t="s">
        <v>238</v>
      </c>
    </row>
    <row r="84" spans="7:9" s="115" customFormat="1" x14ac:dyDescent="0.3">
      <c r="I84" s="115" t="s">
        <v>14</v>
      </c>
    </row>
    <row r="85" spans="7:9" s="115" customFormat="1" ht="16.5" customHeight="1" x14ac:dyDescent="0.3">
      <c r="G85" s="115" t="s">
        <v>179</v>
      </c>
      <c r="H85" s="115">
        <v>2016</v>
      </c>
      <c r="I85" s="115" t="s">
        <v>237</v>
      </c>
    </row>
    <row r="86" spans="7:9" s="115" customFormat="1" x14ac:dyDescent="0.3">
      <c r="I86" s="115" t="s">
        <v>221</v>
      </c>
    </row>
    <row r="87" spans="7:9" s="115" customFormat="1" x14ac:dyDescent="0.3">
      <c r="I87" s="115" t="s">
        <v>12</v>
      </c>
    </row>
    <row r="88" spans="7:9" s="115" customFormat="1" x14ac:dyDescent="0.3">
      <c r="I88" s="115" t="s">
        <v>238</v>
      </c>
    </row>
    <row r="89" spans="7:9" s="115" customFormat="1" x14ac:dyDescent="0.3">
      <c r="I89" s="115" t="s">
        <v>14</v>
      </c>
    </row>
    <row r="90" spans="7:9" s="115" customFormat="1" x14ac:dyDescent="0.3">
      <c r="H90" s="115">
        <v>2018</v>
      </c>
      <c r="I90" s="115" t="s">
        <v>237</v>
      </c>
    </row>
    <row r="91" spans="7:9" s="115" customFormat="1" x14ac:dyDescent="0.3">
      <c r="I91" s="115" t="s">
        <v>221</v>
      </c>
    </row>
    <row r="92" spans="7:9" s="115" customFormat="1" x14ac:dyDescent="0.3">
      <c r="I92" s="115" t="s">
        <v>12</v>
      </c>
    </row>
    <row r="93" spans="7:9" s="115" customFormat="1" x14ac:dyDescent="0.3">
      <c r="I93" s="115" t="s">
        <v>238</v>
      </c>
    </row>
    <row r="94" spans="7:9" s="115" customFormat="1" x14ac:dyDescent="0.3">
      <c r="I94" s="115" t="s">
        <v>14</v>
      </c>
    </row>
    <row r="95" spans="7:9" s="115" customFormat="1" x14ac:dyDescent="0.3">
      <c r="H95" s="115">
        <v>2020</v>
      </c>
      <c r="I95" s="115" t="s">
        <v>237</v>
      </c>
    </row>
    <row r="96" spans="7:9" s="115" customFormat="1" x14ac:dyDescent="0.3">
      <c r="I96" s="115" t="s">
        <v>221</v>
      </c>
    </row>
    <row r="97" spans="7:12" s="115" customFormat="1" x14ac:dyDescent="0.3">
      <c r="I97" s="115" t="s">
        <v>12</v>
      </c>
    </row>
    <row r="98" spans="7:12" s="115" customFormat="1" x14ac:dyDescent="0.3">
      <c r="I98" s="115" t="s">
        <v>238</v>
      </c>
    </row>
    <row r="99" spans="7:12" s="115" customFormat="1" x14ac:dyDescent="0.3">
      <c r="I99" s="115" t="s">
        <v>14</v>
      </c>
    </row>
    <row r="100" spans="7:12" s="115" customFormat="1" x14ac:dyDescent="0.3">
      <c r="H100" s="115">
        <v>2022</v>
      </c>
      <c r="I100" s="115" t="s">
        <v>237</v>
      </c>
    </row>
    <row r="101" spans="7:12" s="115" customFormat="1" x14ac:dyDescent="0.3">
      <c r="I101" s="115" t="s">
        <v>221</v>
      </c>
    </row>
    <row r="102" spans="7:12" s="115" customFormat="1" x14ac:dyDescent="0.3">
      <c r="I102" s="115" t="s">
        <v>12</v>
      </c>
    </row>
    <row r="103" spans="7:12" s="115" customFormat="1" x14ac:dyDescent="0.3">
      <c r="I103" s="115" t="s">
        <v>238</v>
      </c>
    </row>
    <row r="104" spans="7:12" s="115" customFormat="1" ht="16.5" customHeight="1" x14ac:dyDescent="0.3">
      <c r="I104" s="115" t="s">
        <v>14</v>
      </c>
      <c r="J104" s="115" t="s">
        <v>181</v>
      </c>
      <c r="K104" s="115">
        <v>2016</v>
      </c>
      <c r="L104" s="115" t="s">
        <v>237</v>
      </c>
    </row>
    <row r="105" spans="7:12" s="115" customFormat="1" x14ac:dyDescent="0.3">
      <c r="L105" s="115" t="s">
        <v>221</v>
      </c>
    </row>
    <row r="106" spans="7:12" s="115" customFormat="1" x14ac:dyDescent="0.3">
      <c r="L106" s="115" t="s">
        <v>12</v>
      </c>
    </row>
    <row r="107" spans="7:12" s="115" customFormat="1" x14ac:dyDescent="0.3">
      <c r="L107" s="115" t="s">
        <v>238</v>
      </c>
    </row>
    <row r="108" spans="7:12" x14ac:dyDescent="0.3">
      <c r="G108" s="158"/>
      <c r="H108" s="158"/>
      <c r="I108" s="158"/>
      <c r="J108" s="115"/>
      <c r="K108" s="115"/>
      <c r="L108" s="115" t="s">
        <v>14</v>
      </c>
    </row>
    <row r="109" spans="7:12" x14ac:dyDescent="0.3">
      <c r="G109" s="115"/>
      <c r="H109" s="115"/>
      <c r="I109" s="115"/>
      <c r="J109" s="115"/>
      <c r="K109" s="115">
        <v>2018</v>
      </c>
      <c r="L109" s="115" t="s">
        <v>237</v>
      </c>
    </row>
    <row r="110" spans="7:12" x14ac:dyDescent="0.3">
      <c r="G110" s="115"/>
      <c r="H110" s="115"/>
      <c r="I110" s="115"/>
      <c r="J110" s="115"/>
      <c r="K110" s="115"/>
      <c r="L110" s="115" t="s">
        <v>221</v>
      </c>
    </row>
    <row r="111" spans="7:12" x14ac:dyDescent="0.3">
      <c r="G111" s="115"/>
      <c r="H111" s="115"/>
      <c r="I111" s="115"/>
      <c r="J111" s="115"/>
      <c r="K111" s="115"/>
      <c r="L111" s="115" t="s">
        <v>12</v>
      </c>
    </row>
    <row r="112" spans="7:12" x14ac:dyDescent="0.3">
      <c r="G112" s="115"/>
      <c r="H112" s="115"/>
      <c r="I112" s="115"/>
      <c r="J112" s="115"/>
      <c r="K112" s="115"/>
      <c r="L112" s="115" t="s">
        <v>238</v>
      </c>
    </row>
    <row r="113" spans="7:12" x14ac:dyDescent="0.3">
      <c r="G113" s="115"/>
      <c r="H113" s="115"/>
      <c r="I113" s="115"/>
      <c r="J113" s="115"/>
      <c r="K113" s="115"/>
      <c r="L113" s="115" t="s">
        <v>14</v>
      </c>
    </row>
    <row r="114" spans="7:12" x14ac:dyDescent="0.3">
      <c r="G114" s="115"/>
      <c r="H114" s="115"/>
      <c r="I114" s="115"/>
      <c r="J114" s="115"/>
      <c r="K114" s="115">
        <v>2020</v>
      </c>
      <c r="L114" s="115" t="s">
        <v>237</v>
      </c>
    </row>
    <row r="115" spans="7:12" x14ac:dyDescent="0.3">
      <c r="G115" s="115"/>
      <c r="H115" s="115"/>
      <c r="I115" s="115"/>
      <c r="J115" s="115"/>
      <c r="K115" s="115"/>
      <c r="L115" s="115" t="s">
        <v>221</v>
      </c>
    </row>
    <row r="116" spans="7:12" x14ac:dyDescent="0.3">
      <c r="G116" s="115"/>
      <c r="H116" s="115"/>
      <c r="I116" s="115"/>
      <c r="J116" s="115"/>
      <c r="K116" s="115"/>
      <c r="L116" s="115" t="s">
        <v>12</v>
      </c>
    </row>
    <row r="117" spans="7:12" x14ac:dyDescent="0.3">
      <c r="G117" s="115"/>
      <c r="H117" s="115"/>
      <c r="I117" s="115"/>
      <c r="J117" s="115"/>
      <c r="K117" s="115"/>
      <c r="L117" s="115" t="s">
        <v>238</v>
      </c>
    </row>
    <row r="118" spans="7:12" x14ac:dyDescent="0.3">
      <c r="G118" s="115"/>
      <c r="H118" s="115"/>
      <c r="I118" s="115"/>
      <c r="J118" s="115"/>
      <c r="K118" s="115"/>
      <c r="L118" s="115" t="s">
        <v>14</v>
      </c>
    </row>
    <row r="119" spans="7:12" x14ac:dyDescent="0.3">
      <c r="G119" s="115"/>
      <c r="H119" s="115"/>
      <c r="I119" s="115"/>
      <c r="J119" s="115"/>
      <c r="K119" s="115">
        <v>2022</v>
      </c>
      <c r="L119" s="115" t="s">
        <v>237</v>
      </c>
    </row>
    <row r="120" spans="7:12" x14ac:dyDescent="0.3">
      <c r="G120" s="115"/>
      <c r="H120" s="115"/>
      <c r="I120" s="115"/>
      <c r="J120" s="115"/>
      <c r="K120" s="115"/>
      <c r="L120" s="115" t="s">
        <v>221</v>
      </c>
    </row>
    <row r="121" spans="7:12" x14ac:dyDescent="0.3">
      <c r="G121" s="115"/>
      <c r="H121" s="115"/>
      <c r="I121" s="115"/>
      <c r="J121" s="115"/>
      <c r="K121" s="115"/>
      <c r="L121" s="115" t="s">
        <v>12</v>
      </c>
    </row>
    <row r="122" spans="7:12" x14ac:dyDescent="0.3">
      <c r="G122" s="115"/>
      <c r="H122" s="115"/>
      <c r="I122" s="115"/>
      <c r="J122" s="115"/>
      <c r="K122" s="115"/>
      <c r="L122" s="115" t="s">
        <v>238</v>
      </c>
    </row>
    <row r="123" spans="7:12" x14ac:dyDescent="0.3">
      <c r="G123" s="115"/>
      <c r="H123" s="115"/>
      <c r="I123" s="115"/>
      <c r="J123" s="115"/>
      <c r="K123" s="115"/>
      <c r="L123" s="115" t="s">
        <v>14</v>
      </c>
    </row>
    <row r="124" spans="7:12" ht="16.5" customHeight="1" x14ac:dyDescent="0.3">
      <c r="G124" s="115"/>
      <c r="H124" s="115"/>
      <c r="I124" s="115"/>
      <c r="J124" s="115" t="s">
        <v>179</v>
      </c>
      <c r="K124" s="115">
        <v>2016</v>
      </c>
      <c r="L124" s="115" t="s">
        <v>237</v>
      </c>
    </row>
    <row r="125" spans="7:12" x14ac:dyDescent="0.3">
      <c r="G125" s="115"/>
      <c r="H125" s="115"/>
      <c r="I125" s="115"/>
      <c r="J125" s="115"/>
      <c r="K125" s="115"/>
      <c r="L125" s="115" t="s">
        <v>221</v>
      </c>
    </row>
    <row r="126" spans="7:12" x14ac:dyDescent="0.3">
      <c r="G126" s="115"/>
      <c r="H126" s="115"/>
      <c r="I126" s="115"/>
      <c r="J126" s="115"/>
      <c r="K126" s="115"/>
      <c r="L126" s="115" t="s">
        <v>12</v>
      </c>
    </row>
    <row r="127" spans="7:12" x14ac:dyDescent="0.3">
      <c r="G127" s="115"/>
      <c r="H127" s="115"/>
      <c r="I127" s="115"/>
      <c r="J127" s="115"/>
      <c r="K127" s="115"/>
      <c r="L127" s="115" t="s">
        <v>238</v>
      </c>
    </row>
    <row r="128" spans="7:12" x14ac:dyDescent="0.3">
      <c r="G128" s="115"/>
      <c r="H128" s="115"/>
      <c r="I128" s="115"/>
      <c r="J128" s="115"/>
      <c r="K128" s="115"/>
      <c r="L128" s="115" t="s">
        <v>14</v>
      </c>
    </row>
    <row r="129" spans="7:12" x14ac:dyDescent="0.3">
      <c r="G129" s="115"/>
      <c r="H129" s="115"/>
      <c r="I129" s="115"/>
      <c r="J129" s="115"/>
      <c r="K129" s="115">
        <v>2018</v>
      </c>
      <c r="L129" s="115" t="s">
        <v>237</v>
      </c>
    </row>
    <row r="130" spans="7:12" x14ac:dyDescent="0.3">
      <c r="G130" s="115"/>
      <c r="H130" s="115"/>
      <c r="I130" s="115"/>
      <c r="J130" s="115"/>
      <c r="K130" s="115"/>
      <c r="L130" s="115" t="s">
        <v>221</v>
      </c>
    </row>
    <row r="131" spans="7:12" x14ac:dyDescent="0.3">
      <c r="G131" s="115"/>
      <c r="H131" s="115"/>
      <c r="I131" s="115"/>
      <c r="J131" s="115"/>
      <c r="K131" s="115"/>
      <c r="L131" s="115" t="s">
        <v>12</v>
      </c>
    </row>
    <row r="132" spans="7:12" x14ac:dyDescent="0.3">
      <c r="G132" s="115"/>
      <c r="H132" s="115"/>
      <c r="I132" s="115"/>
      <c r="J132" s="115"/>
      <c r="K132" s="115"/>
      <c r="L132" s="115" t="s">
        <v>238</v>
      </c>
    </row>
    <row r="133" spans="7:12" x14ac:dyDescent="0.3">
      <c r="G133" s="115"/>
      <c r="H133" s="115"/>
      <c r="I133" s="115"/>
      <c r="J133" s="115"/>
      <c r="K133" s="115"/>
      <c r="L133" s="115" t="s">
        <v>14</v>
      </c>
    </row>
    <row r="134" spans="7:12" x14ac:dyDescent="0.3">
      <c r="G134" s="115"/>
      <c r="H134" s="115"/>
      <c r="I134" s="115"/>
      <c r="J134" s="115"/>
      <c r="K134" s="115">
        <v>2020</v>
      </c>
      <c r="L134" s="115" t="s">
        <v>237</v>
      </c>
    </row>
    <row r="135" spans="7:12" x14ac:dyDescent="0.3">
      <c r="G135" s="115"/>
      <c r="H135" s="115"/>
      <c r="I135" s="115"/>
      <c r="J135" s="115"/>
      <c r="K135" s="115"/>
      <c r="L135" s="115" t="s">
        <v>221</v>
      </c>
    </row>
    <row r="136" spans="7:12" x14ac:dyDescent="0.3">
      <c r="G136" s="115"/>
      <c r="H136" s="115"/>
      <c r="I136" s="115"/>
      <c r="J136" s="115"/>
      <c r="K136" s="115"/>
      <c r="L136" s="115" t="s">
        <v>12</v>
      </c>
    </row>
    <row r="137" spans="7:12" x14ac:dyDescent="0.3">
      <c r="G137" s="115"/>
      <c r="H137" s="115"/>
      <c r="I137" s="115"/>
      <c r="J137" s="115"/>
      <c r="K137" s="115"/>
      <c r="L137" s="115" t="s">
        <v>238</v>
      </c>
    </row>
    <row r="138" spans="7:12" x14ac:dyDescent="0.3">
      <c r="G138" s="115"/>
      <c r="H138" s="115"/>
      <c r="I138" s="115"/>
      <c r="J138" s="115"/>
      <c r="K138" s="115"/>
      <c r="L138" s="115" t="s">
        <v>14</v>
      </c>
    </row>
    <row r="139" spans="7:12" x14ac:dyDescent="0.3">
      <c r="G139" s="115"/>
      <c r="H139" s="115"/>
      <c r="I139" s="115"/>
      <c r="J139" s="115"/>
      <c r="K139" s="115">
        <v>2022</v>
      </c>
      <c r="L139" s="115" t="s">
        <v>237</v>
      </c>
    </row>
    <row r="140" spans="7:12" x14ac:dyDescent="0.3">
      <c r="G140" s="115"/>
      <c r="H140" s="115"/>
      <c r="I140" s="115"/>
      <c r="J140" s="115"/>
      <c r="K140" s="115"/>
      <c r="L140" s="115" t="s">
        <v>221</v>
      </c>
    </row>
    <row r="141" spans="7:12" x14ac:dyDescent="0.3">
      <c r="G141" s="115"/>
      <c r="H141" s="115"/>
      <c r="I141" s="115"/>
      <c r="J141" s="115"/>
      <c r="K141" s="115"/>
      <c r="L141" s="115" t="s">
        <v>12</v>
      </c>
    </row>
    <row r="142" spans="7:12" x14ac:dyDescent="0.3">
      <c r="G142" s="115"/>
      <c r="H142" s="115"/>
      <c r="I142" s="115"/>
      <c r="J142" s="115"/>
      <c r="K142" s="115"/>
      <c r="L142" s="115" t="s">
        <v>238</v>
      </c>
    </row>
    <row r="143" spans="7:12" x14ac:dyDescent="0.3">
      <c r="G143" s="115"/>
      <c r="H143" s="115"/>
      <c r="I143" s="115"/>
      <c r="J143" s="115"/>
      <c r="K143" s="115"/>
      <c r="L143" s="115" t="s">
        <v>14</v>
      </c>
    </row>
  </sheetData>
  <mergeCells count="31">
    <mergeCell ref="N65:O65"/>
    <mergeCell ref="P65:Q65"/>
    <mergeCell ref="Q39:S39"/>
    <mergeCell ref="T39:V39"/>
    <mergeCell ref="B41:B45"/>
    <mergeCell ref="B46:B50"/>
    <mergeCell ref="E39:G39"/>
    <mergeCell ref="H39:J39"/>
    <mergeCell ref="K39:M39"/>
    <mergeCell ref="N63:O63"/>
    <mergeCell ref="P63:Q63"/>
    <mergeCell ref="B51:B55"/>
    <mergeCell ref="B23:B27"/>
    <mergeCell ref="B28:B32"/>
    <mergeCell ref="B39:B40"/>
    <mergeCell ref="D39:D40"/>
    <mergeCell ref="B37:P37"/>
    <mergeCell ref="B36:P36"/>
    <mergeCell ref="N39:P39"/>
    <mergeCell ref="D10:J10"/>
    <mergeCell ref="B13:H13"/>
    <mergeCell ref="B18:B22"/>
    <mergeCell ref="B16:B17"/>
    <mergeCell ref="D16:D17"/>
    <mergeCell ref="E16:H16"/>
    <mergeCell ref="B14:H14"/>
    <mergeCell ref="D5:J5"/>
    <mergeCell ref="D6:J6"/>
    <mergeCell ref="D7:J7"/>
    <mergeCell ref="D8:J8"/>
    <mergeCell ref="D9:J9"/>
  </mergeCells>
  <hyperlinks>
    <hyperlink ref="B3" location="ÍNDICE!A1" display="[regresar]" xr:uid="{00000000-0004-0000-0D00-000000000000}"/>
  </hyperlinks>
  <pageMargins left="0.7" right="0.7" top="0.75" bottom="0.75" header="0.3" footer="0.3"/>
  <pageSetup orientation="portrait" r:id="rId1"/>
  <ignoredErrors>
    <ignoredError sqref="D18:D32 D41:D55 L104:M143 I75:I104 I65:I70" twoDigitTextYear="1"/>
    <ignoredError sqref="I59:M60 I57:L57 I61:M61 I58:M58 N57:N58 N61 N59:N60 G58 G57:H57 G59:H60 H58 G61:H61 P57" formulaRange="1"/>
    <ignoredError sqref="P60:P61 Q57:Q61 P58:P59" evalError="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B2:AH78"/>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 width="11.42578125" style="358"/>
    <col min="17" max="26" width="11.42578125" style="696"/>
    <col min="27" max="28" width="11.42578125" style="363"/>
    <col min="29" max="29" width="12.140625" style="363" customWidth="1"/>
    <col min="30" max="32" width="11.42578125" style="363"/>
    <col min="33" max="16384" width="11.42578125" style="358"/>
  </cols>
  <sheetData>
    <row r="2" spans="2:34" ht="18.75" x14ac:dyDescent="0.3">
      <c r="B2" s="1" t="s">
        <v>479</v>
      </c>
    </row>
    <row r="3" spans="2:34" ht="16.5" x14ac:dyDescent="0.3">
      <c r="B3" s="3" t="s">
        <v>126</v>
      </c>
    </row>
    <row r="5" spans="2:34" x14ac:dyDescent="0.25">
      <c r="R5" s="363"/>
      <c r="S5" s="363"/>
      <c r="T5" s="363"/>
      <c r="U5" s="363"/>
      <c r="V5" s="363"/>
      <c r="W5" s="363"/>
      <c r="X5" s="363"/>
      <c r="Y5" s="363"/>
      <c r="Z5" s="363"/>
    </row>
    <row r="6" spans="2:34" x14ac:dyDescent="0.25">
      <c r="R6" s="363"/>
      <c r="S6" s="363"/>
      <c r="T6" s="363"/>
      <c r="U6" s="363"/>
      <c r="V6" s="363"/>
      <c r="W6" s="363"/>
      <c r="X6" s="363"/>
      <c r="Y6" s="363"/>
      <c r="Z6" s="363"/>
    </row>
    <row r="7" spans="2:34" x14ac:dyDescent="0.25">
      <c r="R7" s="363"/>
      <c r="S7" s="363"/>
      <c r="T7" s="363"/>
      <c r="U7" s="363"/>
      <c r="V7" s="363"/>
      <c r="W7" s="363"/>
      <c r="X7" s="363"/>
      <c r="Y7" s="363"/>
      <c r="Z7" s="363"/>
    </row>
    <row r="8" spans="2:34" x14ac:dyDescent="0.25">
      <c r="R8" s="363" t="s">
        <v>485</v>
      </c>
      <c r="S8" s="363"/>
      <c r="T8" s="363"/>
      <c r="U8" s="363"/>
      <c r="V8" s="363" t="s">
        <v>486</v>
      </c>
      <c r="W8" s="363"/>
      <c r="X8" s="363"/>
      <c r="Y8" s="363"/>
      <c r="Z8" s="363"/>
    </row>
    <row r="9" spans="2:34" ht="18" x14ac:dyDescent="0.25">
      <c r="Q9" s="697"/>
      <c r="R9" s="363">
        <v>2016</v>
      </c>
      <c r="S9" s="363">
        <v>2018</v>
      </c>
      <c r="T9" s="363">
        <v>2020</v>
      </c>
      <c r="U9" s="363">
        <v>2022</v>
      </c>
      <c r="V9" s="363">
        <v>2016</v>
      </c>
      <c r="W9" s="363">
        <v>2018</v>
      </c>
      <c r="X9" s="363">
        <v>2020</v>
      </c>
      <c r="Y9" s="363">
        <v>2022</v>
      </c>
      <c r="Z9" s="363"/>
    </row>
    <row r="10" spans="2:34" x14ac:dyDescent="0.25">
      <c r="R10" s="363"/>
      <c r="S10" s="363"/>
      <c r="T10" s="363"/>
      <c r="U10" s="363"/>
      <c r="V10" s="363"/>
      <c r="W10" s="363"/>
      <c r="X10" s="363"/>
      <c r="Y10" s="363"/>
      <c r="Z10" s="363"/>
    </row>
    <row r="15" spans="2:34" x14ac:dyDescent="0.25">
      <c r="AG15" s="680"/>
      <c r="AH15" s="680"/>
    </row>
    <row r="16" spans="2:34" x14ac:dyDescent="0.25">
      <c r="AG16" s="680"/>
      <c r="AH16" s="680"/>
    </row>
    <row r="17" spans="19:34" x14ac:dyDescent="0.25">
      <c r="AG17" s="680"/>
      <c r="AH17" s="680"/>
    </row>
    <row r="18" spans="19:34" x14ac:dyDescent="0.25">
      <c r="AG18" s="680"/>
      <c r="AH18" s="680"/>
    </row>
    <row r="19" spans="19:34" x14ac:dyDescent="0.25">
      <c r="S19" s="698"/>
      <c r="AG19" s="680"/>
      <c r="AH19" s="680"/>
    </row>
    <row r="20" spans="19:34" x14ac:dyDescent="0.25">
      <c r="AG20" s="680"/>
      <c r="AH20" s="680"/>
    </row>
    <row r="21" spans="19:34" x14ac:dyDescent="0.25">
      <c r="AG21" s="680"/>
      <c r="AH21" s="680"/>
    </row>
    <row r="22" spans="19:34" x14ac:dyDescent="0.25">
      <c r="AG22" s="680"/>
      <c r="AH22" s="680"/>
    </row>
    <row r="23" spans="19:34" x14ac:dyDescent="0.25">
      <c r="AG23" s="680"/>
      <c r="AH23" s="680"/>
    </row>
    <row r="24" spans="19:34" x14ac:dyDescent="0.25">
      <c r="AG24" s="680"/>
      <c r="AH24" s="680"/>
    </row>
    <row r="25" spans="19:34" x14ac:dyDescent="0.25">
      <c r="AG25" s="680"/>
      <c r="AH25" s="680"/>
    </row>
    <row r="26" spans="19:34" x14ac:dyDescent="0.25">
      <c r="AG26" s="680"/>
      <c r="AH26" s="680"/>
    </row>
    <row r="27" spans="19:34" ht="15.75" x14ac:dyDescent="0.3">
      <c r="AD27" s="891" t="s">
        <v>181</v>
      </c>
      <c r="AE27" s="810">
        <v>2016</v>
      </c>
      <c r="AF27" s="502" t="s">
        <v>237</v>
      </c>
      <c r="AG27" s="680"/>
      <c r="AH27" s="680"/>
    </row>
    <row r="28" spans="19:34" ht="15.75" x14ac:dyDescent="0.3">
      <c r="AD28" s="891"/>
      <c r="AE28" s="810"/>
      <c r="AF28" s="502" t="s">
        <v>221</v>
      </c>
      <c r="AG28" s="680"/>
      <c r="AH28" s="680"/>
    </row>
    <row r="29" spans="19:34" ht="15.75" x14ac:dyDescent="0.3">
      <c r="AD29" s="891"/>
      <c r="AE29" s="810"/>
      <c r="AF29" s="168" t="s">
        <v>12</v>
      </c>
      <c r="AG29" s="680"/>
      <c r="AH29" s="680"/>
    </row>
    <row r="30" spans="19:34" ht="15.75" x14ac:dyDescent="0.3">
      <c r="AD30" s="891"/>
      <c r="AE30" s="810"/>
      <c r="AF30" s="168" t="s">
        <v>238</v>
      </c>
      <c r="AG30" s="680"/>
      <c r="AH30" s="680"/>
    </row>
    <row r="31" spans="19:34" ht="15.75" x14ac:dyDescent="0.3">
      <c r="AD31" s="891"/>
      <c r="AE31" s="810"/>
      <c r="AF31" s="168" t="s">
        <v>14</v>
      </c>
      <c r="AG31" s="680"/>
      <c r="AH31" s="680"/>
    </row>
    <row r="32" spans="19:34" ht="15.75" x14ac:dyDescent="0.3">
      <c r="AD32" s="891"/>
      <c r="AE32" s="810">
        <v>2018</v>
      </c>
      <c r="AF32" s="502" t="s">
        <v>237</v>
      </c>
      <c r="AG32" s="680"/>
      <c r="AH32" s="680"/>
    </row>
    <row r="33" spans="30:34" ht="15.75" x14ac:dyDescent="0.3">
      <c r="AD33" s="891"/>
      <c r="AE33" s="810"/>
      <c r="AF33" s="502" t="s">
        <v>221</v>
      </c>
      <c r="AG33" s="680"/>
      <c r="AH33" s="680"/>
    </row>
    <row r="34" spans="30:34" ht="15.75" x14ac:dyDescent="0.3">
      <c r="AD34" s="891"/>
      <c r="AE34" s="810"/>
      <c r="AF34" s="168" t="s">
        <v>12</v>
      </c>
      <c r="AG34" s="680"/>
      <c r="AH34" s="680"/>
    </row>
    <row r="35" spans="30:34" ht="15.75" x14ac:dyDescent="0.3">
      <c r="AD35" s="891"/>
      <c r="AE35" s="810"/>
      <c r="AF35" s="168" t="s">
        <v>238</v>
      </c>
      <c r="AG35" s="680"/>
      <c r="AH35" s="680"/>
    </row>
    <row r="36" spans="30:34" ht="15.75" x14ac:dyDescent="0.3">
      <c r="AD36" s="891"/>
      <c r="AE36" s="810"/>
      <c r="AF36" s="168" t="s">
        <v>14</v>
      </c>
      <c r="AG36" s="680"/>
      <c r="AH36" s="680"/>
    </row>
    <row r="37" spans="30:34" ht="15.75" x14ac:dyDescent="0.3">
      <c r="AD37" s="891"/>
      <c r="AE37" s="810">
        <v>2020</v>
      </c>
      <c r="AF37" s="502" t="s">
        <v>237</v>
      </c>
      <c r="AG37" s="680"/>
      <c r="AH37" s="680"/>
    </row>
    <row r="38" spans="30:34" ht="15.75" x14ac:dyDescent="0.3">
      <c r="AD38" s="891"/>
      <c r="AE38" s="810"/>
      <c r="AF38" s="502" t="s">
        <v>221</v>
      </c>
      <c r="AG38" s="680"/>
      <c r="AH38" s="680"/>
    </row>
    <row r="39" spans="30:34" ht="15.75" x14ac:dyDescent="0.3">
      <c r="AD39" s="891"/>
      <c r="AE39" s="810"/>
      <c r="AF39" s="168" t="s">
        <v>12</v>
      </c>
      <c r="AG39" s="680"/>
      <c r="AH39" s="680"/>
    </row>
    <row r="40" spans="30:34" ht="15.75" x14ac:dyDescent="0.3">
      <c r="AD40" s="891"/>
      <c r="AE40" s="810"/>
      <c r="AF40" s="168" t="s">
        <v>238</v>
      </c>
      <c r="AG40" s="680"/>
      <c r="AH40" s="680"/>
    </row>
    <row r="41" spans="30:34" ht="15.75" x14ac:dyDescent="0.3">
      <c r="AD41" s="891"/>
      <c r="AE41" s="810"/>
      <c r="AF41" s="168" t="s">
        <v>14</v>
      </c>
      <c r="AG41" s="680"/>
      <c r="AH41" s="680"/>
    </row>
    <row r="42" spans="30:34" ht="15.75" x14ac:dyDescent="0.3">
      <c r="AD42" s="891"/>
      <c r="AE42" s="810">
        <v>2022</v>
      </c>
      <c r="AF42" s="502" t="s">
        <v>237</v>
      </c>
      <c r="AG42" s="680"/>
      <c r="AH42" s="680"/>
    </row>
    <row r="43" spans="30:34" ht="15.75" x14ac:dyDescent="0.3">
      <c r="AD43" s="891"/>
      <c r="AE43" s="810"/>
      <c r="AF43" s="502" t="s">
        <v>221</v>
      </c>
      <c r="AG43" s="680"/>
      <c r="AH43" s="680"/>
    </row>
    <row r="44" spans="30:34" ht="15.75" x14ac:dyDescent="0.3">
      <c r="AD44" s="891"/>
      <c r="AE44" s="810"/>
      <c r="AF44" s="168" t="s">
        <v>12</v>
      </c>
      <c r="AG44" s="680"/>
      <c r="AH44" s="680"/>
    </row>
    <row r="45" spans="30:34" ht="15.75" x14ac:dyDescent="0.3">
      <c r="AD45" s="891"/>
      <c r="AE45" s="810"/>
      <c r="AF45" s="168" t="s">
        <v>238</v>
      </c>
      <c r="AG45" s="680"/>
      <c r="AH45" s="680"/>
    </row>
    <row r="46" spans="30:34" ht="15.75" x14ac:dyDescent="0.3">
      <c r="AD46" s="891"/>
      <c r="AE46" s="810"/>
      <c r="AF46" s="168" t="s">
        <v>14</v>
      </c>
      <c r="AG46" s="680"/>
      <c r="AH46" s="680"/>
    </row>
    <row r="47" spans="30:34" ht="16.5" x14ac:dyDescent="0.3">
      <c r="AD47" s="891" t="s">
        <v>179</v>
      </c>
      <c r="AE47" s="115">
        <v>2016</v>
      </c>
      <c r="AF47" s="502" t="s">
        <v>237</v>
      </c>
      <c r="AG47" s="680"/>
      <c r="AH47" s="680"/>
    </row>
    <row r="48" spans="30:34" ht="16.5" x14ac:dyDescent="0.3">
      <c r="AD48" s="891"/>
      <c r="AE48" s="115"/>
      <c r="AF48" s="502" t="s">
        <v>221</v>
      </c>
      <c r="AG48" s="680"/>
      <c r="AH48" s="680"/>
    </row>
    <row r="49" spans="30:34" ht="16.5" x14ac:dyDescent="0.3">
      <c r="AD49" s="891"/>
      <c r="AE49" s="115"/>
      <c r="AF49" s="168" t="s">
        <v>12</v>
      </c>
      <c r="AG49" s="680"/>
      <c r="AH49" s="680"/>
    </row>
    <row r="50" spans="30:34" ht="16.5" x14ac:dyDescent="0.3">
      <c r="AD50" s="891"/>
      <c r="AE50" s="115"/>
      <c r="AF50" s="168" t="s">
        <v>238</v>
      </c>
      <c r="AG50" s="680"/>
      <c r="AH50" s="680"/>
    </row>
    <row r="51" spans="30:34" ht="16.5" x14ac:dyDescent="0.3">
      <c r="AD51" s="891"/>
      <c r="AE51" s="115"/>
      <c r="AF51" s="168" t="s">
        <v>14</v>
      </c>
      <c r="AG51" s="680"/>
      <c r="AH51" s="680"/>
    </row>
    <row r="52" spans="30:34" ht="16.5" x14ac:dyDescent="0.3">
      <c r="AD52" s="891"/>
      <c r="AE52" s="115">
        <v>2018</v>
      </c>
      <c r="AF52" s="502" t="s">
        <v>237</v>
      </c>
      <c r="AG52" s="680"/>
      <c r="AH52" s="680"/>
    </row>
    <row r="53" spans="30:34" ht="16.5" x14ac:dyDescent="0.3">
      <c r="AD53" s="891"/>
      <c r="AE53" s="115"/>
      <c r="AF53" s="502" t="s">
        <v>221</v>
      </c>
      <c r="AG53" s="680"/>
      <c r="AH53" s="680"/>
    </row>
    <row r="54" spans="30:34" ht="16.5" x14ac:dyDescent="0.3">
      <c r="AD54" s="891"/>
      <c r="AE54" s="115"/>
      <c r="AF54" s="168" t="s">
        <v>12</v>
      </c>
      <c r="AG54" s="680"/>
      <c r="AH54" s="680"/>
    </row>
    <row r="55" spans="30:34" ht="16.5" x14ac:dyDescent="0.3">
      <c r="AD55" s="891"/>
      <c r="AE55" s="115"/>
      <c r="AF55" s="168" t="s">
        <v>238</v>
      </c>
      <c r="AG55" s="680"/>
      <c r="AH55" s="680"/>
    </row>
    <row r="56" spans="30:34" ht="16.5" x14ac:dyDescent="0.3">
      <c r="AD56" s="891"/>
      <c r="AE56" s="115"/>
      <c r="AF56" s="168" t="s">
        <v>14</v>
      </c>
      <c r="AG56" s="680"/>
      <c r="AH56" s="680"/>
    </row>
    <row r="57" spans="30:34" ht="16.5" x14ac:dyDescent="0.3">
      <c r="AD57" s="891"/>
      <c r="AE57" s="115">
        <v>2020</v>
      </c>
      <c r="AF57" s="502" t="s">
        <v>237</v>
      </c>
      <c r="AG57" s="680"/>
      <c r="AH57" s="680"/>
    </row>
    <row r="58" spans="30:34" ht="16.5" x14ac:dyDescent="0.3">
      <c r="AD58" s="891"/>
      <c r="AE58" s="115"/>
      <c r="AF58" s="502" t="s">
        <v>221</v>
      </c>
      <c r="AG58" s="680"/>
      <c r="AH58" s="680"/>
    </row>
    <row r="59" spans="30:34" ht="16.5" x14ac:dyDescent="0.3">
      <c r="AD59" s="891"/>
      <c r="AE59" s="115"/>
      <c r="AF59" s="168" t="s">
        <v>12</v>
      </c>
      <c r="AG59" s="680"/>
      <c r="AH59" s="680"/>
    </row>
    <row r="60" spans="30:34" ht="16.5" x14ac:dyDescent="0.3">
      <c r="AD60" s="891"/>
      <c r="AE60" s="115"/>
      <c r="AF60" s="168" t="s">
        <v>238</v>
      </c>
      <c r="AG60" s="680"/>
      <c r="AH60" s="680"/>
    </row>
    <row r="61" spans="30:34" ht="16.5" x14ac:dyDescent="0.3">
      <c r="AD61" s="891"/>
      <c r="AE61" s="115"/>
      <c r="AF61" s="168" t="s">
        <v>14</v>
      </c>
      <c r="AG61" s="680"/>
      <c r="AH61" s="680"/>
    </row>
    <row r="62" spans="30:34" ht="16.5" x14ac:dyDescent="0.3">
      <c r="AD62" s="891"/>
      <c r="AE62" s="115">
        <v>2022</v>
      </c>
      <c r="AF62" s="502" t="s">
        <v>237</v>
      </c>
      <c r="AG62" s="680"/>
      <c r="AH62" s="680"/>
    </row>
    <row r="63" spans="30:34" ht="16.5" x14ac:dyDescent="0.3">
      <c r="AD63" s="891"/>
      <c r="AE63" s="115"/>
      <c r="AF63" s="502" t="s">
        <v>221</v>
      </c>
      <c r="AG63" s="680"/>
      <c r="AH63" s="680"/>
    </row>
    <row r="64" spans="30:34" ht="16.5" x14ac:dyDescent="0.3">
      <c r="AD64" s="891"/>
      <c r="AE64" s="115"/>
      <c r="AF64" s="168" t="s">
        <v>12</v>
      </c>
      <c r="AG64" s="680"/>
      <c r="AH64" s="680"/>
    </row>
    <row r="65" spans="30:34" ht="16.5" x14ac:dyDescent="0.3">
      <c r="AD65" s="891"/>
      <c r="AE65" s="115"/>
      <c r="AF65" s="168" t="s">
        <v>238</v>
      </c>
      <c r="AG65" s="680"/>
      <c r="AH65" s="680"/>
    </row>
    <row r="66" spans="30:34" ht="16.5" x14ac:dyDescent="0.3">
      <c r="AD66" s="891"/>
      <c r="AE66" s="115"/>
      <c r="AF66" s="168" t="s">
        <v>14</v>
      </c>
      <c r="AG66" s="680"/>
      <c r="AH66" s="680"/>
    </row>
    <row r="67" spans="30:34" ht="16.5" x14ac:dyDescent="0.3">
      <c r="AD67" s="561"/>
      <c r="AE67" s="115"/>
      <c r="AF67" s="115"/>
      <c r="AG67" s="680"/>
      <c r="AH67" s="680"/>
    </row>
    <row r="68" spans="30:34" x14ac:dyDescent="0.25">
      <c r="AG68" s="680"/>
      <c r="AH68" s="680"/>
    </row>
    <row r="69" spans="30:34" x14ac:dyDescent="0.25">
      <c r="AG69" s="680"/>
      <c r="AH69" s="680"/>
    </row>
    <row r="70" spans="30:34" x14ac:dyDescent="0.25">
      <c r="AG70" s="680"/>
      <c r="AH70" s="680"/>
    </row>
    <row r="71" spans="30:34" x14ac:dyDescent="0.25">
      <c r="AG71" s="680"/>
      <c r="AH71" s="680"/>
    </row>
    <row r="72" spans="30:34" x14ac:dyDescent="0.25">
      <c r="AG72" s="680"/>
      <c r="AH72" s="680"/>
    </row>
    <row r="73" spans="30:34" x14ac:dyDescent="0.25">
      <c r="AG73" s="680"/>
      <c r="AH73" s="680"/>
    </row>
    <row r="74" spans="30:34" x14ac:dyDescent="0.25">
      <c r="AG74" s="680"/>
      <c r="AH74" s="680"/>
    </row>
    <row r="75" spans="30:34" x14ac:dyDescent="0.25">
      <c r="AG75" s="680"/>
      <c r="AH75" s="680"/>
    </row>
    <row r="76" spans="30:34" x14ac:dyDescent="0.25">
      <c r="AG76" s="680"/>
      <c r="AH76" s="680"/>
    </row>
    <row r="77" spans="30:34" x14ac:dyDescent="0.25">
      <c r="AG77" s="680"/>
      <c r="AH77" s="680"/>
    </row>
    <row r="78" spans="30:34" x14ac:dyDescent="0.25">
      <c r="AG78" s="680"/>
      <c r="AH78" s="680"/>
    </row>
  </sheetData>
  <mergeCells count="6">
    <mergeCell ref="AD47:AD66"/>
    <mergeCell ref="AD27:AD46"/>
    <mergeCell ref="AE27:AE31"/>
    <mergeCell ref="AE32:AE36"/>
    <mergeCell ref="AE37:AE41"/>
    <mergeCell ref="AE42:AE46"/>
  </mergeCells>
  <hyperlinks>
    <hyperlink ref="B3" location="ÍNDICE!A1" display="[regresar]" xr:uid="{00000000-0004-0000-0E00-000000000000}"/>
  </hyperlinks>
  <pageMargins left="0.7" right="0.7" top="0.75" bottom="0.75" header="0.3" footer="0.3"/>
  <pageSetup orientation="portrait" r:id="rId1"/>
  <ignoredErrors>
    <ignoredError sqref="AF27 AF32 AF37 AF42 AF47 AF52 AF57 AF62" twoDigitTextYear="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2:X110"/>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8" width="13.7109375" style="2" customWidth="1"/>
    <col min="9" max="24" width="13.7109375" style="56" customWidth="1"/>
    <col min="25" max="31" width="13.7109375" style="2" customWidth="1"/>
    <col min="32" max="16384" width="11.42578125" style="2"/>
  </cols>
  <sheetData>
    <row r="2" spans="2:17" ht="18.75" x14ac:dyDescent="0.3">
      <c r="B2" s="1" t="s">
        <v>299</v>
      </c>
    </row>
    <row r="3" spans="2:17" ht="12" customHeight="1" x14ac:dyDescent="0.3">
      <c r="B3" s="3" t="s">
        <v>126</v>
      </c>
    </row>
    <row r="5" spans="2:17" ht="44.25" customHeight="1" x14ac:dyDescent="0.3">
      <c r="B5" s="4" t="s">
        <v>0</v>
      </c>
      <c r="C5" s="5"/>
      <c r="D5" s="814" t="s">
        <v>275</v>
      </c>
      <c r="E5" s="815"/>
      <c r="F5" s="815"/>
      <c r="G5" s="815"/>
      <c r="H5" s="815"/>
      <c r="I5" s="815"/>
      <c r="J5" s="816"/>
    </row>
    <row r="6" spans="2:17" ht="16.5" customHeight="1" x14ac:dyDescent="0.3">
      <c r="B6" s="6" t="s">
        <v>1</v>
      </c>
      <c r="C6" s="59"/>
      <c r="D6" s="831" t="s">
        <v>2</v>
      </c>
      <c r="E6" s="832"/>
      <c r="F6" s="832"/>
      <c r="G6" s="832"/>
      <c r="H6" s="832"/>
      <c r="I6" s="832"/>
      <c r="J6" s="833"/>
    </row>
    <row r="7" spans="2:17" ht="43.5" customHeight="1" x14ac:dyDescent="0.3">
      <c r="B7" s="8" t="s">
        <v>3</v>
      </c>
      <c r="C7" s="59"/>
      <c r="D7" s="853" t="s">
        <v>267</v>
      </c>
      <c r="E7" s="854"/>
      <c r="F7" s="854"/>
      <c r="G7" s="854"/>
      <c r="H7" s="854"/>
      <c r="I7" s="854"/>
      <c r="J7" s="855"/>
      <c r="Q7" s="474"/>
    </row>
    <row r="8" spans="2:17" ht="95.25" customHeight="1" x14ac:dyDescent="0.3">
      <c r="B8" s="6" t="s">
        <v>4</v>
      </c>
      <c r="C8" s="59"/>
      <c r="D8" s="849" t="s">
        <v>395</v>
      </c>
      <c r="E8" s="850"/>
      <c r="F8" s="850"/>
      <c r="G8" s="850"/>
      <c r="H8" s="850"/>
      <c r="I8" s="850"/>
      <c r="J8" s="851"/>
    </row>
    <row r="9" spans="2:17" ht="124.5" customHeight="1" x14ac:dyDescent="0.3">
      <c r="B9" s="8" t="s">
        <v>5</v>
      </c>
      <c r="C9" s="59"/>
      <c r="D9" s="853" t="s">
        <v>399</v>
      </c>
      <c r="E9" s="854"/>
      <c r="F9" s="854"/>
      <c r="G9" s="854"/>
      <c r="H9" s="854"/>
      <c r="I9" s="854"/>
      <c r="J9" s="855"/>
    </row>
    <row r="10" spans="2:17" ht="32.25" customHeight="1" x14ac:dyDescent="0.3">
      <c r="B10" s="6" t="s">
        <v>6</v>
      </c>
      <c r="C10" s="59"/>
      <c r="D10" s="849" t="s">
        <v>461</v>
      </c>
      <c r="E10" s="850"/>
      <c r="F10" s="850"/>
      <c r="G10" s="850"/>
      <c r="H10" s="850"/>
      <c r="I10" s="850"/>
      <c r="J10" s="851"/>
    </row>
    <row r="13" spans="2:17" x14ac:dyDescent="0.3">
      <c r="B13" s="837" t="s">
        <v>34</v>
      </c>
      <c r="C13" s="837"/>
      <c r="D13" s="837"/>
      <c r="E13" s="837"/>
      <c r="F13" s="837"/>
      <c r="G13" s="837"/>
      <c r="H13" s="837"/>
      <c r="I13" s="459"/>
      <c r="J13" s="459"/>
    </row>
    <row r="14" spans="2:17" ht="40.5" customHeight="1" x14ac:dyDescent="0.3">
      <c r="B14" s="836" t="s">
        <v>529</v>
      </c>
      <c r="C14" s="836"/>
      <c r="D14" s="836"/>
      <c r="E14" s="836"/>
      <c r="F14" s="836"/>
      <c r="G14" s="836"/>
      <c r="H14" s="836"/>
      <c r="I14" s="458"/>
      <c r="J14" s="458"/>
    </row>
    <row r="15" spans="2:17" ht="5.45" customHeight="1" thickBot="1" x14ac:dyDescent="0.35">
      <c r="B15" s="9"/>
      <c r="C15" s="9"/>
      <c r="D15" s="9"/>
      <c r="E15" s="9"/>
      <c r="F15" s="9"/>
      <c r="G15" s="9"/>
    </row>
    <row r="16" spans="2:17" x14ac:dyDescent="0.3">
      <c r="B16" s="817" t="s">
        <v>166</v>
      </c>
      <c r="C16" s="10"/>
      <c r="D16" s="820" t="s">
        <v>8</v>
      </c>
      <c r="E16" s="895" t="s">
        <v>106</v>
      </c>
      <c r="F16" s="896"/>
      <c r="G16" s="896"/>
      <c r="H16" s="896"/>
      <c r="I16" s="455"/>
      <c r="J16" s="455"/>
    </row>
    <row r="17" spans="2:19" ht="17.25" thickBot="1" x14ac:dyDescent="0.35">
      <c r="B17" s="819"/>
      <c r="C17" s="11"/>
      <c r="D17" s="822"/>
      <c r="E17" s="12">
        <v>2016</v>
      </c>
      <c r="F17" s="12">
        <v>2018</v>
      </c>
      <c r="G17" s="13">
        <v>2020</v>
      </c>
      <c r="H17" s="13">
        <v>2022</v>
      </c>
      <c r="I17" s="456"/>
      <c r="J17" s="456"/>
    </row>
    <row r="18" spans="2:19" x14ac:dyDescent="0.3">
      <c r="B18" s="838" t="s">
        <v>14</v>
      </c>
      <c r="C18" s="14"/>
      <c r="D18" s="256" t="s">
        <v>237</v>
      </c>
      <c r="E18" s="93">
        <f>G41-F41</f>
        <v>3.7036354000000005</v>
      </c>
      <c r="F18" s="93">
        <f>J41-I41</f>
        <v>3.6183491000000005</v>
      </c>
      <c r="G18" s="93">
        <f>M41-L41</f>
        <v>4.248252700000001</v>
      </c>
      <c r="H18" s="93">
        <f>P41-O41</f>
        <v>3.4941236000000009</v>
      </c>
      <c r="I18" s="461"/>
      <c r="J18" s="461"/>
      <c r="K18" s="473"/>
      <c r="L18" s="473"/>
      <c r="M18" s="473"/>
    </row>
    <row r="19" spans="2:19" x14ac:dyDescent="0.3">
      <c r="B19" s="838"/>
      <c r="C19" s="14"/>
      <c r="D19" s="256" t="s">
        <v>221</v>
      </c>
      <c r="E19" s="93">
        <f t="shared" ref="E19:E27" si="0">G42-F42</f>
        <v>13.7972173</v>
      </c>
      <c r="F19" s="93">
        <f t="shared" ref="F19:F27" si="1">J42-I42</f>
        <v>13.718456</v>
      </c>
      <c r="G19" s="93">
        <f t="shared" ref="G19:G27" si="2">M42-L42</f>
        <v>12.601843200000001</v>
      </c>
      <c r="H19" s="93">
        <f t="shared" ref="H19:H31" si="3">P42-O42</f>
        <v>12.224126500000001</v>
      </c>
      <c r="I19" s="461"/>
      <c r="J19" s="461"/>
      <c r="K19" s="473"/>
      <c r="L19" s="473"/>
      <c r="M19" s="473"/>
      <c r="S19" s="274"/>
    </row>
    <row r="20" spans="2:19" x14ac:dyDescent="0.3">
      <c r="B20" s="838"/>
      <c r="C20" s="14"/>
      <c r="D20" s="53" t="s">
        <v>12</v>
      </c>
      <c r="E20" s="93">
        <f t="shared" si="0"/>
        <v>17.076935599999999</v>
      </c>
      <c r="F20" s="93">
        <f t="shared" si="1"/>
        <v>16.798541499999999</v>
      </c>
      <c r="G20" s="93">
        <f t="shared" si="2"/>
        <v>16.638512200000001</v>
      </c>
      <c r="H20" s="93">
        <f t="shared" si="3"/>
        <v>15.650071199999999</v>
      </c>
      <c r="I20" s="461"/>
      <c r="J20" s="461"/>
      <c r="K20" s="473"/>
      <c r="L20" s="473"/>
      <c r="M20" s="473"/>
    </row>
    <row r="21" spans="2:19" x14ac:dyDescent="0.3">
      <c r="B21" s="838"/>
      <c r="C21" s="14"/>
      <c r="D21" s="53" t="s">
        <v>238</v>
      </c>
      <c r="E21" s="93">
        <f t="shared" si="0"/>
        <v>13.848207</v>
      </c>
      <c r="F21" s="93">
        <f t="shared" si="1"/>
        <v>13.408086000000001</v>
      </c>
      <c r="G21" s="93">
        <f t="shared" si="2"/>
        <v>13.175045999999998</v>
      </c>
      <c r="H21" s="93">
        <f t="shared" si="3"/>
        <v>12.639052</v>
      </c>
      <c r="I21" s="461"/>
      <c r="J21" s="461"/>
      <c r="K21" s="473"/>
      <c r="L21" s="473"/>
      <c r="M21" s="473"/>
    </row>
    <row r="22" spans="2:19" ht="17.25" x14ac:dyDescent="0.35">
      <c r="B22" s="839"/>
      <c r="C22" s="15"/>
      <c r="D22" s="54" t="s">
        <v>14</v>
      </c>
      <c r="E22" s="73">
        <f t="shared" si="0"/>
        <v>13.424926600000001</v>
      </c>
      <c r="F22" s="73">
        <f t="shared" si="1"/>
        <v>13.407382500000001</v>
      </c>
      <c r="G22" s="73">
        <f t="shared" si="2"/>
        <v>12.947236400000001</v>
      </c>
      <c r="H22" s="73">
        <f t="shared" si="3"/>
        <v>12.415130700000001</v>
      </c>
      <c r="I22" s="462"/>
      <c r="J22" s="462"/>
      <c r="K22" s="473"/>
      <c r="L22" s="473"/>
      <c r="M22" s="473"/>
    </row>
    <row r="23" spans="2:19" x14ac:dyDescent="0.3">
      <c r="B23" s="840" t="s">
        <v>178</v>
      </c>
      <c r="C23" s="14"/>
      <c r="D23" s="256" t="s">
        <v>237</v>
      </c>
      <c r="E23" s="93">
        <f t="shared" si="0"/>
        <v>4.2891076999999997</v>
      </c>
      <c r="F23" s="93">
        <f t="shared" si="1"/>
        <v>4.6355088999999996</v>
      </c>
      <c r="G23" s="93">
        <f t="shared" si="2"/>
        <v>4.7609846000000005</v>
      </c>
      <c r="H23" s="93">
        <f t="shared" si="3"/>
        <v>4.1113468000000006</v>
      </c>
      <c r="I23" s="461"/>
      <c r="J23" s="461"/>
      <c r="K23" s="473"/>
      <c r="L23" s="473"/>
      <c r="M23" s="473"/>
    </row>
    <row r="24" spans="2:19" x14ac:dyDescent="0.3">
      <c r="B24" s="841"/>
      <c r="C24" s="14"/>
      <c r="D24" s="256" t="s">
        <v>221</v>
      </c>
      <c r="E24" s="93">
        <f t="shared" si="0"/>
        <v>16.448201599999997</v>
      </c>
      <c r="F24" s="93">
        <f t="shared" si="1"/>
        <v>16.751343899999998</v>
      </c>
      <c r="G24" s="93">
        <f t="shared" si="2"/>
        <v>14.789117600000001</v>
      </c>
      <c r="H24" s="93">
        <f t="shared" si="3"/>
        <v>14.965553999999999</v>
      </c>
      <c r="I24" s="461"/>
      <c r="J24" s="461"/>
      <c r="K24" s="473"/>
      <c r="L24" s="473"/>
      <c r="M24" s="473"/>
    </row>
    <row r="25" spans="2:19" x14ac:dyDescent="0.3">
      <c r="B25" s="841"/>
      <c r="C25" s="14"/>
      <c r="D25" s="53" t="s">
        <v>12</v>
      </c>
      <c r="E25" s="93">
        <f t="shared" si="0"/>
        <v>18.658094999999999</v>
      </c>
      <c r="F25" s="93">
        <f t="shared" si="1"/>
        <v>18.726493000000001</v>
      </c>
      <c r="G25" s="93">
        <f t="shared" si="2"/>
        <v>18.375922800000001</v>
      </c>
      <c r="H25" s="93">
        <f t="shared" si="3"/>
        <v>17.590608100000001</v>
      </c>
      <c r="I25" s="461"/>
      <c r="J25" s="461"/>
      <c r="K25" s="473"/>
      <c r="L25" s="473"/>
      <c r="M25" s="473"/>
    </row>
    <row r="26" spans="2:19" x14ac:dyDescent="0.3">
      <c r="B26" s="841"/>
      <c r="C26" s="14"/>
      <c r="D26" s="53" t="s">
        <v>238</v>
      </c>
      <c r="E26" s="93">
        <f t="shared" si="0"/>
        <v>13.186095</v>
      </c>
      <c r="F26" s="93">
        <f t="shared" si="1"/>
        <v>13.618769999999998</v>
      </c>
      <c r="G26" s="93">
        <f t="shared" si="2"/>
        <v>13.274505000000001</v>
      </c>
      <c r="H26" s="93">
        <f t="shared" si="3"/>
        <v>12.845917</v>
      </c>
      <c r="I26" s="461"/>
      <c r="J26" s="461"/>
      <c r="K26" s="473"/>
      <c r="L26" s="473"/>
      <c r="M26" s="473"/>
    </row>
    <row r="27" spans="2:19" ht="17.25" x14ac:dyDescent="0.35">
      <c r="B27" s="842"/>
      <c r="C27" s="15"/>
      <c r="D27" s="54" t="s">
        <v>14</v>
      </c>
      <c r="E27" s="73">
        <f t="shared" si="0"/>
        <v>14.765762499999999</v>
      </c>
      <c r="F27" s="73">
        <f t="shared" si="1"/>
        <v>15.1194918</v>
      </c>
      <c r="G27" s="73">
        <f t="shared" si="2"/>
        <v>14.145301099999999</v>
      </c>
      <c r="H27" s="73">
        <f t="shared" si="3"/>
        <v>13.964830999999998</v>
      </c>
      <c r="I27" s="462"/>
      <c r="J27" s="462"/>
      <c r="K27" s="473"/>
      <c r="L27" s="473"/>
      <c r="M27" s="473"/>
    </row>
    <row r="28" spans="2:19" ht="17.25" x14ac:dyDescent="0.35">
      <c r="B28" s="841" t="s">
        <v>179</v>
      </c>
      <c r="C28" s="14"/>
      <c r="D28" s="256" t="s">
        <v>237</v>
      </c>
      <c r="E28" s="72">
        <f>G51-F51</f>
        <v>3.0112804999999998</v>
      </c>
      <c r="F28" s="93">
        <f>J51-I51</f>
        <v>2.5043171999999991</v>
      </c>
      <c r="G28" s="93">
        <f t="shared" ref="G28:G32" si="4">M51-L51</f>
        <v>3.6198418999999999</v>
      </c>
      <c r="H28" s="93">
        <f t="shared" si="3"/>
        <v>2.9516079</v>
      </c>
      <c r="I28" s="461"/>
      <c r="J28" s="461"/>
      <c r="K28" s="473"/>
      <c r="L28" s="473"/>
      <c r="M28" s="473"/>
    </row>
    <row r="29" spans="2:19" x14ac:dyDescent="0.3">
      <c r="B29" s="841"/>
      <c r="C29" s="14"/>
      <c r="D29" s="256" t="s">
        <v>221</v>
      </c>
      <c r="E29" s="93">
        <f>G52-F52</f>
        <v>11.6404099</v>
      </c>
      <c r="F29" s="93">
        <f>J52-I52</f>
        <v>11.412546599999999</v>
      </c>
      <c r="G29" s="93">
        <f t="shared" si="4"/>
        <v>10.763346200000001</v>
      </c>
      <c r="H29" s="93">
        <f t="shared" si="3"/>
        <v>10.475898900000001</v>
      </c>
      <c r="I29" s="461"/>
      <c r="J29" s="461"/>
      <c r="K29" s="473"/>
      <c r="L29" s="473"/>
      <c r="M29" s="473"/>
    </row>
    <row r="30" spans="2:19" x14ac:dyDescent="0.3">
      <c r="B30" s="841"/>
      <c r="C30" s="14"/>
      <c r="D30" s="53" t="s">
        <v>12</v>
      </c>
      <c r="E30" s="93">
        <f>G53-F53</f>
        <v>16.173602599999999</v>
      </c>
      <c r="F30" s="93">
        <f>J53-I53</f>
        <v>15.800594499999999</v>
      </c>
      <c r="G30" s="93">
        <f t="shared" si="4"/>
        <v>15.612470999999999</v>
      </c>
      <c r="H30" s="93">
        <f t="shared" si="3"/>
        <v>14.823090000000001</v>
      </c>
      <c r="I30" s="461"/>
      <c r="J30" s="461"/>
      <c r="K30" s="473"/>
      <c r="L30" s="473"/>
      <c r="M30" s="473"/>
    </row>
    <row r="31" spans="2:19" x14ac:dyDescent="0.3">
      <c r="B31" s="841"/>
      <c r="C31" s="14"/>
      <c r="D31" s="53" t="s">
        <v>238</v>
      </c>
      <c r="E31" s="93">
        <f>G54-F54</f>
        <v>14.384116000000001</v>
      </c>
      <c r="F31" s="93">
        <f>J54-I54</f>
        <v>13.266326999999999</v>
      </c>
      <c r="G31" s="93">
        <f t="shared" si="4"/>
        <v>13.169148</v>
      </c>
      <c r="H31" s="93">
        <f t="shared" si="3"/>
        <v>12.583625000000001</v>
      </c>
      <c r="I31" s="461"/>
      <c r="J31" s="461"/>
      <c r="K31" s="473"/>
      <c r="L31" s="473"/>
      <c r="M31" s="473"/>
    </row>
    <row r="32" spans="2:19" ht="18" thickBot="1" x14ac:dyDescent="0.4">
      <c r="B32" s="843"/>
      <c r="C32" s="16"/>
      <c r="D32" s="55" t="s">
        <v>14</v>
      </c>
      <c r="E32" s="74">
        <f>G55-F55</f>
        <v>12.389099700000001</v>
      </c>
      <c r="F32" s="74">
        <f>J55-I55</f>
        <v>12.177794</v>
      </c>
      <c r="G32" s="74">
        <f t="shared" si="4"/>
        <v>12.052470400000001</v>
      </c>
      <c r="H32" s="74">
        <f>P55-O55</f>
        <v>11.548252700000001</v>
      </c>
      <c r="I32" s="462"/>
      <c r="J32" s="462"/>
      <c r="K32" s="473"/>
      <c r="L32" s="473"/>
      <c r="M32" s="473"/>
    </row>
    <row r="33" spans="1:22" ht="18" thickTop="1" x14ac:dyDescent="0.35">
      <c r="B33" s="170" t="s">
        <v>462</v>
      </c>
      <c r="C33" s="17"/>
      <c r="D33" s="18"/>
      <c r="E33" s="19"/>
      <c r="F33" s="19"/>
      <c r="G33" s="19"/>
    </row>
    <row r="36" spans="1:22" x14ac:dyDescent="0.3">
      <c r="B36" s="844" t="s">
        <v>463</v>
      </c>
      <c r="C36" s="844"/>
      <c r="D36" s="844"/>
      <c r="E36" s="844"/>
      <c r="F36" s="844"/>
      <c r="G36" s="844"/>
      <c r="H36" s="844"/>
      <c r="I36" s="844"/>
      <c r="J36" s="844"/>
      <c r="K36" s="844"/>
      <c r="L36" s="844"/>
      <c r="M36" s="844"/>
      <c r="N36" s="844"/>
      <c r="O36" s="844"/>
      <c r="P36" s="844"/>
      <c r="Q36" s="25"/>
      <c r="R36" s="25"/>
      <c r="S36" s="25"/>
      <c r="T36" s="25"/>
      <c r="U36" s="25"/>
      <c r="V36" s="25"/>
    </row>
    <row r="37" spans="1:22" ht="17.25" customHeight="1" x14ac:dyDescent="0.3">
      <c r="B37" s="836" t="s">
        <v>425</v>
      </c>
      <c r="C37" s="836"/>
      <c r="D37" s="836"/>
      <c r="E37" s="836"/>
      <c r="F37" s="836"/>
      <c r="G37" s="836"/>
      <c r="H37" s="836"/>
      <c r="I37" s="836"/>
      <c r="J37" s="836"/>
      <c r="K37" s="836"/>
      <c r="L37" s="836"/>
      <c r="M37" s="836"/>
      <c r="N37" s="836"/>
      <c r="O37" s="836"/>
      <c r="P37" s="836"/>
      <c r="Q37" s="458"/>
      <c r="R37" s="458"/>
      <c r="S37" s="458"/>
      <c r="T37" s="458"/>
      <c r="U37" s="458"/>
      <c r="V37" s="458"/>
    </row>
    <row r="38" spans="1:22" ht="5.45" customHeight="1" thickBot="1" x14ac:dyDescent="0.35">
      <c r="B38" s="20"/>
      <c r="C38" s="20"/>
      <c r="D38" s="20"/>
      <c r="E38" s="20"/>
      <c r="F38" s="20"/>
      <c r="G38" s="20"/>
      <c r="H38" s="20"/>
      <c r="I38" s="464"/>
      <c r="J38" s="464"/>
      <c r="K38" s="464"/>
      <c r="L38" s="464"/>
      <c r="M38" s="464"/>
    </row>
    <row r="39" spans="1:22" x14ac:dyDescent="0.3">
      <c r="B39" s="892" t="s">
        <v>166</v>
      </c>
      <c r="C39" s="21"/>
      <c r="D39" s="820" t="s">
        <v>8</v>
      </c>
      <c r="E39" s="847">
        <v>2016</v>
      </c>
      <c r="F39" s="847"/>
      <c r="G39" s="847"/>
      <c r="H39" s="903">
        <v>2018</v>
      </c>
      <c r="I39" s="903"/>
      <c r="J39" s="903"/>
      <c r="K39" s="903">
        <v>2020</v>
      </c>
      <c r="L39" s="903"/>
      <c r="M39" s="904"/>
      <c r="N39" s="903">
        <v>2022</v>
      </c>
      <c r="O39" s="903"/>
      <c r="P39" s="904"/>
      <c r="Q39" s="902"/>
      <c r="R39" s="902"/>
      <c r="S39" s="902"/>
      <c r="T39" s="902"/>
      <c r="U39" s="902"/>
      <c r="V39" s="902"/>
    </row>
    <row r="40" spans="1:22" ht="17.25" thickBot="1" x14ac:dyDescent="0.35">
      <c r="B40" s="893"/>
      <c r="C40" s="22"/>
      <c r="D40" s="822"/>
      <c r="E40" s="88" t="s">
        <v>14</v>
      </c>
      <c r="F40" s="23" t="s">
        <v>15</v>
      </c>
      <c r="G40" s="23" t="s">
        <v>16</v>
      </c>
      <c r="H40" s="453" t="s">
        <v>14</v>
      </c>
      <c r="I40" s="475" t="s">
        <v>15</v>
      </c>
      <c r="J40" s="475" t="s">
        <v>16</v>
      </c>
      <c r="K40" s="475" t="s">
        <v>14</v>
      </c>
      <c r="L40" s="475" t="s">
        <v>15</v>
      </c>
      <c r="M40" s="476" t="s">
        <v>16</v>
      </c>
      <c r="N40" s="475" t="s">
        <v>14</v>
      </c>
      <c r="O40" s="475" t="s">
        <v>15</v>
      </c>
      <c r="P40" s="476" t="s">
        <v>16</v>
      </c>
      <c r="Q40" s="468"/>
      <c r="R40" s="468"/>
      <c r="S40" s="468"/>
      <c r="T40" s="468"/>
      <c r="U40" s="468"/>
      <c r="V40" s="468"/>
    </row>
    <row r="41" spans="1:22" ht="17.25" x14ac:dyDescent="0.35">
      <c r="A41" s="69"/>
      <c r="B41" s="838" t="s">
        <v>14</v>
      </c>
      <c r="C41" s="14"/>
      <c r="D41" s="256" t="s">
        <v>237</v>
      </c>
      <c r="E41" s="347">
        <v>9.0431623000000005</v>
      </c>
      <c r="F41" s="348">
        <v>6.9858865999999997</v>
      </c>
      <c r="G41" s="348">
        <v>10.689522</v>
      </c>
      <c r="H41" s="347">
        <v>9.1222516999999996</v>
      </c>
      <c r="I41" s="348">
        <v>7.0997548999999998</v>
      </c>
      <c r="J41" s="348">
        <v>10.718104</v>
      </c>
      <c r="K41" s="347">
        <v>10.240233</v>
      </c>
      <c r="L41" s="348">
        <v>7.9497632999999999</v>
      </c>
      <c r="M41" s="348">
        <v>12.198016000000001</v>
      </c>
      <c r="N41" s="347">
        <v>9.5700819999999993</v>
      </c>
      <c r="O41" s="348">
        <v>7.6905653999999997</v>
      </c>
      <c r="P41" s="348">
        <v>11.184689000000001</v>
      </c>
      <c r="Q41" s="466"/>
      <c r="R41" s="467"/>
      <c r="S41" s="467"/>
      <c r="T41" s="466"/>
      <c r="U41" s="467"/>
      <c r="V41" s="467"/>
    </row>
    <row r="42" spans="1:22" ht="17.25" x14ac:dyDescent="0.35">
      <c r="A42" s="69"/>
      <c r="B42" s="838"/>
      <c r="C42" s="14"/>
      <c r="D42" s="256" t="s">
        <v>221</v>
      </c>
      <c r="E42" s="347">
        <v>16.461808999999999</v>
      </c>
      <c r="F42" s="348">
        <v>7.3376267000000004</v>
      </c>
      <c r="G42" s="348">
        <v>21.134844000000001</v>
      </c>
      <c r="H42" s="347">
        <v>16.474924000000001</v>
      </c>
      <c r="I42" s="348">
        <v>7.4958239999999998</v>
      </c>
      <c r="J42" s="348">
        <v>21.214279999999999</v>
      </c>
      <c r="K42" s="347">
        <v>16.221599000000001</v>
      </c>
      <c r="L42" s="348">
        <v>8.2085357999999999</v>
      </c>
      <c r="M42" s="348">
        <v>20.810379000000001</v>
      </c>
      <c r="N42" s="347">
        <v>15.761564999999999</v>
      </c>
      <c r="O42" s="348">
        <v>7.9322144999999997</v>
      </c>
      <c r="P42" s="348">
        <v>20.156341000000001</v>
      </c>
      <c r="Q42" s="466"/>
      <c r="R42" s="467"/>
      <c r="S42" s="467"/>
      <c r="T42" s="466"/>
      <c r="U42" s="467"/>
      <c r="V42" s="467"/>
    </row>
    <row r="43" spans="1:22" ht="17.25" x14ac:dyDescent="0.35">
      <c r="A43" s="69"/>
      <c r="B43" s="838"/>
      <c r="C43" s="14"/>
      <c r="D43" s="53" t="s">
        <v>12</v>
      </c>
      <c r="E43" s="347">
        <v>20.181788000000001</v>
      </c>
      <c r="F43" s="348">
        <v>8.7015694000000003</v>
      </c>
      <c r="G43" s="348">
        <v>25.778504999999999</v>
      </c>
      <c r="H43" s="347">
        <v>20.037663999999999</v>
      </c>
      <c r="I43" s="348">
        <v>8.8283915000000004</v>
      </c>
      <c r="J43" s="348">
        <v>25.626933000000001</v>
      </c>
      <c r="K43" s="347">
        <v>20.308477</v>
      </c>
      <c r="L43" s="348">
        <v>9.3669208000000008</v>
      </c>
      <c r="M43" s="348">
        <v>26.005433</v>
      </c>
      <c r="N43" s="347">
        <v>19.419025999999999</v>
      </c>
      <c r="O43" s="348">
        <v>9.0375897999999992</v>
      </c>
      <c r="P43" s="348">
        <v>24.687660999999999</v>
      </c>
      <c r="Q43" s="466"/>
      <c r="R43" s="467"/>
      <c r="S43" s="467"/>
      <c r="T43" s="466"/>
      <c r="U43" s="467"/>
      <c r="V43" s="467"/>
    </row>
    <row r="44" spans="1:22" ht="17.25" x14ac:dyDescent="0.35">
      <c r="A44" s="69"/>
      <c r="B44" s="838"/>
      <c r="C44" s="14"/>
      <c r="D44" s="53" t="s">
        <v>238</v>
      </c>
      <c r="E44" s="347">
        <v>19.790590000000002</v>
      </c>
      <c r="F44" s="348">
        <v>10.800782</v>
      </c>
      <c r="G44" s="348">
        <v>24.648989</v>
      </c>
      <c r="H44" s="347">
        <v>19.497064000000002</v>
      </c>
      <c r="I44" s="348">
        <v>10.796849999999999</v>
      </c>
      <c r="J44" s="348">
        <v>24.204936</v>
      </c>
      <c r="K44" s="347">
        <v>19.46</v>
      </c>
      <c r="L44" s="348">
        <v>11.100151</v>
      </c>
      <c r="M44" s="348">
        <v>24.275196999999999</v>
      </c>
      <c r="N44" s="347">
        <v>19.129615000000001</v>
      </c>
      <c r="O44" s="348">
        <v>11.0947</v>
      </c>
      <c r="P44" s="348">
        <v>23.733751999999999</v>
      </c>
      <c r="Q44" s="466"/>
      <c r="R44" s="467"/>
      <c r="S44" s="467"/>
      <c r="T44" s="466"/>
      <c r="U44" s="467"/>
      <c r="V44" s="467"/>
    </row>
    <row r="45" spans="1:22" ht="17.25" x14ac:dyDescent="0.35">
      <c r="A45" s="69"/>
      <c r="B45" s="839"/>
      <c r="C45" s="15"/>
      <c r="D45" s="54" t="s">
        <v>14</v>
      </c>
      <c r="E45" s="349">
        <v>16.601237000000001</v>
      </c>
      <c r="F45" s="349">
        <v>7.9140414000000003</v>
      </c>
      <c r="G45" s="349">
        <v>21.338968000000001</v>
      </c>
      <c r="H45" s="349">
        <v>16.724335</v>
      </c>
      <c r="I45" s="349">
        <v>8.0853944999999996</v>
      </c>
      <c r="J45" s="349">
        <v>21.492777</v>
      </c>
      <c r="K45" s="349">
        <v>16.913855000000002</v>
      </c>
      <c r="L45" s="349">
        <v>8.7699905999999999</v>
      </c>
      <c r="M45" s="349">
        <v>21.717227000000001</v>
      </c>
      <c r="N45" s="349">
        <v>16.410564999999998</v>
      </c>
      <c r="O45" s="349">
        <v>8.5449652999999994</v>
      </c>
      <c r="P45" s="349">
        <v>20.960096</v>
      </c>
      <c r="Q45" s="466"/>
      <c r="R45" s="466"/>
      <c r="S45" s="466"/>
      <c r="T45" s="466"/>
      <c r="U45" s="466"/>
      <c r="V45" s="466"/>
    </row>
    <row r="46" spans="1:22" ht="17.25" x14ac:dyDescent="0.35">
      <c r="A46" s="69"/>
      <c r="B46" s="840" t="s">
        <v>178</v>
      </c>
      <c r="C46" s="14"/>
      <c r="D46" s="256" t="s">
        <v>237</v>
      </c>
      <c r="E46" s="347">
        <v>9.8826730999999999</v>
      </c>
      <c r="F46" s="348">
        <v>7.4230492999999997</v>
      </c>
      <c r="G46" s="348">
        <v>11.712156999999999</v>
      </c>
      <c r="H46" s="347">
        <v>9.8786062000000001</v>
      </c>
      <c r="I46" s="348">
        <v>7.1920280999999999</v>
      </c>
      <c r="J46" s="348">
        <v>11.827537</v>
      </c>
      <c r="K46" s="347">
        <v>10.682444</v>
      </c>
      <c r="L46" s="348">
        <v>7.9978344000000003</v>
      </c>
      <c r="M46" s="348">
        <v>12.758819000000001</v>
      </c>
      <c r="N46" s="347">
        <v>10.236428999999999</v>
      </c>
      <c r="O46" s="348">
        <v>7.9429261999999996</v>
      </c>
      <c r="P46" s="348">
        <v>12.054273</v>
      </c>
      <c r="Q46" s="466"/>
      <c r="R46" s="467"/>
      <c r="S46" s="467"/>
      <c r="T46" s="466"/>
      <c r="U46" s="467"/>
      <c r="V46" s="467"/>
    </row>
    <row r="47" spans="1:22" ht="17.25" x14ac:dyDescent="0.35">
      <c r="A47" s="69"/>
      <c r="B47" s="841"/>
      <c r="C47" s="14"/>
      <c r="D47" s="256" t="s">
        <v>221</v>
      </c>
      <c r="E47" s="347">
        <v>19.457667000000001</v>
      </c>
      <c r="F47" s="348">
        <v>7.6196124000000003</v>
      </c>
      <c r="G47" s="348">
        <v>24.067813999999998</v>
      </c>
      <c r="H47" s="347">
        <v>19.471682999999999</v>
      </c>
      <c r="I47" s="348">
        <v>7.5316980999999998</v>
      </c>
      <c r="J47" s="348">
        <v>24.283041999999998</v>
      </c>
      <c r="K47" s="347">
        <v>18.373875999999999</v>
      </c>
      <c r="L47" s="348">
        <v>8.2555633999999998</v>
      </c>
      <c r="M47" s="348">
        <v>23.044681000000001</v>
      </c>
      <c r="N47" s="347">
        <v>18.740061000000001</v>
      </c>
      <c r="O47" s="348">
        <v>8.2240179999999992</v>
      </c>
      <c r="P47" s="348">
        <v>23.189571999999998</v>
      </c>
      <c r="Q47" s="466"/>
      <c r="R47" s="467"/>
      <c r="S47" s="467"/>
      <c r="T47" s="466"/>
      <c r="U47" s="467"/>
      <c r="V47" s="467"/>
    </row>
    <row r="48" spans="1:22" ht="17.25" x14ac:dyDescent="0.35">
      <c r="A48" s="69"/>
      <c r="B48" s="841"/>
      <c r="C48" s="14"/>
      <c r="D48" s="53" t="s">
        <v>12</v>
      </c>
      <c r="E48" s="347">
        <v>21.980277999999998</v>
      </c>
      <c r="F48" s="348">
        <v>8.8522420000000004</v>
      </c>
      <c r="G48" s="348">
        <v>27.510337</v>
      </c>
      <c r="H48" s="347">
        <v>21.651955999999998</v>
      </c>
      <c r="I48" s="348">
        <v>8.6838119999999996</v>
      </c>
      <c r="J48" s="348">
        <v>27.410305000000001</v>
      </c>
      <c r="K48" s="347">
        <v>21.492267999999999</v>
      </c>
      <c r="L48" s="348">
        <v>9.1526631999999992</v>
      </c>
      <c r="M48" s="348">
        <v>27.528586000000001</v>
      </c>
      <c r="N48" s="347">
        <v>21.337526</v>
      </c>
      <c r="O48" s="348">
        <v>9.0696198999999993</v>
      </c>
      <c r="P48" s="348">
        <v>26.660228</v>
      </c>
      <c r="Q48" s="466"/>
      <c r="R48" s="467"/>
      <c r="S48" s="467"/>
      <c r="T48" s="466"/>
      <c r="U48" s="467"/>
      <c r="V48" s="467"/>
    </row>
    <row r="49" spans="1:22" ht="17.25" x14ac:dyDescent="0.35">
      <c r="A49" s="69"/>
      <c r="B49" s="841"/>
      <c r="C49" s="14"/>
      <c r="D49" s="53" t="s">
        <v>238</v>
      </c>
      <c r="E49" s="347">
        <v>19.456105999999998</v>
      </c>
      <c r="F49" s="348">
        <v>10.525111000000001</v>
      </c>
      <c r="G49" s="348">
        <v>23.711206000000001</v>
      </c>
      <c r="H49" s="347">
        <v>19.796590999999999</v>
      </c>
      <c r="I49" s="348">
        <v>10.588912000000001</v>
      </c>
      <c r="J49" s="348">
        <v>24.207681999999998</v>
      </c>
      <c r="K49" s="347">
        <v>19.304492</v>
      </c>
      <c r="L49" s="348">
        <v>10.54072</v>
      </c>
      <c r="M49" s="348">
        <v>23.815225000000002</v>
      </c>
      <c r="N49" s="347">
        <v>19.203274</v>
      </c>
      <c r="O49" s="348">
        <v>10.619972000000001</v>
      </c>
      <c r="P49" s="348">
        <v>23.465889000000001</v>
      </c>
      <c r="Q49" s="466"/>
      <c r="R49" s="467"/>
      <c r="S49" s="467"/>
      <c r="T49" s="466"/>
      <c r="U49" s="467"/>
      <c r="V49" s="467"/>
    </row>
    <row r="50" spans="1:22" ht="17.25" x14ac:dyDescent="0.35">
      <c r="A50" s="69"/>
      <c r="B50" s="842"/>
      <c r="C50" s="15"/>
      <c r="D50" s="54" t="s">
        <v>14</v>
      </c>
      <c r="E50" s="349">
        <v>18.218627000000001</v>
      </c>
      <c r="F50" s="349">
        <v>8.1032984999999993</v>
      </c>
      <c r="G50" s="349">
        <v>22.869060999999999</v>
      </c>
      <c r="H50" s="349">
        <v>18.342295</v>
      </c>
      <c r="I50" s="349">
        <v>8.0409062000000002</v>
      </c>
      <c r="J50" s="349">
        <v>23.160398000000001</v>
      </c>
      <c r="K50" s="349">
        <v>17.947023000000002</v>
      </c>
      <c r="L50" s="349">
        <v>8.6275089000000005</v>
      </c>
      <c r="M50" s="349">
        <v>22.77281</v>
      </c>
      <c r="N50" s="349">
        <v>18.016535999999999</v>
      </c>
      <c r="O50" s="349">
        <v>8.6029180000000007</v>
      </c>
      <c r="P50" s="349">
        <v>22.567748999999999</v>
      </c>
      <c r="Q50" s="466"/>
      <c r="R50" s="467"/>
      <c r="S50" s="466"/>
      <c r="T50" s="466"/>
      <c r="U50" s="466"/>
      <c r="V50" s="466"/>
    </row>
    <row r="51" spans="1:22" ht="17.25" x14ac:dyDescent="0.35">
      <c r="A51" s="69"/>
      <c r="B51" s="840" t="s">
        <v>179</v>
      </c>
      <c r="C51" s="14"/>
      <c r="D51" s="256" t="s">
        <v>237</v>
      </c>
      <c r="E51" s="347">
        <v>8.1985997000000008</v>
      </c>
      <c r="F51" s="348">
        <v>6.5803884000000004</v>
      </c>
      <c r="G51" s="348">
        <v>9.5916689000000002</v>
      </c>
      <c r="H51" s="347">
        <v>8.3634907999999992</v>
      </c>
      <c r="I51" s="348">
        <v>7.0154648000000002</v>
      </c>
      <c r="J51" s="348">
        <v>9.5197819999999993</v>
      </c>
      <c r="K51" s="347">
        <v>9.7565375999999997</v>
      </c>
      <c r="L51" s="348">
        <v>7.9027611000000002</v>
      </c>
      <c r="M51" s="348">
        <v>11.522603</v>
      </c>
      <c r="N51" s="347">
        <v>9.0499942000000004</v>
      </c>
      <c r="O51" s="348">
        <v>7.5082361000000004</v>
      </c>
      <c r="P51" s="348">
        <v>10.459844</v>
      </c>
      <c r="Q51" s="466"/>
      <c r="R51" s="467"/>
      <c r="S51" s="467"/>
      <c r="T51" s="466"/>
      <c r="U51" s="467"/>
      <c r="V51" s="467"/>
    </row>
    <row r="52" spans="1:22" ht="17.25" x14ac:dyDescent="0.35">
      <c r="A52" s="69"/>
      <c r="B52" s="841"/>
      <c r="C52" s="14"/>
      <c r="D52" s="256" t="s">
        <v>221</v>
      </c>
      <c r="E52" s="347">
        <v>14.433766</v>
      </c>
      <c r="F52" s="348">
        <v>7.1961721000000001</v>
      </c>
      <c r="G52" s="348">
        <v>18.836582</v>
      </c>
      <c r="H52" s="347">
        <v>14.512784999999999</v>
      </c>
      <c r="I52" s="348">
        <v>7.4782374000000003</v>
      </c>
      <c r="J52" s="348">
        <v>18.890784</v>
      </c>
      <c r="K52" s="347">
        <v>14.644256</v>
      </c>
      <c r="L52" s="348">
        <v>8.1812918000000003</v>
      </c>
      <c r="M52" s="348">
        <v>18.944638000000001</v>
      </c>
      <c r="N52" s="347">
        <v>14.177899</v>
      </c>
      <c r="O52" s="348">
        <v>7.8147140999999998</v>
      </c>
      <c r="P52" s="348">
        <v>18.290613</v>
      </c>
      <c r="Q52" s="466"/>
      <c r="R52" s="467"/>
      <c r="S52" s="467"/>
      <c r="T52" s="466"/>
      <c r="U52" s="467"/>
      <c r="V52" s="467"/>
    </row>
    <row r="53" spans="1:22" ht="17.25" x14ac:dyDescent="0.35">
      <c r="A53" s="69"/>
      <c r="B53" s="841"/>
      <c r="C53" s="14"/>
      <c r="D53" s="53" t="s">
        <v>12</v>
      </c>
      <c r="E53" s="347">
        <v>19.241657</v>
      </c>
      <c r="F53" s="348">
        <v>8.6337323999999995</v>
      </c>
      <c r="G53" s="348">
        <v>24.807334999999998</v>
      </c>
      <c r="H53" s="347">
        <v>19.238128</v>
      </c>
      <c r="I53" s="348">
        <v>8.8921755000000005</v>
      </c>
      <c r="J53" s="348">
        <v>24.692769999999999</v>
      </c>
      <c r="K53" s="347">
        <v>19.624355999999999</v>
      </c>
      <c r="L53" s="348">
        <v>9.4829889999999999</v>
      </c>
      <c r="M53" s="348">
        <v>25.095459999999999</v>
      </c>
      <c r="N53" s="347">
        <v>18.659618999999999</v>
      </c>
      <c r="O53" s="348">
        <v>9.0266330000000004</v>
      </c>
      <c r="P53" s="348">
        <v>23.849723000000001</v>
      </c>
      <c r="Q53" s="466"/>
      <c r="R53" s="467"/>
      <c r="S53" s="467"/>
      <c r="T53" s="466"/>
      <c r="U53" s="467"/>
      <c r="V53" s="467"/>
    </row>
    <row r="54" spans="1:22" ht="17.25" x14ac:dyDescent="0.35">
      <c r="A54" s="69"/>
      <c r="B54" s="841"/>
      <c r="C54" s="14"/>
      <c r="D54" s="53" t="s">
        <v>238</v>
      </c>
      <c r="E54" s="347">
        <v>20.023758000000001</v>
      </c>
      <c r="F54" s="348">
        <v>10.968181</v>
      </c>
      <c r="G54" s="348">
        <v>25.352297</v>
      </c>
      <c r="H54" s="347">
        <v>19.266247</v>
      </c>
      <c r="I54" s="348">
        <v>10.93633</v>
      </c>
      <c r="J54" s="348">
        <v>24.202656999999999</v>
      </c>
      <c r="K54" s="347">
        <v>19.548112</v>
      </c>
      <c r="L54" s="348">
        <v>11.383582000000001</v>
      </c>
      <c r="M54" s="348">
        <v>24.55273</v>
      </c>
      <c r="N54" s="347">
        <v>19.097860000000001</v>
      </c>
      <c r="O54" s="348">
        <v>11.274231</v>
      </c>
      <c r="P54" s="348">
        <v>23.857856000000002</v>
      </c>
      <c r="Q54" s="466"/>
      <c r="R54" s="467"/>
      <c r="S54" s="467"/>
      <c r="T54" s="466"/>
      <c r="U54" s="467"/>
      <c r="V54" s="467"/>
    </row>
    <row r="55" spans="1:22" ht="18" thickBot="1" x14ac:dyDescent="0.4">
      <c r="A55" s="69"/>
      <c r="B55" s="843"/>
      <c r="C55" s="16"/>
      <c r="D55" s="55" t="s">
        <v>14</v>
      </c>
      <c r="E55" s="350">
        <v>15.505839</v>
      </c>
      <c r="F55" s="350">
        <v>7.8074183000000001</v>
      </c>
      <c r="G55" s="350">
        <v>20.196518000000001</v>
      </c>
      <c r="H55" s="350">
        <v>15.66038</v>
      </c>
      <c r="I55" s="350">
        <v>8.1099289999999993</v>
      </c>
      <c r="J55" s="350">
        <v>20.287723</v>
      </c>
      <c r="K55" s="350">
        <v>16.184761999999999</v>
      </c>
      <c r="L55" s="350">
        <v>8.8574856000000004</v>
      </c>
      <c r="M55" s="350">
        <v>20.909956000000001</v>
      </c>
      <c r="N55" s="350">
        <v>15.600580000000001</v>
      </c>
      <c r="O55" s="350">
        <v>8.5203442999999996</v>
      </c>
      <c r="P55" s="350">
        <v>20.068597</v>
      </c>
      <c r="Q55" s="466"/>
      <c r="R55" s="466"/>
      <c r="S55" s="466"/>
      <c r="T55" s="466"/>
      <c r="U55" s="466"/>
      <c r="V55" s="466"/>
    </row>
    <row r="56" spans="1:22" ht="18" thickTop="1" x14ac:dyDescent="0.35">
      <c r="B56" s="170" t="s">
        <v>462</v>
      </c>
      <c r="C56" s="17"/>
      <c r="D56" s="18"/>
      <c r="E56" s="18"/>
      <c r="F56" s="19"/>
      <c r="G56" s="19"/>
      <c r="H56" s="19"/>
      <c r="I56" s="463"/>
    </row>
    <row r="57" spans="1:22" s="115" customFormat="1" ht="17.25" x14ac:dyDescent="0.35">
      <c r="B57" s="771"/>
      <c r="C57" s="501"/>
      <c r="D57" s="566"/>
      <c r="E57" s="566"/>
      <c r="F57" s="772">
        <v>2016</v>
      </c>
      <c r="G57" s="653"/>
      <c r="H57" s="653"/>
      <c r="I57" s="772">
        <v>2018</v>
      </c>
      <c r="L57" s="115">
        <v>2020</v>
      </c>
      <c r="O57" s="115">
        <v>2022</v>
      </c>
    </row>
    <row r="58" spans="1:22" s="115" customFormat="1" x14ac:dyDescent="0.3">
      <c r="E58" s="115" t="s">
        <v>237</v>
      </c>
      <c r="F58" s="263">
        <f>AVERAGE(F46:G46)</f>
        <v>9.5676031500000001</v>
      </c>
      <c r="G58" s="263">
        <f>AVERAGE(F51:G51)</f>
        <v>8.0860286499999994</v>
      </c>
      <c r="I58" s="263">
        <f>AVERAGE(I46:J46)</f>
        <v>9.5097825500000006</v>
      </c>
      <c r="J58" s="263">
        <f>AVERAGE(I51:J51)</f>
        <v>8.2676233999999997</v>
      </c>
      <c r="L58" s="263">
        <f>AVERAGE(L46:M46)</f>
        <v>10.378326700000001</v>
      </c>
      <c r="M58" s="263">
        <f>AVERAGE(L51:M51)</f>
        <v>9.7126820499999997</v>
      </c>
      <c r="O58" s="263">
        <f>+AVERAGE(O46:P46)</f>
        <v>9.9985996000000004</v>
      </c>
      <c r="P58" s="263">
        <f>+AVERAGE(O51:P51)</f>
        <v>8.9840400500000008</v>
      </c>
      <c r="Q58" s="263"/>
      <c r="R58" s="263"/>
      <c r="S58" s="263"/>
    </row>
    <row r="59" spans="1:22" s="115" customFormat="1" x14ac:dyDescent="0.3">
      <c r="E59" s="115" t="s">
        <v>221</v>
      </c>
      <c r="F59" s="263">
        <f>AVERAGE(F47:G47)</f>
        <v>15.8437132</v>
      </c>
      <c r="G59" s="263">
        <f>AVERAGE(F52:G52)</f>
        <v>13.016377049999999</v>
      </c>
      <c r="I59" s="263">
        <f>AVERAGE(I47:J47)</f>
        <v>15.907370049999999</v>
      </c>
      <c r="J59" s="263">
        <f>AVERAGE(I52:J52)</f>
        <v>13.184510700000001</v>
      </c>
      <c r="L59" s="263">
        <f>AVERAGE(L47:M47)</f>
        <v>15.6501222</v>
      </c>
      <c r="M59" s="263">
        <f>AVERAGE(L52:M52)</f>
        <v>13.562964900000001</v>
      </c>
      <c r="O59" s="263">
        <f t="shared" ref="O59:O62" si="5">+AVERAGE(O47:P47)</f>
        <v>15.706795</v>
      </c>
      <c r="P59" s="263">
        <f t="shared" ref="P59:P62" si="6">+AVERAGE(O52:P52)</f>
        <v>13.05266355</v>
      </c>
    </row>
    <row r="60" spans="1:22" s="115" customFormat="1" x14ac:dyDescent="0.3">
      <c r="E60" s="115" t="s">
        <v>12</v>
      </c>
      <c r="F60" s="263">
        <f>AVERAGE(F48:G48)</f>
        <v>18.181289499999998</v>
      </c>
      <c r="G60" s="263">
        <f>AVERAGE(F53:G53)</f>
        <v>16.720533699999997</v>
      </c>
      <c r="I60" s="263">
        <f>AVERAGE(I48:J48)</f>
        <v>18.047058499999999</v>
      </c>
      <c r="J60" s="263">
        <f>AVERAGE(I53:J53)</f>
        <v>16.792472750000002</v>
      </c>
      <c r="L60" s="263">
        <f>AVERAGE(L48:M48)</f>
        <v>18.340624599999998</v>
      </c>
      <c r="M60" s="263">
        <f>AVERAGE(L53:M53)</f>
        <v>17.2892245</v>
      </c>
      <c r="O60" s="263">
        <f t="shared" si="5"/>
        <v>17.864923949999998</v>
      </c>
      <c r="P60" s="263">
        <f t="shared" si="6"/>
        <v>16.438178000000001</v>
      </c>
    </row>
    <row r="61" spans="1:22" s="115" customFormat="1" x14ac:dyDescent="0.3">
      <c r="E61" s="115" t="s">
        <v>238</v>
      </c>
      <c r="F61" s="263">
        <f>AVERAGE(F49:G49)</f>
        <v>17.1181585</v>
      </c>
      <c r="G61" s="263">
        <f>AVERAGE(F54:G54)</f>
        <v>18.160239000000001</v>
      </c>
      <c r="I61" s="263">
        <f>AVERAGE(I49:J49)</f>
        <v>17.398296999999999</v>
      </c>
      <c r="J61" s="263">
        <f>AVERAGE(I54:J54)</f>
        <v>17.5694935</v>
      </c>
      <c r="L61" s="263">
        <f>AVERAGE(L49:M49)</f>
        <v>17.177972500000003</v>
      </c>
      <c r="M61" s="263">
        <f>AVERAGE(L54:M54)</f>
        <v>17.968156</v>
      </c>
      <c r="O61" s="263">
        <f t="shared" si="5"/>
        <v>17.042930500000001</v>
      </c>
      <c r="P61" s="263">
        <f t="shared" si="6"/>
        <v>17.566043499999999</v>
      </c>
    </row>
    <row r="62" spans="1:22" s="115" customFormat="1" x14ac:dyDescent="0.3">
      <c r="E62" s="115" t="s">
        <v>14</v>
      </c>
      <c r="F62" s="263">
        <f>AVERAGE(F50:G50)</f>
        <v>15.486179749999998</v>
      </c>
      <c r="G62" s="263">
        <f>AVERAGE(F55:G55)</f>
        <v>14.00196815</v>
      </c>
      <c r="I62" s="263">
        <f>AVERAGE(I50:J50)</f>
        <v>15.600652100000001</v>
      </c>
      <c r="J62" s="263">
        <f>AVERAGE(I55:J55)</f>
        <v>14.198826</v>
      </c>
      <c r="L62" s="263">
        <f>AVERAGE(L50:M50)</f>
        <v>15.700159450000001</v>
      </c>
      <c r="M62" s="263">
        <f>AVERAGE(L55:M55)</f>
        <v>14.883720800000001</v>
      </c>
      <c r="O62" s="263">
        <f t="shared" si="5"/>
        <v>15.585333500000001</v>
      </c>
      <c r="P62" s="263">
        <f t="shared" si="6"/>
        <v>14.294470650000001</v>
      </c>
      <c r="Q62" s="263"/>
    </row>
    <row r="63" spans="1:22" s="115" customFormat="1" x14ac:dyDescent="0.3"/>
    <row r="64" spans="1:22" s="115" customFormat="1" ht="16.5" customHeight="1" x14ac:dyDescent="0.3">
      <c r="K64" s="115">
        <v>2016</v>
      </c>
      <c r="L64" s="115">
        <v>2018</v>
      </c>
      <c r="M64" s="115">
        <v>2020</v>
      </c>
      <c r="N64" s="115">
        <v>2022</v>
      </c>
    </row>
    <row r="65" spans="8:21" s="115" customFormat="1" ht="33" customHeight="1" x14ac:dyDescent="0.3">
      <c r="H65" s="891" t="s">
        <v>181</v>
      </c>
      <c r="I65" s="810"/>
      <c r="J65" s="502" t="s">
        <v>237</v>
      </c>
      <c r="K65" s="263">
        <f t="shared" ref="K65:K74" si="7">+G46-F46</f>
        <v>4.2891076999999997</v>
      </c>
      <c r="L65" s="263">
        <f>+J46-I46</f>
        <v>4.6355088999999996</v>
      </c>
      <c r="M65" s="263">
        <f>+M46-L46</f>
        <v>4.7609846000000005</v>
      </c>
      <c r="N65" s="263">
        <f t="shared" ref="N65:N74" si="8">+P46-O46</f>
        <v>4.1113468000000006</v>
      </c>
      <c r="O65" s="263"/>
      <c r="P65" s="263"/>
      <c r="Q65" s="263"/>
      <c r="R65" s="263"/>
      <c r="S65" s="263"/>
      <c r="T65" s="263"/>
      <c r="U65" s="263"/>
    </row>
    <row r="66" spans="8:21" s="115" customFormat="1" x14ac:dyDescent="0.3">
      <c r="H66" s="891"/>
      <c r="I66" s="810"/>
      <c r="J66" s="502" t="s">
        <v>221</v>
      </c>
      <c r="K66" s="263">
        <f t="shared" si="7"/>
        <v>16.448201599999997</v>
      </c>
      <c r="L66" s="263">
        <f t="shared" ref="L66:L74" si="9">+J47-I47</f>
        <v>16.751343899999998</v>
      </c>
      <c r="M66" s="263">
        <f t="shared" ref="M66:M74" si="10">+M47-L47</f>
        <v>14.789117600000001</v>
      </c>
      <c r="N66" s="263">
        <f t="shared" si="8"/>
        <v>14.965553999999999</v>
      </c>
      <c r="O66" s="263"/>
      <c r="P66" s="263"/>
      <c r="Q66" s="263"/>
      <c r="R66" s="263"/>
      <c r="S66" s="263"/>
      <c r="T66" s="263"/>
      <c r="U66" s="263"/>
    </row>
    <row r="67" spans="8:21" s="115" customFormat="1" x14ac:dyDescent="0.3">
      <c r="H67" s="891"/>
      <c r="I67" s="810"/>
      <c r="J67" s="168" t="s">
        <v>12</v>
      </c>
      <c r="K67" s="263">
        <f t="shared" si="7"/>
        <v>18.658094999999999</v>
      </c>
      <c r="L67" s="263">
        <f t="shared" si="9"/>
        <v>18.726493000000001</v>
      </c>
      <c r="M67" s="263">
        <f t="shared" si="10"/>
        <v>18.375922800000001</v>
      </c>
      <c r="N67" s="263">
        <f t="shared" si="8"/>
        <v>17.590608100000001</v>
      </c>
      <c r="O67" s="263"/>
      <c r="P67" s="263"/>
      <c r="Q67" s="263"/>
      <c r="R67" s="263"/>
      <c r="S67" s="263"/>
      <c r="T67" s="263"/>
      <c r="U67" s="263"/>
    </row>
    <row r="68" spans="8:21" s="115" customFormat="1" x14ac:dyDescent="0.3">
      <c r="H68" s="891"/>
      <c r="I68" s="810"/>
      <c r="J68" s="168" t="s">
        <v>238</v>
      </c>
      <c r="K68" s="263">
        <f t="shared" si="7"/>
        <v>13.186095</v>
      </c>
      <c r="L68" s="263">
        <f t="shared" si="9"/>
        <v>13.618769999999998</v>
      </c>
      <c r="M68" s="263">
        <f t="shared" si="10"/>
        <v>13.274505000000001</v>
      </c>
      <c r="N68" s="263">
        <f t="shared" si="8"/>
        <v>12.845917</v>
      </c>
      <c r="O68" s="263"/>
      <c r="P68" s="263"/>
      <c r="Q68" s="263"/>
      <c r="R68" s="263"/>
      <c r="S68" s="263"/>
      <c r="T68" s="263"/>
      <c r="U68" s="263"/>
    </row>
    <row r="69" spans="8:21" s="115" customFormat="1" x14ac:dyDescent="0.3">
      <c r="H69" s="891"/>
      <c r="I69" s="810"/>
      <c r="J69" s="168" t="s">
        <v>14</v>
      </c>
      <c r="K69" s="263">
        <f t="shared" si="7"/>
        <v>14.765762499999999</v>
      </c>
      <c r="L69" s="263">
        <f t="shared" si="9"/>
        <v>15.1194918</v>
      </c>
      <c r="M69" s="263">
        <f t="shared" si="10"/>
        <v>14.145301099999999</v>
      </c>
      <c r="N69" s="263">
        <f t="shared" si="8"/>
        <v>13.964830999999998</v>
      </c>
      <c r="O69" s="263"/>
      <c r="P69" s="263"/>
      <c r="Q69" s="263"/>
      <c r="R69" s="263"/>
      <c r="S69" s="263"/>
      <c r="T69" s="263"/>
      <c r="U69" s="263"/>
    </row>
    <row r="70" spans="8:21" s="115" customFormat="1" x14ac:dyDescent="0.3">
      <c r="H70" s="891"/>
      <c r="I70" s="581"/>
      <c r="J70" s="502" t="s">
        <v>237</v>
      </c>
      <c r="K70" s="263">
        <f t="shared" si="7"/>
        <v>3.0112804999999998</v>
      </c>
      <c r="L70" s="263">
        <f t="shared" si="9"/>
        <v>2.5043171999999991</v>
      </c>
      <c r="M70" s="263">
        <f t="shared" si="10"/>
        <v>3.6198418999999999</v>
      </c>
      <c r="N70" s="263">
        <f t="shared" si="8"/>
        <v>2.9516079</v>
      </c>
      <c r="O70" s="263"/>
      <c r="P70" s="263"/>
      <c r="Q70" s="263"/>
      <c r="R70" s="263"/>
      <c r="S70" s="263"/>
      <c r="T70" s="263"/>
      <c r="U70" s="263"/>
    </row>
    <row r="71" spans="8:21" s="115" customFormat="1" x14ac:dyDescent="0.3">
      <c r="H71" s="891"/>
      <c r="I71" s="581"/>
      <c r="J71" s="502" t="s">
        <v>221</v>
      </c>
      <c r="K71" s="263">
        <f t="shared" si="7"/>
        <v>11.6404099</v>
      </c>
      <c r="L71" s="263">
        <f t="shared" si="9"/>
        <v>11.412546599999999</v>
      </c>
      <c r="M71" s="263">
        <f t="shared" si="10"/>
        <v>10.763346200000001</v>
      </c>
      <c r="N71" s="263">
        <f t="shared" si="8"/>
        <v>10.475898900000001</v>
      </c>
      <c r="O71" s="263"/>
      <c r="P71" s="263"/>
      <c r="Q71" s="263"/>
      <c r="R71" s="263"/>
      <c r="S71" s="263"/>
      <c r="T71" s="263"/>
      <c r="U71" s="263"/>
    </row>
    <row r="72" spans="8:21" s="115" customFormat="1" x14ac:dyDescent="0.3">
      <c r="H72" s="891"/>
      <c r="I72" s="581"/>
      <c r="J72" s="168" t="s">
        <v>12</v>
      </c>
      <c r="K72" s="263">
        <f t="shared" si="7"/>
        <v>16.173602599999999</v>
      </c>
      <c r="L72" s="263">
        <f t="shared" si="9"/>
        <v>15.800594499999999</v>
      </c>
      <c r="M72" s="263">
        <f t="shared" si="10"/>
        <v>15.612470999999999</v>
      </c>
      <c r="N72" s="263">
        <f t="shared" si="8"/>
        <v>14.823090000000001</v>
      </c>
      <c r="O72" s="263"/>
      <c r="P72" s="263"/>
      <c r="Q72" s="263"/>
      <c r="R72" s="263"/>
      <c r="S72" s="263"/>
      <c r="T72" s="263"/>
      <c r="U72" s="263"/>
    </row>
    <row r="73" spans="8:21" s="115" customFormat="1" x14ac:dyDescent="0.3">
      <c r="H73" s="891"/>
      <c r="I73" s="581"/>
      <c r="J73" s="168" t="s">
        <v>238</v>
      </c>
      <c r="K73" s="263">
        <f t="shared" si="7"/>
        <v>14.384116000000001</v>
      </c>
      <c r="L73" s="263">
        <f t="shared" si="9"/>
        <v>13.266326999999999</v>
      </c>
      <c r="M73" s="263">
        <f t="shared" si="10"/>
        <v>13.169148</v>
      </c>
      <c r="N73" s="263">
        <f t="shared" si="8"/>
        <v>12.583625000000001</v>
      </c>
      <c r="O73" s="263"/>
      <c r="P73" s="263"/>
      <c r="Q73" s="263"/>
      <c r="R73" s="263"/>
      <c r="S73" s="263"/>
      <c r="T73" s="263"/>
      <c r="U73" s="263"/>
    </row>
    <row r="74" spans="8:21" s="115" customFormat="1" x14ac:dyDescent="0.3">
      <c r="H74" s="891"/>
      <c r="I74" s="581"/>
      <c r="J74" s="168" t="s">
        <v>14</v>
      </c>
      <c r="K74" s="263">
        <f t="shared" si="7"/>
        <v>12.389099700000001</v>
      </c>
      <c r="L74" s="263">
        <f t="shared" si="9"/>
        <v>12.177794</v>
      </c>
      <c r="M74" s="263">
        <f t="shared" si="10"/>
        <v>12.052470400000001</v>
      </c>
      <c r="N74" s="263">
        <f t="shared" si="8"/>
        <v>11.548252700000001</v>
      </c>
      <c r="O74" s="263"/>
      <c r="P74" s="263"/>
      <c r="Q74" s="263"/>
      <c r="R74" s="263"/>
      <c r="S74" s="263"/>
      <c r="T74" s="263"/>
      <c r="U74" s="263"/>
    </row>
    <row r="75" spans="8:21" s="115" customFormat="1" x14ac:dyDescent="0.3">
      <c r="H75" s="891"/>
      <c r="I75" s="810"/>
      <c r="J75" s="502"/>
      <c r="K75" s="263"/>
      <c r="L75" s="263"/>
      <c r="M75" s="263"/>
      <c r="N75" s="263"/>
      <c r="O75" s="263"/>
      <c r="P75" s="263"/>
      <c r="Q75" s="263"/>
      <c r="R75" s="263"/>
      <c r="S75" s="263"/>
      <c r="T75" s="263"/>
      <c r="U75" s="263"/>
    </row>
    <row r="76" spans="8:21" s="115" customFormat="1" x14ac:dyDescent="0.3">
      <c r="H76" s="891"/>
      <c r="I76" s="810"/>
      <c r="J76" s="502"/>
      <c r="K76" s="263"/>
      <c r="L76" s="263"/>
      <c r="M76" s="263"/>
      <c r="N76" s="263"/>
      <c r="O76" s="263"/>
      <c r="P76" s="263"/>
      <c r="Q76" s="263"/>
      <c r="R76" s="263"/>
      <c r="S76" s="263"/>
      <c r="T76" s="263"/>
      <c r="U76" s="263"/>
    </row>
    <row r="77" spans="8:21" s="115" customFormat="1" x14ac:dyDescent="0.3">
      <c r="H77" s="891"/>
      <c r="I77" s="810"/>
      <c r="J77" s="168"/>
    </row>
    <row r="78" spans="8:21" s="115" customFormat="1" x14ac:dyDescent="0.3">
      <c r="H78" s="891"/>
      <c r="I78" s="810"/>
      <c r="J78" s="168"/>
      <c r="K78" s="810">
        <v>2016</v>
      </c>
      <c r="L78" s="810"/>
      <c r="M78" s="810">
        <v>2018</v>
      </c>
      <c r="N78" s="810"/>
      <c r="O78" s="810">
        <v>2020</v>
      </c>
      <c r="P78" s="810"/>
      <c r="Q78" s="810">
        <v>2022</v>
      </c>
      <c r="R78" s="810"/>
    </row>
    <row r="79" spans="8:21" s="115" customFormat="1" x14ac:dyDescent="0.3">
      <c r="H79" s="891"/>
      <c r="I79" s="810"/>
      <c r="J79" s="168"/>
      <c r="K79" s="115" t="s">
        <v>181</v>
      </c>
      <c r="L79" s="115" t="s">
        <v>179</v>
      </c>
      <c r="M79" s="115" t="s">
        <v>181</v>
      </c>
      <c r="N79" s="115" t="s">
        <v>179</v>
      </c>
      <c r="O79" s="115" t="s">
        <v>181</v>
      </c>
      <c r="P79" s="115" t="s">
        <v>179</v>
      </c>
      <c r="Q79" s="115" t="s">
        <v>181</v>
      </c>
      <c r="R79" s="115" t="s">
        <v>179</v>
      </c>
    </row>
    <row r="80" spans="8:21" s="115" customFormat="1" x14ac:dyDescent="0.3">
      <c r="H80" s="891"/>
      <c r="I80" s="810"/>
      <c r="J80" s="502"/>
    </row>
    <row r="81" spans="7:24" s="115" customFormat="1" x14ac:dyDescent="0.3">
      <c r="H81" s="891"/>
      <c r="I81" s="810"/>
      <c r="J81" s="502"/>
    </row>
    <row r="82" spans="7:24" s="115" customFormat="1" x14ac:dyDescent="0.3">
      <c r="H82" s="891"/>
      <c r="I82" s="810"/>
      <c r="J82" s="168"/>
    </row>
    <row r="83" spans="7:24" s="115" customFormat="1" x14ac:dyDescent="0.3">
      <c r="H83" s="891"/>
      <c r="I83" s="810"/>
      <c r="J83" s="168"/>
    </row>
    <row r="84" spans="7:24" s="115" customFormat="1" ht="16.5" customHeight="1" x14ac:dyDescent="0.3">
      <c r="H84" s="891"/>
      <c r="I84" s="810"/>
      <c r="J84" s="168"/>
    </row>
    <row r="85" spans="7:24" s="115" customFormat="1" ht="16.5" customHeight="1" x14ac:dyDescent="0.3">
      <c r="H85" s="891"/>
      <c r="I85" s="810"/>
      <c r="J85" s="502"/>
    </row>
    <row r="86" spans="7:24" s="115" customFormat="1" x14ac:dyDescent="0.3">
      <c r="H86" s="891"/>
      <c r="I86" s="810"/>
      <c r="J86" s="502"/>
    </row>
    <row r="87" spans="7:24" s="115" customFormat="1" x14ac:dyDescent="0.3">
      <c r="H87" s="891"/>
      <c r="I87" s="810"/>
      <c r="J87" s="168"/>
    </row>
    <row r="88" spans="7:24" s="115" customFormat="1" x14ac:dyDescent="0.3">
      <c r="H88" s="891"/>
      <c r="I88" s="810"/>
      <c r="J88" s="168"/>
    </row>
    <row r="89" spans="7:24" s="115" customFormat="1" x14ac:dyDescent="0.3">
      <c r="H89" s="891"/>
      <c r="I89" s="810"/>
      <c r="J89" s="168"/>
    </row>
    <row r="90" spans="7:24" s="115" customFormat="1" x14ac:dyDescent="0.3">
      <c r="H90" s="891" t="s">
        <v>470</v>
      </c>
      <c r="I90" s="810"/>
      <c r="J90" s="502"/>
    </row>
    <row r="91" spans="7:24" s="682" customFormat="1" x14ac:dyDescent="0.3">
      <c r="H91" s="891"/>
      <c r="I91" s="810"/>
      <c r="J91" s="683"/>
    </row>
    <row r="92" spans="7:24" s="682" customFormat="1" x14ac:dyDescent="0.3">
      <c r="H92" s="891"/>
      <c r="I92" s="810"/>
      <c r="J92" s="684"/>
    </row>
    <row r="93" spans="7:24" s="682" customFormat="1" x14ac:dyDescent="0.3">
      <c r="H93" s="891"/>
      <c r="I93" s="810"/>
      <c r="J93" s="684"/>
    </row>
    <row r="94" spans="7:24" s="158" customFormat="1" x14ac:dyDescent="0.3">
      <c r="G94" s="115"/>
      <c r="H94" s="891"/>
      <c r="I94" s="810"/>
      <c r="J94" s="168"/>
      <c r="K94" s="56"/>
      <c r="L94" s="56"/>
      <c r="M94" s="56"/>
      <c r="N94" s="56"/>
      <c r="O94" s="56"/>
      <c r="P94" s="56"/>
      <c r="Q94" s="56"/>
      <c r="R94" s="56"/>
      <c r="S94" s="56"/>
      <c r="T94" s="56"/>
      <c r="U94" s="56"/>
      <c r="V94" s="56"/>
      <c r="W94" s="56"/>
      <c r="X94" s="56"/>
    </row>
    <row r="95" spans="7:24" s="158" customFormat="1" x14ac:dyDescent="0.3">
      <c r="G95" s="115"/>
      <c r="H95" s="891"/>
      <c r="I95" s="810"/>
      <c r="J95" s="502"/>
      <c r="K95" s="56"/>
      <c r="L95" s="56"/>
      <c r="M95" s="56"/>
      <c r="N95" s="56"/>
      <c r="O95" s="56"/>
      <c r="P95" s="56"/>
      <c r="Q95" s="56"/>
      <c r="R95" s="56"/>
      <c r="S95" s="56"/>
      <c r="T95" s="56"/>
      <c r="U95" s="56"/>
      <c r="V95" s="56"/>
      <c r="W95" s="56"/>
      <c r="X95" s="56"/>
    </row>
    <row r="96" spans="7:24" s="158" customFormat="1" x14ac:dyDescent="0.3">
      <c r="G96" s="115"/>
      <c r="H96" s="891"/>
      <c r="I96" s="810"/>
      <c r="J96" s="502"/>
      <c r="K96" s="56"/>
      <c r="L96" s="56"/>
      <c r="M96" s="56"/>
      <c r="N96" s="56"/>
      <c r="O96" s="56"/>
      <c r="P96" s="56"/>
      <c r="Q96" s="56"/>
      <c r="R96" s="56"/>
      <c r="S96" s="56"/>
      <c r="T96" s="56"/>
      <c r="U96" s="56"/>
      <c r="V96" s="56"/>
      <c r="W96" s="56"/>
      <c r="X96" s="56"/>
    </row>
    <row r="97" spans="7:24" s="158" customFormat="1" x14ac:dyDescent="0.3">
      <c r="G97" s="115"/>
      <c r="H97" s="891"/>
      <c r="I97" s="810"/>
      <c r="J97" s="168"/>
      <c r="K97" s="56"/>
      <c r="L97" s="56"/>
      <c r="M97" s="56"/>
      <c r="N97" s="56"/>
      <c r="O97" s="56"/>
      <c r="P97" s="56"/>
      <c r="Q97" s="56"/>
      <c r="R97" s="56"/>
      <c r="S97" s="56"/>
      <c r="T97" s="56"/>
      <c r="U97" s="56"/>
      <c r="V97" s="56"/>
      <c r="W97" s="56"/>
      <c r="X97" s="56"/>
    </row>
    <row r="98" spans="7:24" s="158" customFormat="1" x14ac:dyDescent="0.3">
      <c r="G98" s="115"/>
      <c r="H98" s="891"/>
      <c r="I98" s="810"/>
      <c r="J98" s="168"/>
      <c r="K98" s="56"/>
      <c r="L98" s="56"/>
      <c r="M98" s="56"/>
      <c r="N98" s="56"/>
      <c r="O98" s="56"/>
      <c r="P98" s="56"/>
      <c r="Q98" s="56"/>
      <c r="R98" s="56"/>
      <c r="S98" s="56"/>
      <c r="T98" s="56"/>
      <c r="U98" s="56"/>
      <c r="V98" s="56"/>
      <c r="W98" s="56"/>
      <c r="X98" s="56"/>
    </row>
    <row r="99" spans="7:24" s="158" customFormat="1" x14ac:dyDescent="0.3">
      <c r="G99" s="115"/>
      <c r="H99" s="891"/>
      <c r="I99" s="810"/>
      <c r="J99" s="168"/>
      <c r="K99" s="56"/>
      <c r="L99" s="56"/>
      <c r="M99" s="56"/>
      <c r="N99" s="56"/>
      <c r="O99" s="56"/>
      <c r="P99" s="56"/>
      <c r="Q99" s="56"/>
      <c r="R99" s="56"/>
      <c r="S99" s="56"/>
      <c r="T99" s="56"/>
      <c r="U99" s="56"/>
      <c r="V99" s="56"/>
      <c r="W99" s="56"/>
      <c r="X99" s="56"/>
    </row>
    <row r="100" spans="7:24" s="158" customFormat="1" x14ac:dyDescent="0.3">
      <c r="G100" s="115"/>
      <c r="H100" s="891"/>
      <c r="I100" s="810">
        <v>2020</v>
      </c>
      <c r="J100" s="502" t="s">
        <v>237</v>
      </c>
      <c r="K100" s="56"/>
      <c r="L100" s="56"/>
      <c r="M100" s="56"/>
      <c r="N100" s="56"/>
      <c r="O100" s="56"/>
      <c r="P100" s="56"/>
      <c r="Q100" s="56"/>
      <c r="R100" s="56"/>
      <c r="S100" s="56"/>
      <c r="T100" s="56"/>
      <c r="U100" s="56"/>
      <c r="V100" s="56"/>
      <c r="W100" s="56"/>
      <c r="X100" s="56"/>
    </row>
    <row r="101" spans="7:24" s="158" customFormat="1" x14ac:dyDescent="0.3">
      <c r="H101" s="891"/>
      <c r="I101" s="810"/>
      <c r="J101" s="502" t="s">
        <v>221</v>
      </c>
      <c r="K101" s="56"/>
      <c r="L101" s="56"/>
      <c r="M101" s="56"/>
      <c r="N101" s="56"/>
      <c r="O101" s="56"/>
      <c r="P101" s="56"/>
      <c r="Q101" s="56"/>
      <c r="R101" s="56"/>
      <c r="S101" s="56"/>
      <c r="T101" s="56"/>
      <c r="U101" s="56"/>
      <c r="V101" s="56"/>
      <c r="W101" s="56"/>
      <c r="X101" s="56"/>
    </row>
    <row r="102" spans="7:24" x14ac:dyDescent="0.3">
      <c r="H102" s="891"/>
      <c r="I102" s="810"/>
      <c r="J102" s="168" t="s">
        <v>12</v>
      </c>
    </row>
    <row r="103" spans="7:24" x14ac:dyDescent="0.3">
      <c r="H103" s="891"/>
      <c r="I103" s="810"/>
      <c r="J103" s="168" t="s">
        <v>238</v>
      </c>
    </row>
    <row r="104" spans="7:24" x14ac:dyDescent="0.3">
      <c r="H104" s="891"/>
      <c r="I104" s="810"/>
      <c r="J104" s="168" t="s">
        <v>14</v>
      </c>
    </row>
    <row r="105" spans="7:24" x14ac:dyDescent="0.3">
      <c r="H105" s="891"/>
      <c r="I105" s="810">
        <v>2022</v>
      </c>
      <c r="J105" s="502" t="s">
        <v>237</v>
      </c>
    </row>
    <row r="106" spans="7:24" x14ac:dyDescent="0.3">
      <c r="H106" s="891"/>
      <c r="I106" s="810"/>
      <c r="J106" s="502" t="s">
        <v>221</v>
      </c>
    </row>
    <row r="107" spans="7:24" x14ac:dyDescent="0.3">
      <c r="H107" s="891"/>
      <c r="I107" s="810"/>
      <c r="J107" s="168" t="s">
        <v>12</v>
      </c>
    </row>
    <row r="108" spans="7:24" x14ac:dyDescent="0.3">
      <c r="H108" s="891"/>
      <c r="I108" s="810"/>
      <c r="J108" s="168" t="s">
        <v>238</v>
      </c>
    </row>
    <row r="109" spans="7:24" x14ac:dyDescent="0.3">
      <c r="H109" s="891"/>
      <c r="I109" s="810"/>
      <c r="J109" s="168" t="s">
        <v>14</v>
      </c>
    </row>
    <row r="110" spans="7:24" x14ac:dyDescent="0.3">
      <c r="I110" s="115"/>
      <c r="J110" s="115"/>
    </row>
  </sheetData>
  <mergeCells count="41">
    <mergeCell ref="D5:J5"/>
    <mergeCell ref="D6:J6"/>
    <mergeCell ref="D7:J7"/>
    <mergeCell ref="D8:J8"/>
    <mergeCell ref="I90:I94"/>
    <mergeCell ref="I65:I69"/>
    <mergeCell ref="I75:I79"/>
    <mergeCell ref="I80:I84"/>
    <mergeCell ref="I85:I89"/>
    <mergeCell ref="E16:H16"/>
    <mergeCell ref="B14:H14"/>
    <mergeCell ref="B13:H13"/>
    <mergeCell ref="B37:P37"/>
    <mergeCell ref="B23:B27"/>
    <mergeCell ref="D9:J9"/>
    <mergeCell ref="D10:J10"/>
    <mergeCell ref="B18:B22"/>
    <mergeCell ref="B16:B17"/>
    <mergeCell ref="D16:D17"/>
    <mergeCell ref="B36:P36"/>
    <mergeCell ref="B51:B55"/>
    <mergeCell ref="N39:P39"/>
    <mergeCell ref="B41:B45"/>
    <mergeCell ref="B46:B50"/>
    <mergeCell ref="B28:B32"/>
    <mergeCell ref="B39:B40"/>
    <mergeCell ref="D39:D40"/>
    <mergeCell ref="E39:G39"/>
    <mergeCell ref="H39:J39"/>
    <mergeCell ref="H65:H89"/>
    <mergeCell ref="H90:H109"/>
    <mergeCell ref="I100:I104"/>
    <mergeCell ref="I105:I109"/>
    <mergeCell ref="T39:V39"/>
    <mergeCell ref="K39:M39"/>
    <mergeCell ref="Q78:R78"/>
    <mergeCell ref="I95:I99"/>
    <mergeCell ref="O78:P78"/>
    <mergeCell ref="K78:L78"/>
    <mergeCell ref="M78:N78"/>
    <mergeCell ref="Q39:S39"/>
  </mergeCells>
  <hyperlinks>
    <hyperlink ref="B3" location="ÍNDICE!A1" display="[regresar]" xr:uid="{00000000-0004-0000-0F00-000000000000}"/>
  </hyperlinks>
  <pageMargins left="0.7" right="0.7" top="0.75" bottom="0.75" header="0.3" footer="0.3"/>
  <pageSetup orientation="portrait" r:id="rId1"/>
  <ignoredErrors>
    <ignoredError sqref="D18:D32 D41:D55 J100:J106 E58 J65 J70" twoDigitTextYear="1"/>
    <ignoredError sqref="G97:G99 G66:G69 K81:P96 K77:P77 G65 G76:G79 G75 G81:G84 G80 K97:P99 G85:G96 G64 I64:J64 I66:I69 G63:P63 F59:P62 H58 I58:L58 M58:P58 F58:G58" formulaRange="1"/>
    <ignoredError sqref="J69" twoDigitTextYear="1"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B1:AB104"/>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7" width="11.42578125" style="358"/>
    <col min="18" max="18" width="11.42578125" style="363"/>
    <col min="19" max="23" width="11.42578125" style="696"/>
    <col min="24" max="24" width="19.140625" style="700" customWidth="1"/>
    <col min="25" max="26" width="11.42578125" style="363"/>
    <col min="27" max="27" width="11.42578125" style="696"/>
    <col min="28" max="28" width="11.42578125" style="685"/>
    <col min="29" max="16384" width="11.42578125" style="358"/>
  </cols>
  <sheetData>
    <row r="1" spans="2:26" x14ac:dyDescent="0.25">
      <c r="R1" s="363" t="s">
        <v>181</v>
      </c>
      <c r="S1" s="363"/>
      <c r="T1" s="363"/>
      <c r="U1" s="363"/>
      <c r="V1" s="363" t="s">
        <v>180</v>
      </c>
      <c r="W1" s="363"/>
    </row>
    <row r="2" spans="2:26" ht="18.75" x14ac:dyDescent="0.3">
      <c r="B2" s="1" t="s">
        <v>299</v>
      </c>
      <c r="R2" s="363">
        <v>2016</v>
      </c>
      <c r="S2" s="363">
        <v>2018</v>
      </c>
      <c r="T2" s="363">
        <v>2020</v>
      </c>
      <c r="U2" s="363">
        <v>2022</v>
      </c>
      <c r="V2" s="363">
        <v>2016</v>
      </c>
      <c r="W2" s="363">
        <v>2018</v>
      </c>
      <c r="X2" s="700">
        <v>2020</v>
      </c>
      <c r="Y2" s="363">
        <v>2022</v>
      </c>
    </row>
    <row r="3" spans="2:26" ht="16.5" x14ac:dyDescent="0.3">
      <c r="B3" s="3" t="s">
        <v>126</v>
      </c>
      <c r="S3" s="363"/>
      <c r="T3" s="363"/>
      <c r="U3" s="363"/>
      <c r="V3" s="363"/>
      <c r="W3" s="363"/>
    </row>
    <row r="4" spans="2:26" x14ac:dyDescent="0.25">
      <c r="S4" s="363"/>
      <c r="T4" s="363"/>
      <c r="U4" s="363"/>
      <c r="V4" s="363"/>
      <c r="W4" s="363"/>
    </row>
    <row r="10" spans="2:26" ht="28.9" customHeight="1" x14ac:dyDescent="0.25">
      <c r="X10" s="740" t="s">
        <v>181</v>
      </c>
      <c r="Y10" s="363">
        <v>2016</v>
      </c>
      <c r="Z10" s="363" t="s">
        <v>237</v>
      </c>
    </row>
    <row r="11" spans="2:26" x14ac:dyDescent="0.25">
      <c r="X11" s="740"/>
      <c r="Z11" s="363" t="s">
        <v>221</v>
      </c>
    </row>
    <row r="12" spans="2:26" x14ac:dyDescent="0.25">
      <c r="X12" s="740"/>
      <c r="Z12" s="363" t="s">
        <v>12</v>
      </c>
    </row>
    <row r="13" spans="2:26" x14ac:dyDescent="0.25">
      <c r="X13" s="740"/>
      <c r="Z13" s="363" t="s">
        <v>238</v>
      </c>
    </row>
    <row r="14" spans="2:26" x14ac:dyDescent="0.25">
      <c r="X14" s="740"/>
      <c r="Y14" s="363">
        <v>2018</v>
      </c>
      <c r="Z14" s="363" t="s">
        <v>237</v>
      </c>
    </row>
    <row r="15" spans="2:26" x14ac:dyDescent="0.25">
      <c r="X15" s="740"/>
      <c r="Z15" s="363" t="s">
        <v>221</v>
      </c>
    </row>
    <row r="16" spans="2:26" x14ac:dyDescent="0.25">
      <c r="X16" s="740"/>
      <c r="Z16" s="363" t="s">
        <v>12</v>
      </c>
    </row>
    <row r="17" spans="24:26" x14ac:dyDescent="0.25">
      <c r="X17" s="740"/>
      <c r="Z17" s="363" t="s">
        <v>238</v>
      </c>
    </row>
    <row r="18" spans="24:26" x14ac:dyDescent="0.25">
      <c r="X18" s="740"/>
      <c r="Y18" s="363">
        <v>2020</v>
      </c>
      <c r="Z18" s="363" t="s">
        <v>237</v>
      </c>
    </row>
    <row r="19" spans="24:26" x14ac:dyDescent="0.25">
      <c r="X19" s="740"/>
      <c r="Z19" s="363" t="s">
        <v>221</v>
      </c>
    </row>
    <row r="20" spans="24:26" x14ac:dyDescent="0.25">
      <c r="X20" s="740"/>
      <c r="Z20" s="363" t="s">
        <v>12</v>
      </c>
    </row>
    <row r="21" spans="24:26" x14ac:dyDescent="0.25">
      <c r="X21" s="740"/>
      <c r="Z21" s="363" t="s">
        <v>238</v>
      </c>
    </row>
    <row r="22" spans="24:26" x14ac:dyDescent="0.25">
      <c r="X22" s="740"/>
      <c r="Y22" s="363">
        <v>2022</v>
      </c>
      <c r="Z22" s="363" t="s">
        <v>237</v>
      </c>
    </row>
    <row r="23" spans="24:26" x14ac:dyDescent="0.25">
      <c r="X23" s="740"/>
      <c r="Z23" s="363" t="s">
        <v>221</v>
      </c>
    </row>
    <row r="24" spans="24:26" x14ac:dyDescent="0.25">
      <c r="X24" s="740"/>
      <c r="Z24" s="363" t="s">
        <v>12</v>
      </c>
    </row>
    <row r="25" spans="24:26" x14ac:dyDescent="0.25">
      <c r="X25" s="740"/>
      <c r="Z25" s="363" t="s">
        <v>238</v>
      </c>
    </row>
    <row r="26" spans="24:26" ht="30" x14ac:dyDescent="0.25">
      <c r="X26" s="740" t="s">
        <v>180</v>
      </c>
      <c r="Y26" s="363">
        <v>2016</v>
      </c>
      <c r="Z26" s="363" t="s">
        <v>237</v>
      </c>
    </row>
    <row r="27" spans="24:26" x14ac:dyDescent="0.25">
      <c r="X27" s="740"/>
      <c r="Z27" s="363" t="s">
        <v>221</v>
      </c>
    </row>
    <row r="28" spans="24:26" x14ac:dyDescent="0.25">
      <c r="X28" s="740"/>
      <c r="Z28" s="363" t="s">
        <v>12</v>
      </c>
    </row>
    <row r="29" spans="24:26" x14ac:dyDescent="0.25">
      <c r="Z29" s="363" t="s">
        <v>238</v>
      </c>
    </row>
    <row r="30" spans="24:26" x14ac:dyDescent="0.25">
      <c r="Y30" s="363">
        <v>2018</v>
      </c>
      <c r="Z30" s="363" t="s">
        <v>237</v>
      </c>
    </row>
    <row r="31" spans="24:26" x14ac:dyDescent="0.25">
      <c r="Z31" s="363" t="s">
        <v>221</v>
      </c>
    </row>
    <row r="32" spans="24:26" x14ac:dyDescent="0.25">
      <c r="Z32" s="363" t="s">
        <v>12</v>
      </c>
    </row>
    <row r="33" spans="25:26" x14ac:dyDescent="0.25">
      <c r="Z33" s="363" t="s">
        <v>238</v>
      </c>
    </row>
    <row r="34" spans="25:26" x14ac:dyDescent="0.25">
      <c r="Y34" s="363">
        <v>2020</v>
      </c>
      <c r="Z34" s="363" t="s">
        <v>237</v>
      </c>
    </row>
    <row r="35" spans="25:26" x14ac:dyDescent="0.25">
      <c r="Z35" s="363" t="s">
        <v>221</v>
      </c>
    </row>
    <row r="36" spans="25:26" x14ac:dyDescent="0.25">
      <c r="Z36" s="363" t="s">
        <v>12</v>
      </c>
    </row>
    <row r="37" spans="25:26" x14ac:dyDescent="0.25">
      <c r="Z37" s="363" t="s">
        <v>238</v>
      </c>
    </row>
    <row r="38" spans="25:26" x14ac:dyDescent="0.25">
      <c r="Y38" s="363">
        <v>2022</v>
      </c>
      <c r="Z38" s="363" t="s">
        <v>237</v>
      </c>
    </row>
    <row r="39" spans="25:26" x14ac:dyDescent="0.25">
      <c r="Z39" s="363" t="s">
        <v>221</v>
      </c>
    </row>
    <row r="40" spans="25:26" x14ac:dyDescent="0.25">
      <c r="Z40" s="363" t="s">
        <v>12</v>
      </c>
    </row>
    <row r="41" spans="25:26" x14ac:dyDescent="0.25">
      <c r="Z41" s="363" t="s">
        <v>238</v>
      </c>
    </row>
    <row r="104" spans="20:20" x14ac:dyDescent="0.25">
      <c r="T104" s="696" t="s">
        <v>503</v>
      </c>
    </row>
  </sheetData>
  <hyperlinks>
    <hyperlink ref="B3" location="ÍNDICE!A1" display="[regresar]" xr:uid="{00000000-0004-0000-1000-000000000000}"/>
  </hyperlinks>
  <pageMargins left="0.7" right="0.7" top="0.75" bottom="0.75" header="0.3" footer="0.3"/>
  <pageSetup orientation="portrait" r:id="rId1"/>
  <ignoredErrors>
    <ignoredError sqref="Z10 Z14 Z18 Z22 Z26 Z30 Z34 Z38" twoDigitTextYea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2:Y171"/>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31" width="13.7109375" style="2" customWidth="1"/>
    <col min="32" max="16384" width="11.42578125" style="2"/>
  </cols>
  <sheetData>
    <row r="2" spans="2:17" ht="18.75" x14ac:dyDescent="0.3">
      <c r="B2" s="1" t="s">
        <v>300</v>
      </c>
    </row>
    <row r="3" spans="2:17" ht="12" customHeight="1" x14ac:dyDescent="0.3">
      <c r="B3" s="3" t="s">
        <v>126</v>
      </c>
    </row>
    <row r="5" spans="2:17" ht="50.25" customHeight="1" x14ac:dyDescent="0.3">
      <c r="B5" s="4" t="s">
        <v>0</v>
      </c>
      <c r="C5" s="5"/>
      <c r="D5" s="814" t="s">
        <v>277</v>
      </c>
      <c r="E5" s="815"/>
      <c r="F5" s="815"/>
      <c r="G5" s="815"/>
      <c r="H5" s="815"/>
      <c r="I5" s="815"/>
      <c r="J5" s="816"/>
    </row>
    <row r="6" spans="2:17" ht="16.5" customHeight="1" x14ac:dyDescent="0.3">
      <c r="B6" s="6" t="s">
        <v>1</v>
      </c>
      <c r="C6" s="59"/>
      <c r="D6" s="831" t="s">
        <v>2</v>
      </c>
      <c r="E6" s="832"/>
      <c r="F6" s="832"/>
      <c r="G6" s="832"/>
      <c r="H6" s="832"/>
      <c r="I6" s="832"/>
      <c r="J6" s="833"/>
    </row>
    <row r="7" spans="2:17" ht="46.5" customHeight="1" x14ac:dyDescent="0.3">
      <c r="B7" s="8" t="s">
        <v>3</v>
      </c>
      <c r="C7" s="59"/>
      <c r="D7" s="828" t="s">
        <v>278</v>
      </c>
      <c r="E7" s="829"/>
      <c r="F7" s="829"/>
      <c r="G7" s="829"/>
      <c r="H7" s="829"/>
      <c r="I7" s="829"/>
      <c r="J7" s="830"/>
      <c r="Q7" s="156"/>
    </row>
    <row r="8" spans="2:17" ht="94.5" customHeight="1" x14ac:dyDescent="0.3">
      <c r="B8" s="6" t="s">
        <v>4</v>
      </c>
      <c r="C8" s="59"/>
      <c r="D8" s="825" t="s">
        <v>396</v>
      </c>
      <c r="E8" s="826"/>
      <c r="F8" s="826"/>
      <c r="G8" s="826"/>
      <c r="H8" s="826"/>
      <c r="I8" s="826"/>
      <c r="J8" s="827"/>
    </row>
    <row r="9" spans="2:17" ht="126" customHeight="1" x14ac:dyDescent="0.3">
      <c r="B9" s="8" t="s">
        <v>5</v>
      </c>
      <c r="C9" s="59"/>
      <c r="D9" s="828" t="s">
        <v>502</v>
      </c>
      <c r="E9" s="829"/>
      <c r="F9" s="829"/>
      <c r="G9" s="829"/>
      <c r="H9" s="829"/>
      <c r="I9" s="829"/>
      <c r="J9" s="830"/>
    </row>
    <row r="10" spans="2:17" ht="28.5" customHeight="1" x14ac:dyDescent="0.3">
      <c r="B10" s="6" t="s">
        <v>6</v>
      </c>
      <c r="C10" s="59"/>
      <c r="D10" s="825" t="s">
        <v>461</v>
      </c>
      <c r="E10" s="826"/>
      <c r="F10" s="826"/>
      <c r="G10" s="826"/>
      <c r="H10" s="826"/>
      <c r="I10" s="826"/>
      <c r="J10" s="827"/>
    </row>
    <row r="13" spans="2:17" x14ac:dyDescent="0.3">
      <c r="B13" s="837" t="s">
        <v>44</v>
      </c>
      <c r="C13" s="837"/>
      <c r="D13" s="837"/>
      <c r="E13" s="837"/>
      <c r="F13" s="837"/>
      <c r="G13" s="837"/>
      <c r="H13" s="837"/>
      <c r="I13" s="205"/>
      <c r="J13" s="205"/>
    </row>
    <row r="14" spans="2:17" ht="56.25" customHeight="1" x14ac:dyDescent="0.3">
      <c r="B14" s="836" t="s">
        <v>530</v>
      </c>
      <c r="C14" s="836"/>
      <c r="D14" s="836"/>
      <c r="E14" s="836"/>
      <c r="F14" s="836"/>
      <c r="G14" s="836"/>
      <c r="H14" s="836"/>
      <c r="I14" s="47"/>
      <c r="J14" s="47"/>
    </row>
    <row r="15" spans="2:17" ht="5.45" customHeight="1" thickBot="1" x14ac:dyDescent="0.35">
      <c r="B15" s="9"/>
      <c r="C15" s="9"/>
      <c r="D15" s="9"/>
      <c r="E15" s="9"/>
      <c r="F15" s="9"/>
      <c r="G15" s="9"/>
    </row>
    <row r="16" spans="2:17" x14ac:dyDescent="0.3">
      <c r="B16" s="817" t="s">
        <v>166</v>
      </c>
      <c r="C16" s="10"/>
      <c r="D16" s="820" t="s">
        <v>8</v>
      </c>
      <c r="E16" s="895" t="s">
        <v>106</v>
      </c>
      <c r="F16" s="896"/>
      <c r="G16" s="896"/>
      <c r="H16" s="896"/>
      <c r="I16" s="204"/>
      <c r="J16" s="204"/>
    </row>
    <row r="17" spans="2:19" ht="17.25" thickBot="1" x14ac:dyDescent="0.35">
      <c r="B17" s="819"/>
      <c r="C17" s="11"/>
      <c r="D17" s="822"/>
      <c r="E17" s="12">
        <v>2016</v>
      </c>
      <c r="F17" s="12">
        <v>2018</v>
      </c>
      <c r="G17" s="13">
        <v>2020</v>
      </c>
      <c r="H17" s="13">
        <v>2022</v>
      </c>
      <c r="I17" s="14"/>
      <c r="J17" s="14"/>
    </row>
    <row r="18" spans="2:19" x14ac:dyDescent="0.3">
      <c r="B18" s="838" t="s">
        <v>14</v>
      </c>
      <c r="C18" s="14"/>
      <c r="D18" s="256" t="s">
        <v>237</v>
      </c>
      <c r="E18" s="351">
        <f>G41-F41</f>
        <v>27.309144066666601</v>
      </c>
      <c r="F18" s="351">
        <f>J41-I41</f>
        <v>25.604334616666701</v>
      </c>
      <c r="G18" s="351">
        <f>M41-L41</f>
        <v>27.368566266666704</v>
      </c>
      <c r="H18" s="351">
        <f>P41-O41</f>
        <v>22.343898066666696</v>
      </c>
      <c r="I18" s="93"/>
      <c r="J18" s="93"/>
      <c r="K18" s="153"/>
      <c r="L18" s="153"/>
      <c r="M18" s="153"/>
    </row>
    <row r="19" spans="2:19" x14ac:dyDescent="0.3">
      <c r="B19" s="838"/>
      <c r="C19" s="14"/>
      <c r="D19" s="256" t="s">
        <v>221</v>
      </c>
      <c r="E19" s="351">
        <f t="shared" ref="E19:E27" si="0">G42-F42</f>
        <v>374.19688811666663</v>
      </c>
      <c r="F19" s="351">
        <f t="shared" ref="F19:F27" si="1">J42-I42</f>
        <v>368.7780108</v>
      </c>
      <c r="G19" s="351">
        <f t="shared" ref="G19:G27" si="2">M42-L42</f>
        <v>354.56520168333299</v>
      </c>
      <c r="H19" s="351">
        <f t="shared" ref="H19:H32" si="3">P42-O42</f>
        <v>346.34482999999966</v>
      </c>
      <c r="I19" s="93"/>
      <c r="J19" s="93"/>
      <c r="K19" s="153"/>
      <c r="L19" s="153"/>
      <c r="M19" s="153"/>
      <c r="S19" s="84"/>
    </row>
    <row r="20" spans="2:19" x14ac:dyDescent="0.3">
      <c r="B20" s="838"/>
      <c r="C20" s="14"/>
      <c r="D20" s="53" t="s">
        <v>12</v>
      </c>
      <c r="E20" s="351">
        <f t="shared" si="0"/>
        <v>234.69626668333368</v>
      </c>
      <c r="F20" s="351">
        <f t="shared" si="1"/>
        <v>248.52459020000029</v>
      </c>
      <c r="G20" s="351">
        <f t="shared" si="2"/>
        <v>273.96615095000027</v>
      </c>
      <c r="H20" s="351">
        <f t="shared" si="3"/>
        <v>273.34485923333301</v>
      </c>
      <c r="I20" s="93"/>
      <c r="J20" s="93"/>
      <c r="K20" s="153"/>
      <c r="L20" s="153"/>
      <c r="M20" s="153"/>
    </row>
    <row r="21" spans="2:19" x14ac:dyDescent="0.3">
      <c r="B21" s="838"/>
      <c r="C21" s="14"/>
      <c r="D21" s="53" t="s">
        <v>238</v>
      </c>
      <c r="E21" s="351">
        <f t="shared" si="0"/>
        <v>74.175501383333298</v>
      </c>
      <c r="F21" s="351">
        <f t="shared" si="1"/>
        <v>77.643295533333003</v>
      </c>
      <c r="G21" s="351">
        <f t="shared" si="2"/>
        <v>87.903352849999706</v>
      </c>
      <c r="H21" s="351">
        <f t="shared" si="3"/>
        <v>92.388562466666315</v>
      </c>
      <c r="I21" s="93"/>
      <c r="J21" s="93"/>
      <c r="K21" s="153"/>
      <c r="L21" s="153"/>
      <c r="M21" s="153"/>
    </row>
    <row r="22" spans="2:19" ht="17.25" x14ac:dyDescent="0.35">
      <c r="B22" s="839"/>
      <c r="C22" s="15"/>
      <c r="D22" s="54" t="s">
        <v>14</v>
      </c>
      <c r="E22" s="352">
        <f t="shared" si="0"/>
        <v>710.37780024999995</v>
      </c>
      <c r="F22" s="352">
        <f t="shared" si="1"/>
        <v>720.55023115000006</v>
      </c>
      <c r="G22" s="352">
        <f t="shared" si="2"/>
        <v>743.80327174999991</v>
      </c>
      <c r="H22" s="352">
        <f t="shared" si="3"/>
        <v>734.42214976666708</v>
      </c>
      <c r="I22" s="72"/>
      <c r="J22" s="72"/>
      <c r="K22" s="153"/>
      <c r="L22" s="153"/>
      <c r="M22" s="153"/>
    </row>
    <row r="23" spans="2:19" x14ac:dyDescent="0.3">
      <c r="B23" s="840" t="s">
        <v>178</v>
      </c>
      <c r="C23" s="14"/>
      <c r="D23" s="256" t="s">
        <v>237</v>
      </c>
      <c r="E23" s="351">
        <f t="shared" si="0"/>
        <v>17.166539633333301</v>
      </c>
      <c r="F23" s="351">
        <f t="shared" si="1"/>
        <v>17.178240966666699</v>
      </c>
      <c r="G23" s="351">
        <f t="shared" si="2"/>
        <v>18.191175933333405</v>
      </c>
      <c r="H23" s="351">
        <f t="shared" si="3"/>
        <v>12.777259166666601</v>
      </c>
      <c r="I23" s="93"/>
      <c r="J23" s="93"/>
      <c r="K23" s="153"/>
      <c r="L23" s="153"/>
      <c r="M23" s="153"/>
    </row>
    <row r="24" spans="2:19" x14ac:dyDescent="0.3">
      <c r="B24" s="841"/>
      <c r="C24" s="14"/>
      <c r="D24" s="256" t="s">
        <v>221</v>
      </c>
      <c r="E24" s="351">
        <f t="shared" si="0"/>
        <v>199.62637003333373</v>
      </c>
      <c r="F24" s="351">
        <f t="shared" si="1"/>
        <v>195.64520185000029</v>
      </c>
      <c r="G24" s="351">
        <f t="shared" si="2"/>
        <v>192.63574314999971</v>
      </c>
      <c r="H24" s="351">
        <f t="shared" si="3"/>
        <v>165.5507939333333</v>
      </c>
      <c r="I24" s="93"/>
      <c r="J24" s="93"/>
      <c r="K24" s="153"/>
      <c r="L24" s="153"/>
      <c r="M24" s="153"/>
    </row>
    <row r="25" spans="2:19" x14ac:dyDescent="0.3">
      <c r="B25" s="841"/>
      <c r="C25" s="14"/>
      <c r="D25" s="53" t="s">
        <v>12</v>
      </c>
      <c r="E25" s="351">
        <f t="shared" si="0"/>
        <v>93.115011116666295</v>
      </c>
      <c r="F25" s="351">
        <f t="shared" si="1"/>
        <v>94.807720283333708</v>
      </c>
      <c r="G25" s="351">
        <f t="shared" si="2"/>
        <v>111.78662226666631</v>
      </c>
      <c r="H25" s="351">
        <f t="shared" si="3"/>
        <v>92.135577300000293</v>
      </c>
      <c r="I25" s="93"/>
      <c r="J25" s="93"/>
      <c r="K25" s="153"/>
      <c r="L25" s="153"/>
      <c r="M25" s="153"/>
    </row>
    <row r="26" spans="2:19" x14ac:dyDescent="0.3">
      <c r="B26" s="841"/>
      <c r="C26" s="14"/>
      <c r="D26" s="53" t="s">
        <v>238</v>
      </c>
      <c r="E26" s="351">
        <f t="shared" si="0"/>
        <v>31.59396716666663</v>
      </c>
      <c r="F26" s="351">
        <f t="shared" si="1"/>
        <v>36.69078379999997</v>
      </c>
      <c r="G26" s="351">
        <f t="shared" si="2"/>
        <v>34.019446283333295</v>
      </c>
      <c r="H26" s="351">
        <f t="shared" si="3"/>
        <v>30.624708116666699</v>
      </c>
      <c r="I26" s="93"/>
      <c r="J26" s="93"/>
      <c r="K26" s="153"/>
      <c r="L26" s="153"/>
      <c r="M26" s="153"/>
    </row>
    <row r="27" spans="2:19" ht="17.25" x14ac:dyDescent="0.35">
      <c r="B27" s="842"/>
      <c r="C27" s="15"/>
      <c r="D27" s="54" t="s">
        <v>14</v>
      </c>
      <c r="E27" s="352">
        <f t="shared" si="0"/>
        <v>341.50188794999968</v>
      </c>
      <c r="F27" s="352">
        <f t="shared" si="1"/>
        <v>344.32194689999972</v>
      </c>
      <c r="G27" s="352">
        <f t="shared" si="2"/>
        <v>356.63298763333296</v>
      </c>
      <c r="H27" s="352">
        <f t="shared" si="3"/>
        <v>301.08833851666697</v>
      </c>
      <c r="I27" s="72"/>
      <c r="J27" s="72"/>
      <c r="K27" s="153"/>
      <c r="L27" s="153"/>
      <c r="M27" s="153"/>
    </row>
    <row r="28" spans="2:19" ht="17.25" x14ac:dyDescent="0.35">
      <c r="B28" s="841" t="s">
        <v>179</v>
      </c>
      <c r="C28" s="14"/>
      <c r="D28" s="256" t="s">
        <v>237</v>
      </c>
      <c r="E28" s="353">
        <f>G51-F51</f>
        <v>10.142604433333299</v>
      </c>
      <c r="F28" s="351">
        <f>J51-I51</f>
        <v>8.4260936499999985</v>
      </c>
      <c r="G28" s="351">
        <f t="shared" ref="G28:G32" si="4">M51-L51</f>
        <v>9.1773903333332996</v>
      </c>
      <c r="H28" s="351">
        <f t="shared" si="3"/>
        <v>9.5666388999999974</v>
      </c>
      <c r="I28" s="93"/>
      <c r="J28" s="93"/>
      <c r="K28" s="153"/>
      <c r="L28" s="153"/>
      <c r="M28" s="153"/>
    </row>
    <row r="29" spans="2:19" x14ac:dyDescent="0.3">
      <c r="B29" s="841"/>
      <c r="C29" s="14"/>
      <c r="D29" s="256" t="s">
        <v>221</v>
      </c>
      <c r="E29" s="351">
        <f>G52-F52</f>
        <v>174.57051808333301</v>
      </c>
      <c r="F29" s="351">
        <f>J52-I52</f>
        <v>173.13280894999968</v>
      </c>
      <c r="G29" s="351">
        <f t="shared" si="4"/>
        <v>161.9294585333333</v>
      </c>
      <c r="H29" s="351">
        <f t="shared" si="3"/>
        <v>180.79403606666631</v>
      </c>
      <c r="I29" s="93"/>
      <c r="J29" s="93"/>
      <c r="K29" s="153"/>
      <c r="L29" s="153"/>
      <c r="M29" s="153"/>
    </row>
    <row r="30" spans="2:19" x14ac:dyDescent="0.3">
      <c r="B30" s="841"/>
      <c r="C30" s="14"/>
      <c r="D30" s="53" t="s">
        <v>12</v>
      </c>
      <c r="E30" s="351">
        <f>G53-F53</f>
        <v>141.5812555666663</v>
      </c>
      <c r="F30" s="351">
        <f>J53-I53</f>
        <v>153.71686991666672</v>
      </c>
      <c r="G30" s="351">
        <f t="shared" si="4"/>
        <v>162.17952868333299</v>
      </c>
      <c r="H30" s="351">
        <f t="shared" si="3"/>
        <v>181.20928193333367</v>
      </c>
      <c r="I30" s="93"/>
      <c r="J30" s="93"/>
      <c r="K30" s="153"/>
      <c r="L30" s="153"/>
      <c r="M30" s="153"/>
    </row>
    <row r="31" spans="2:19" x14ac:dyDescent="0.3">
      <c r="B31" s="841"/>
      <c r="C31" s="14"/>
      <c r="D31" s="53" t="s">
        <v>238</v>
      </c>
      <c r="E31" s="351">
        <f>G54-F54</f>
        <v>42.581534216666697</v>
      </c>
      <c r="F31" s="351">
        <f>J54-I54</f>
        <v>40.952511733333303</v>
      </c>
      <c r="G31" s="351">
        <f t="shared" si="4"/>
        <v>53.883906566666603</v>
      </c>
      <c r="H31" s="351">
        <f t="shared" si="3"/>
        <v>61.763854350000003</v>
      </c>
      <c r="I31" s="93"/>
      <c r="J31" s="93"/>
      <c r="K31" s="153"/>
      <c r="L31" s="153"/>
      <c r="M31" s="153"/>
    </row>
    <row r="32" spans="2:19" ht="18" thickBot="1" x14ac:dyDescent="0.4">
      <c r="B32" s="843"/>
      <c r="C32" s="16"/>
      <c r="D32" s="55" t="s">
        <v>14</v>
      </c>
      <c r="E32" s="354">
        <f>G55-F55</f>
        <v>368.87591229999998</v>
      </c>
      <c r="F32" s="354">
        <f>J55-I55</f>
        <v>376.22828425000006</v>
      </c>
      <c r="G32" s="354">
        <f t="shared" si="4"/>
        <v>387.17028411666695</v>
      </c>
      <c r="H32" s="354">
        <f t="shared" si="3"/>
        <v>433.33381125000005</v>
      </c>
      <c r="I32" s="72"/>
      <c r="J32" s="72"/>
      <c r="K32" s="153"/>
      <c r="L32" s="153"/>
      <c r="M32" s="153"/>
    </row>
    <row r="33" spans="1:25" ht="18" thickTop="1" x14ac:dyDescent="0.35">
      <c r="B33" s="170" t="s">
        <v>462</v>
      </c>
      <c r="C33" s="17"/>
      <c r="D33" s="18"/>
      <c r="E33" s="19"/>
      <c r="F33" s="19"/>
      <c r="G33" s="19"/>
    </row>
    <row r="36" spans="1:25" x14ac:dyDescent="0.3">
      <c r="B36" s="844" t="s">
        <v>464</v>
      </c>
      <c r="C36" s="844"/>
      <c r="D36" s="844"/>
      <c r="E36" s="844"/>
      <c r="F36" s="844"/>
      <c r="G36" s="844"/>
      <c r="H36" s="844"/>
      <c r="I36" s="844"/>
      <c r="J36" s="844"/>
      <c r="K36" s="844"/>
      <c r="L36" s="844"/>
      <c r="M36" s="844"/>
      <c r="N36" s="844"/>
      <c r="O36" s="844"/>
      <c r="P36" s="844"/>
      <c r="Q36" s="203"/>
      <c r="R36" s="203"/>
      <c r="S36" s="203"/>
      <c r="T36" s="203"/>
      <c r="U36" s="203"/>
      <c r="V36" s="203"/>
    </row>
    <row r="37" spans="1:25" ht="33" customHeight="1" x14ac:dyDescent="0.3">
      <c r="B37" s="836" t="s">
        <v>426</v>
      </c>
      <c r="C37" s="836"/>
      <c r="D37" s="836"/>
      <c r="E37" s="836"/>
      <c r="F37" s="836"/>
      <c r="G37" s="836"/>
      <c r="H37" s="836"/>
      <c r="I37" s="836"/>
      <c r="J37" s="836"/>
      <c r="K37" s="836"/>
      <c r="L37" s="836"/>
      <c r="M37" s="836"/>
      <c r="N37" s="836"/>
      <c r="O37" s="836"/>
      <c r="P37" s="836"/>
      <c r="Q37" s="47"/>
      <c r="R37" s="47"/>
      <c r="S37" s="47"/>
      <c r="T37" s="47"/>
      <c r="U37" s="47"/>
      <c r="V37" s="47"/>
    </row>
    <row r="38" spans="1:25" ht="5.45" customHeight="1" thickBot="1" x14ac:dyDescent="0.35">
      <c r="B38" s="20"/>
      <c r="C38" s="20"/>
      <c r="D38" s="20"/>
      <c r="E38" s="20"/>
      <c r="F38" s="20"/>
      <c r="G38" s="20"/>
      <c r="H38" s="20"/>
      <c r="I38" s="20"/>
      <c r="J38" s="20"/>
      <c r="K38" s="20"/>
      <c r="L38" s="20"/>
      <c r="M38" s="20"/>
    </row>
    <row r="39" spans="1:25" x14ac:dyDescent="0.3">
      <c r="B39" s="892" t="s">
        <v>166</v>
      </c>
      <c r="C39" s="21"/>
      <c r="D39" s="820" t="s">
        <v>8</v>
      </c>
      <c r="E39" s="847">
        <v>2016</v>
      </c>
      <c r="F39" s="847"/>
      <c r="G39" s="847"/>
      <c r="H39" s="847">
        <v>2018</v>
      </c>
      <c r="I39" s="847"/>
      <c r="J39" s="847"/>
      <c r="K39" s="847">
        <v>2020</v>
      </c>
      <c r="L39" s="847"/>
      <c r="M39" s="845"/>
      <c r="N39" s="847">
        <v>2022</v>
      </c>
      <c r="O39" s="847"/>
      <c r="P39" s="845"/>
      <c r="Q39" s="53"/>
      <c r="R39" s="53"/>
      <c r="S39" s="53"/>
      <c r="T39" s="838"/>
      <c r="U39" s="838"/>
      <c r="V39" s="838"/>
    </row>
    <row r="40" spans="1:25" ht="17.25" thickBot="1" x14ac:dyDescent="0.35">
      <c r="B40" s="893"/>
      <c r="C40" s="22"/>
      <c r="D40" s="822"/>
      <c r="E40" s="88" t="s">
        <v>14</v>
      </c>
      <c r="F40" s="23" t="s">
        <v>15</v>
      </c>
      <c r="G40" s="23" t="s">
        <v>16</v>
      </c>
      <c r="H40" s="88" t="s">
        <v>14</v>
      </c>
      <c r="I40" s="23" t="s">
        <v>15</v>
      </c>
      <c r="J40" s="23" t="s">
        <v>16</v>
      </c>
      <c r="K40" s="23" t="s">
        <v>14</v>
      </c>
      <c r="L40" s="23" t="s">
        <v>15</v>
      </c>
      <c r="M40" s="24" t="s">
        <v>16</v>
      </c>
      <c r="N40" s="23" t="s">
        <v>14</v>
      </c>
      <c r="O40" s="23" t="s">
        <v>15</v>
      </c>
      <c r="P40" s="24" t="s">
        <v>16</v>
      </c>
      <c r="Q40" s="53"/>
      <c r="R40" s="53"/>
      <c r="S40" s="53"/>
      <c r="T40" s="53"/>
      <c r="U40" s="53"/>
      <c r="V40" s="53"/>
    </row>
    <row r="41" spans="1:25" ht="17.25" x14ac:dyDescent="0.35">
      <c r="A41" s="69"/>
      <c r="B41" s="838" t="s">
        <v>14</v>
      </c>
      <c r="C41" s="14"/>
      <c r="D41" s="256" t="s">
        <v>237</v>
      </c>
      <c r="E41" s="342">
        <v>87.192778599999997</v>
      </c>
      <c r="F41" s="343">
        <v>29.9418172666667</v>
      </c>
      <c r="G41" s="343">
        <v>57.250961333333301</v>
      </c>
      <c r="H41" s="342">
        <v>81.677886416666695</v>
      </c>
      <c r="I41" s="343">
        <v>28.036775899999999</v>
      </c>
      <c r="J41" s="343">
        <v>53.6411105166667</v>
      </c>
      <c r="K41" s="342">
        <v>96.2093669333333</v>
      </c>
      <c r="L41" s="343">
        <v>34.420400333333298</v>
      </c>
      <c r="M41" s="343">
        <v>61.788966600000002</v>
      </c>
      <c r="N41" s="342">
        <v>86.832780166666709</v>
      </c>
      <c r="O41" s="343">
        <v>32.244441049999999</v>
      </c>
      <c r="P41" s="343">
        <v>54.588339116666695</v>
      </c>
      <c r="Q41" s="53"/>
      <c r="R41" s="53"/>
      <c r="S41" s="53"/>
      <c r="T41" s="81"/>
      <c r="U41" s="81"/>
      <c r="V41" s="81"/>
      <c r="W41" s="81"/>
      <c r="X41" s="81"/>
      <c r="Y41" s="81"/>
    </row>
    <row r="42" spans="1:25" ht="17.25" x14ac:dyDescent="0.35">
      <c r="A42" s="69"/>
      <c r="B42" s="838"/>
      <c r="C42" s="14"/>
      <c r="D42" s="256" t="s">
        <v>221</v>
      </c>
      <c r="E42" s="342">
        <v>536.04990618333295</v>
      </c>
      <c r="F42" s="343">
        <v>80.926509033333303</v>
      </c>
      <c r="G42" s="343">
        <v>455.12339714999996</v>
      </c>
      <c r="H42" s="342">
        <v>537.86675579999996</v>
      </c>
      <c r="I42" s="343">
        <v>84.544372499999994</v>
      </c>
      <c r="J42" s="343">
        <v>453.32238330000001</v>
      </c>
      <c r="K42" s="342">
        <v>561.48597248333294</v>
      </c>
      <c r="L42" s="343">
        <v>103.46038540000001</v>
      </c>
      <c r="M42" s="343">
        <v>458.02558708333299</v>
      </c>
      <c r="N42" s="342">
        <v>542.74355846666708</v>
      </c>
      <c r="O42" s="343">
        <v>98.199364233333299</v>
      </c>
      <c r="P42" s="343">
        <v>444.54419423333297</v>
      </c>
      <c r="Q42" s="53"/>
      <c r="R42" s="53"/>
      <c r="S42" s="53"/>
      <c r="T42" s="81"/>
      <c r="U42" s="81"/>
      <c r="V42" s="81"/>
      <c r="W42" s="81"/>
      <c r="X42" s="81"/>
      <c r="Y42" s="81"/>
    </row>
    <row r="43" spans="1:25" ht="17.25" x14ac:dyDescent="0.35">
      <c r="A43" s="69"/>
      <c r="B43" s="838"/>
      <c r="C43" s="14"/>
      <c r="D43" s="53" t="s">
        <v>12</v>
      </c>
      <c r="E43" s="342">
        <v>327.15409625000001</v>
      </c>
      <c r="F43" s="343">
        <v>46.228914783333302</v>
      </c>
      <c r="G43" s="343">
        <v>280.92518146666697</v>
      </c>
      <c r="H43" s="342">
        <v>351.614000233333</v>
      </c>
      <c r="I43" s="343">
        <v>51.544705016666704</v>
      </c>
      <c r="J43" s="343">
        <v>300.069295216667</v>
      </c>
      <c r="K43" s="342">
        <v>400.446202383333</v>
      </c>
      <c r="L43" s="343">
        <v>63.2400257166667</v>
      </c>
      <c r="M43" s="343">
        <v>337.20617666666698</v>
      </c>
      <c r="N43" s="342">
        <v>398.08772873333299</v>
      </c>
      <c r="O43" s="343">
        <v>62.371434749999999</v>
      </c>
      <c r="P43" s="343">
        <v>335.716293983333</v>
      </c>
      <c r="Q43" s="53"/>
      <c r="R43" s="53"/>
      <c r="S43" s="53"/>
      <c r="T43" s="81"/>
      <c r="U43" s="81"/>
      <c r="V43" s="81"/>
      <c r="W43" s="81"/>
      <c r="X43" s="81"/>
      <c r="Y43" s="81"/>
    </row>
    <row r="44" spans="1:25" ht="17.25" x14ac:dyDescent="0.35">
      <c r="A44" s="69"/>
      <c r="B44" s="838"/>
      <c r="C44" s="14"/>
      <c r="D44" s="53" t="s">
        <v>238</v>
      </c>
      <c r="E44" s="342">
        <v>120.207115316667</v>
      </c>
      <c r="F44" s="343">
        <v>23.015806966666698</v>
      </c>
      <c r="G44" s="343">
        <v>97.19130835</v>
      </c>
      <c r="H44" s="342">
        <v>127.050824833333</v>
      </c>
      <c r="I44" s="343">
        <v>24.70376465</v>
      </c>
      <c r="J44" s="343">
        <v>102.347060183333</v>
      </c>
      <c r="K44" s="342">
        <v>150.763199716667</v>
      </c>
      <c r="L44" s="343">
        <v>31.4299234333333</v>
      </c>
      <c r="M44" s="343">
        <v>119.33327628333301</v>
      </c>
      <c r="N44" s="342">
        <v>159.99269609999999</v>
      </c>
      <c r="O44" s="343">
        <v>33.802066816666702</v>
      </c>
      <c r="P44" s="343">
        <v>126.19062928333301</v>
      </c>
      <c r="Q44" s="53"/>
      <c r="R44" s="53"/>
      <c r="S44" s="53"/>
      <c r="T44" s="81"/>
      <c r="U44" s="81"/>
      <c r="V44" s="81"/>
      <c r="W44" s="81"/>
      <c r="X44" s="81"/>
      <c r="Y44" s="81"/>
    </row>
    <row r="45" spans="1:25" ht="17.25" x14ac:dyDescent="0.35">
      <c r="A45" s="69"/>
      <c r="B45" s="839"/>
      <c r="C45" s="15"/>
      <c r="D45" s="54" t="s">
        <v>14</v>
      </c>
      <c r="E45" s="344">
        <v>1070.60389635</v>
      </c>
      <c r="F45" s="344">
        <v>180.11304805</v>
      </c>
      <c r="G45" s="344">
        <v>890.49084829999993</v>
      </c>
      <c r="H45" s="344">
        <v>1098.20946728333</v>
      </c>
      <c r="I45" s="344">
        <v>188.829618066667</v>
      </c>
      <c r="J45" s="344">
        <v>909.37984921666703</v>
      </c>
      <c r="K45" s="344">
        <v>1208.9047415166699</v>
      </c>
      <c r="L45" s="344">
        <v>232.55073488333301</v>
      </c>
      <c r="M45" s="344">
        <v>976.35400663333292</v>
      </c>
      <c r="N45" s="344">
        <v>1187.6567634666701</v>
      </c>
      <c r="O45" s="344">
        <v>226.61730685000001</v>
      </c>
      <c r="P45" s="344">
        <v>961.03945661666705</v>
      </c>
      <c r="Q45" s="53"/>
      <c r="R45" s="53"/>
      <c r="S45" s="53"/>
      <c r="T45" s="81"/>
      <c r="U45" s="81"/>
      <c r="V45" s="81"/>
      <c r="W45" s="81"/>
      <c r="X45" s="81"/>
      <c r="Y45" s="81"/>
    </row>
    <row r="46" spans="1:25" ht="17.25" x14ac:dyDescent="0.35">
      <c r="A46" s="69"/>
      <c r="B46" s="840" t="s">
        <v>178</v>
      </c>
      <c r="C46" s="14"/>
      <c r="D46" s="256" t="s">
        <v>237</v>
      </c>
      <c r="E46" s="342">
        <v>47.786529066666702</v>
      </c>
      <c r="F46" s="343">
        <v>15.309994716666701</v>
      </c>
      <c r="G46" s="343">
        <v>32.476534350000001</v>
      </c>
      <c r="H46" s="342">
        <v>44.295265266666703</v>
      </c>
      <c r="I46" s="343">
        <v>13.55851215</v>
      </c>
      <c r="J46" s="343">
        <v>30.736753116666701</v>
      </c>
      <c r="K46" s="342">
        <v>52.430416899999997</v>
      </c>
      <c r="L46" s="343">
        <v>17.1196204833333</v>
      </c>
      <c r="M46" s="343">
        <v>35.310796416666705</v>
      </c>
      <c r="N46" s="342">
        <v>40.714516400000001</v>
      </c>
      <c r="O46" s="343">
        <v>13.968628616666701</v>
      </c>
      <c r="P46" s="343">
        <v>26.745887783333302</v>
      </c>
      <c r="Q46" s="53"/>
      <c r="R46" s="53"/>
      <c r="S46" s="53"/>
      <c r="T46" s="81"/>
      <c r="U46" s="81"/>
      <c r="V46" s="81"/>
      <c r="W46" s="81"/>
      <c r="X46" s="81"/>
      <c r="Y46" s="81"/>
    </row>
    <row r="47" spans="1:25" ht="17.25" x14ac:dyDescent="0.35">
      <c r="A47" s="69"/>
      <c r="B47" s="841"/>
      <c r="C47" s="14"/>
      <c r="D47" s="256" t="s">
        <v>221</v>
      </c>
      <c r="E47" s="342">
        <v>255.77291630000002</v>
      </c>
      <c r="F47" s="343">
        <v>28.073273133333299</v>
      </c>
      <c r="G47" s="343">
        <v>227.69964316666702</v>
      </c>
      <c r="H47" s="342">
        <v>251.53556828333299</v>
      </c>
      <c r="I47" s="343">
        <v>27.945183216666699</v>
      </c>
      <c r="J47" s="343">
        <v>223.59038506666698</v>
      </c>
      <c r="K47" s="342">
        <v>268.97239531666702</v>
      </c>
      <c r="L47" s="343">
        <v>38.168326083333298</v>
      </c>
      <c r="M47" s="343">
        <v>230.804069233333</v>
      </c>
      <c r="N47" s="342">
        <v>224.00581466666702</v>
      </c>
      <c r="O47" s="343">
        <v>29.227510366666699</v>
      </c>
      <c r="P47" s="343">
        <v>194.7783043</v>
      </c>
      <c r="Q47" s="53"/>
      <c r="R47" s="53"/>
      <c r="S47" s="53"/>
      <c r="T47" s="81"/>
      <c r="U47" s="81"/>
      <c r="V47" s="81"/>
      <c r="W47" s="81"/>
      <c r="X47" s="81"/>
      <c r="Y47" s="81"/>
    </row>
    <row r="48" spans="1:25" ht="17.25" x14ac:dyDescent="0.35">
      <c r="A48" s="69"/>
      <c r="B48" s="841"/>
      <c r="C48" s="14"/>
      <c r="D48" s="53" t="s">
        <v>12</v>
      </c>
      <c r="E48" s="342">
        <v>122.31584875</v>
      </c>
      <c r="F48" s="343">
        <v>14.6004188166667</v>
      </c>
      <c r="G48" s="343">
        <v>107.715429933333</v>
      </c>
      <c r="H48" s="342">
        <v>125.84852735</v>
      </c>
      <c r="I48" s="343">
        <v>15.520403533333299</v>
      </c>
      <c r="J48" s="343">
        <v>110.328123816667</v>
      </c>
      <c r="K48" s="342">
        <v>155.21198180000002</v>
      </c>
      <c r="L48" s="343">
        <v>21.7126797666667</v>
      </c>
      <c r="M48" s="343">
        <v>133.49930203333301</v>
      </c>
      <c r="N48" s="342">
        <v>124.04367903333301</v>
      </c>
      <c r="O48" s="343">
        <v>15.9540508666667</v>
      </c>
      <c r="P48" s="343">
        <v>108.089628166667</v>
      </c>
      <c r="Q48" s="53"/>
      <c r="R48" s="53"/>
      <c r="S48" s="53"/>
      <c r="T48" s="81"/>
      <c r="U48" s="81"/>
      <c r="V48" s="81"/>
      <c r="W48" s="81"/>
      <c r="X48" s="81"/>
      <c r="Y48" s="81"/>
    </row>
    <row r="49" spans="1:25" ht="17.25" x14ac:dyDescent="0.35">
      <c r="A49" s="69"/>
      <c r="B49" s="841"/>
      <c r="C49" s="14"/>
      <c r="D49" s="53" t="s">
        <v>238</v>
      </c>
      <c r="E49" s="342">
        <v>48.541563500000002</v>
      </c>
      <c r="F49" s="343">
        <v>8.4737981666666702</v>
      </c>
      <c r="G49" s="343">
        <v>40.067765333333298</v>
      </c>
      <c r="H49" s="342">
        <v>56.144754866666695</v>
      </c>
      <c r="I49" s="343">
        <v>9.7269855333333286</v>
      </c>
      <c r="J49" s="343">
        <v>46.417769333333297</v>
      </c>
      <c r="K49" s="342">
        <v>54.092075716666699</v>
      </c>
      <c r="L49" s="343">
        <v>10.0363147166667</v>
      </c>
      <c r="M49" s="343">
        <v>44.055760999999997</v>
      </c>
      <c r="N49" s="342">
        <v>48.381747116666695</v>
      </c>
      <c r="O49" s="343">
        <v>8.8785194999999995</v>
      </c>
      <c r="P49" s="343">
        <v>39.503227616666699</v>
      </c>
      <c r="Q49" s="53"/>
      <c r="R49" s="53"/>
      <c r="S49" s="53"/>
      <c r="T49" s="81"/>
      <c r="U49" s="81"/>
      <c r="V49" s="81"/>
      <c r="W49" s="81"/>
      <c r="X49" s="81"/>
      <c r="Y49" s="81"/>
    </row>
    <row r="50" spans="1:25" ht="17.25" x14ac:dyDescent="0.35">
      <c r="A50" s="69"/>
      <c r="B50" s="842"/>
      <c r="C50" s="15"/>
      <c r="D50" s="54" t="s">
        <v>14</v>
      </c>
      <c r="E50" s="344">
        <v>474.41685761666696</v>
      </c>
      <c r="F50" s="344">
        <v>66.457484833333297</v>
      </c>
      <c r="G50" s="344">
        <v>407.95937278333298</v>
      </c>
      <c r="H50" s="344">
        <v>477.82411576666703</v>
      </c>
      <c r="I50" s="344">
        <v>66.751084433333304</v>
      </c>
      <c r="J50" s="344">
        <v>411.07303133333301</v>
      </c>
      <c r="K50" s="344">
        <v>530.70686973333295</v>
      </c>
      <c r="L50" s="344">
        <v>87.036941049999996</v>
      </c>
      <c r="M50" s="344">
        <v>443.66992868333296</v>
      </c>
      <c r="N50" s="344">
        <v>437.14575721666699</v>
      </c>
      <c r="O50" s="344">
        <v>68.02870935</v>
      </c>
      <c r="P50" s="344">
        <v>369.11704786666695</v>
      </c>
      <c r="Q50" s="53"/>
      <c r="R50" s="53"/>
      <c r="S50" s="53"/>
      <c r="T50" s="81"/>
      <c r="U50" s="81"/>
      <c r="V50" s="81"/>
      <c r="W50" s="81"/>
      <c r="X50" s="81"/>
      <c r="Y50" s="81"/>
    </row>
    <row r="51" spans="1:25" ht="17.25" x14ac:dyDescent="0.35">
      <c r="A51" s="69"/>
      <c r="B51" s="840" t="s">
        <v>179</v>
      </c>
      <c r="C51" s="14"/>
      <c r="D51" s="256" t="s">
        <v>237</v>
      </c>
      <c r="E51" s="342">
        <v>39.406249533333302</v>
      </c>
      <c r="F51" s="343">
        <v>14.631822550000001</v>
      </c>
      <c r="G51" s="343">
        <v>24.774426983333299</v>
      </c>
      <c r="H51" s="342">
        <v>37.382621149999999</v>
      </c>
      <c r="I51" s="343">
        <v>14.47826375</v>
      </c>
      <c r="J51" s="343">
        <v>22.904357399999999</v>
      </c>
      <c r="K51" s="342">
        <v>43.778950033333302</v>
      </c>
      <c r="L51" s="343">
        <v>17.300779850000001</v>
      </c>
      <c r="M51" s="343">
        <v>26.478170183333301</v>
      </c>
      <c r="N51" s="342">
        <v>46.118263766666701</v>
      </c>
      <c r="O51" s="343">
        <v>18.2758124333333</v>
      </c>
      <c r="P51" s="343">
        <v>27.842451333333297</v>
      </c>
      <c r="Q51" s="53"/>
      <c r="R51" s="53"/>
      <c r="S51" s="53"/>
      <c r="T51" s="81"/>
      <c r="U51" s="81"/>
      <c r="V51" s="81"/>
      <c r="W51" s="81"/>
      <c r="X51" s="81"/>
      <c r="Y51" s="81"/>
    </row>
    <row r="52" spans="1:25" ht="17.25" x14ac:dyDescent="0.35">
      <c r="A52" s="69"/>
      <c r="B52" s="841"/>
      <c r="C52" s="14"/>
      <c r="D52" s="256" t="s">
        <v>221</v>
      </c>
      <c r="E52" s="342">
        <v>280.27698988333304</v>
      </c>
      <c r="F52" s="343">
        <v>52.853235900000001</v>
      </c>
      <c r="G52" s="343">
        <v>227.423753983333</v>
      </c>
      <c r="H52" s="342">
        <v>286.331187516667</v>
      </c>
      <c r="I52" s="343">
        <v>56.599189283333303</v>
      </c>
      <c r="J52" s="343">
        <v>229.731998233333</v>
      </c>
      <c r="K52" s="342">
        <v>292.51357716666701</v>
      </c>
      <c r="L52" s="343">
        <v>65.292059316666695</v>
      </c>
      <c r="M52" s="343">
        <v>227.22151785</v>
      </c>
      <c r="N52" s="342">
        <v>318.73774380000003</v>
      </c>
      <c r="O52" s="343">
        <v>68.971853866666706</v>
      </c>
      <c r="P52" s="343">
        <v>249.765889933333</v>
      </c>
      <c r="Q52" s="81"/>
      <c r="R52" s="81"/>
      <c r="S52" s="81"/>
      <c r="T52" s="81"/>
      <c r="U52" s="81"/>
      <c r="V52" s="81"/>
      <c r="W52" s="81"/>
      <c r="X52" s="81"/>
      <c r="Y52" s="81"/>
    </row>
    <row r="53" spans="1:25" ht="17.25" x14ac:dyDescent="0.35">
      <c r="A53" s="69"/>
      <c r="B53" s="841"/>
      <c r="C53" s="14"/>
      <c r="D53" s="53" t="s">
        <v>12</v>
      </c>
      <c r="E53" s="342">
        <v>204.83824749999999</v>
      </c>
      <c r="F53" s="343">
        <v>31.628495966666698</v>
      </c>
      <c r="G53" s="343">
        <v>173.20975153333299</v>
      </c>
      <c r="H53" s="342">
        <v>225.76547288333299</v>
      </c>
      <c r="I53" s="343">
        <v>36.024301483333296</v>
      </c>
      <c r="J53" s="343">
        <v>189.74117140000001</v>
      </c>
      <c r="K53" s="342">
        <v>245.23422058333298</v>
      </c>
      <c r="L53" s="343">
        <v>41.527345950000004</v>
      </c>
      <c r="M53" s="343">
        <v>203.706874633333</v>
      </c>
      <c r="N53" s="342">
        <v>274.04404970000002</v>
      </c>
      <c r="O53" s="343">
        <v>46.417383883333301</v>
      </c>
      <c r="P53" s="343">
        <v>227.62666581666699</v>
      </c>
      <c r="Q53" s="81"/>
      <c r="R53" s="81"/>
      <c r="S53" s="81"/>
      <c r="T53" s="81"/>
      <c r="U53" s="81"/>
      <c r="V53" s="81"/>
      <c r="W53" s="81"/>
      <c r="X53" s="81"/>
      <c r="Y53" s="81"/>
    </row>
    <row r="54" spans="1:25" ht="17.25" x14ac:dyDescent="0.35">
      <c r="A54" s="69"/>
      <c r="B54" s="841"/>
      <c r="C54" s="14"/>
      <c r="D54" s="53" t="s">
        <v>238</v>
      </c>
      <c r="E54" s="342">
        <v>71.665551816666706</v>
      </c>
      <c r="F54" s="343">
        <v>14.542008800000001</v>
      </c>
      <c r="G54" s="343">
        <v>57.123543016666702</v>
      </c>
      <c r="H54" s="342">
        <v>70.906069966666692</v>
      </c>
      <c r="I54" s="343">
        <v>14.9767791166667</v>
      </c>
      <c r="J54" s="343">
        <v>55.929290850000001</v>
      </c>
      <c r="K54" s="342">
        <v>96.671124000000006</v>
      </c>
      <c r="L54" s="343">
        <v>21.393608716666698</v>
      </c>
      <c r="M54" s="343">
        <v>75.277515283333301</v>
      </c>
      <c r="N54" s="342">
        <v>111.610948983333</v>
      </c>
      <c r="O54" s="343">
        <v>24.923547316666699</v>
      </c>
      <c r="P54" s="343">
        <v>86.687401666666702</v>
      </c>
      <c r="Q54" s="81"/>
      <c r="R54" s="81"/>
      <c r="S54" s="81"/>
      <c r="T54" s="81"/>
      <c r="U54" s="81"/>
      <c r="V54" s="81"/>
      <c r="W54" s="81"/>
      <c r="X54" s="81"/>
      <c r="Y54" s="81"/>
    </row>
    <row r="55" spans="1:25" ht="18" thickBot="1" x14ac:dyDescent="0.4">
      <c r="A55" s="69"/>
      <c r="B55" s="843"/>
      <c r="C55" s="16"/>
      <c r="D55" s="55" t="s">
        <v>14</v>
      </c>
      <c r="E55" s="346">
        <v>596.187038733333</v>
      </c>
      <c r="F55" s="346">
        <v>113.65556321666699</v>
      </c>
      <c r="G55" s="346">
        <v>482.531475516667</v>
      </c>
      <c r="H55" s="346">
        <v>620.38535151666701</v>
      </c>
      <c r="I55" s="346">
        <v>122.078533633333</v>
      </c>
      <c r="J55" s="346">
        <v>498.30681788333305</v>
      </c>
      <c r="K55" s="346">
        <v>678.19787178333297</v>
      </c>
      <c r="L55" s="346">
        <v>145.51379383333298</v>
      </c>
      <c r="M55" s="346">
        <v>532.68407794999996</v>
      </c>
      <c r="N55" s="346">
        <v>750.51100625000004</v>
      </c>
      <c r="O55" s="346">
        <v>158.58859749999999</v>
      </c>
      <c r="P55" s="346">
        <v>591.92240875000005</v>
      </c>
      <c r="Q55" s="81"/>
      <c r="R55" s="81"/>
      <c r="S55" s="81"/>
      <c r="T55" s="81"/>
      <c r="U55" s="81"/>
      <c r="V55" s="81"/>
      <c r="W55" s="81"/>
      <c r="X55" s="81"/>
      <c r="Y55" s="81"/>
    </row>
    <row r="56" spans="1:25" s="158" customFormat="1" ht="18" thickTop="1" x14ac:dyDescent="0.35">
      <c r="B56" s="170" t="s">
        <v>462</v>
      </c>
      <c r="C56" s="17"/>
      <c r="D56" s="518"/>
      <c r="E56" s="518"/>
      <c r="F56" s="519"/>
      <c r="G56" s="519"/>
      <c r="H56" s="519"/>
      <c r="I56" s="519"/>
    </row>
    <row r="57" spans="1:25" s="115" customFormat="1" x14ac:dyDescent="0.3">
      <c r="G57" s="263">
        <f>AVERAGE(F46:G46)</f>
        <v>23.893264533333351</v>
      </c>
      <c r="H57" s="263">
        <f>AVERAGE(F51:G51)</f>
        <v>19.703124766666651</v>
      </c>
      <c r="J57" s="263">
        <f>AVERAGE(I46:J46)</f>
        <v>22.147632633333352</v>
      </c>
      <c r="K57" s="263">
        <f>AVERAGE(I51:J51)</f>
        <v>18.691310574999999</v>
      </c>
      <c r="M57" s="263">
        <f>AVERAGE(L46:M46)</f>
        <v>26.215208450000002</v>
      </c>
      <c r="N57" s="263">
        <f>AVERAGE(L51:M51)</f>
        <v>21.889475016666651</v>
      </c>
      <c r="P57" s="263">
        <f>AVERAGE(O46:P46)</f>
        <v>20.3572582</v>
      </c>
      <c r="Q57" s="263">
        <f>AVERAGE(O51:P51)</f>
        <v>23.059131883333301</v>
      </c>
      <c r="R57" s="263"/>
      <c r="S57" s="263"/>
    </row>
    <row r="58" spans="1:25" s="115" customFormat="1" x14ac:dyDescent="0.3">
      <c r="E58" s="729"/>
      <c r="G58" s="263">
        <f>AVERAGE(F47:G47)</f>
        <v>127.88645815000015</v>
      </c>
      <c r="H58" s="263">
        <f>AVERAGE(F52:G52)</f>
        <v>140.13849494166649</v>
      </c>
      <c r="J58" s="263">
        <f>AVERAGE(I47:J47)</f>
        <v>125.76778414166684</v>
      </c>
      <c r="K58" s="263">
        <f>AVERAGE(I52:J52)</f>
        <v>143.16559375833316</v>
      </c>
      <c r="M58" s="263">
        <f>AVERAGE(L47:M47)</f>
        <v>134.48619765833314</v>
      </c>
      <c r="N58" s="263">
        <f>AVERAGE(L52:M52)</f>
        <v>146.25678858333333</v>
      </c>
      <c r="P58" s="263">
        <f>AVERAGE(O47:P47)</f>
        <v>112.00290733333335</v>
      </c>
      <c r="Q58" s="263">
        <f>AVERAGE(O52:P52)</f>
        <v>159.36887189999985</v>
      </c>
    </row>
    <row r="59" spans="1:25" s="115" customFormat="1" x14ac:dyDescent="0.3">
      <c r="G59" s="263">
        <f>AVERAGE(F48:G48)</f>
        <v>61.157924374999851</v>
      </c>
      <c r="H59" s="263">
        <f>AVERAGE(F53:G53)</f>
        <v>102.41912374999984</v>
      </c>
      <c r="J59" s="263">
        <f>AVERAGE(I48:J48)</f>
        <v>62.924263675000148</v>
      </c>
      <c r="K59" s="263">
        <f>AVERAGE(I53:J53)</f>
        <v>112.88273644166665</v>
      </c>
      <c r="M59" s="263">
        <f>AVERAGE(L48:M48)</f>
        <v>77.605990899999853</v>
      </c>
      <c r="N59" s="263">
        <f>AVERAGE(L53:M53)</f>
        <v>122.61711029166651</v>
      </c>
      <c r="P59" s="263">
        <f>AVERAGE(O48:P48)</f>
        <v>62.021839516666851</v>
      </c>
      <c r="Q59" s="263">
        <f>AVERAGE(O53:P53)</f>
        <v>137.02202485000015</v>
      </c>
    </row>
    <row r="60" spans="1:25" s="115" customFormat="1" x14ac:dyDescent="0.3">
      <c r="G60" s="263">
        <f>AVERAGE(F49:G49)</f>
        <v>24.270781749999983</v>
      </c>
      <c r="H60" s="263">
        <f>AVERAGE(F54:G54)</f>
        <v>35.832775908333353</v>
      </c>
      <c r="J60" s="263">
        <f>AVERAGE(I49:J49)</f>
        <v>28.072377433333312</v>
      </c>
      <c r="K60" s="263">
        <f>AVERAGE(I54:J54)</f>
        <v>35.453034983333353</v>
      </c>
      <c r="M60" s="263">
        <f>AVERAGE(L49:M49)</f>
        <v>27.046037858333349</v>
      </c>
      <c r="N60" s="263">
        <f>AVERAGE(L54:M54)</f>
        <v>48.335561999999996</v>
      </c>
      <c r="P60" s="263">
        <f>AVERAGE(O49:P49)</f>
        <v>24.190873558333351</v>
      </c>
      <c r="Q60" s="263">
        <f>AVERAGE(O54:P54)</f>
        <v>55.8054744916667</v>
      </c>
    </row>
    <row r="61" spans="1:25" s="115" customFormat="1" x14ac:dyDescent="0.3">
      <c r="G61" s="263">
        <f>AVERAGE(F50:G50)</f>
        <v>237.20842880833314</v>
      </c>
      <c r="H61" s="263">
        <f>AVERAGE(F55:G55)</f>
        <v>298.09351936666701</v>
      </c>
      <c r="J61" s="263">
        <f>AVERAGE(I50:J50)</f>
        <v>238.91205788333315</v>
      </c>
      <c r="K61" s="263">
        <f>AVERAGE(I55:J55)</f>
        <v>310.19267575833305</v>
      </c>
      <c r="M61" s="263">
        <f>AVERAGE(L50:M50)</f>
        <v>265.35343486666648</v>
      </c>
      <c r="N61" s="263">
        <f>AVERAGE(L55:M55)</f>
        <v>339.09893589166649</v>
      </c>
      <c r="P61" s="263">
        <f>AVERAGE(O50:P50)</f>
        <v>218.57287860833347</v>
      </c>
      <c r="Q61" s="263">
        <f>AVERAGE(O55:P55)</f>
        <v>375.25550312500002</v>
      </c>
    </row>
    <row r="62" spans="1:25" s="115" customFormat="1" x14ac:dyDescent="0.3"/>
    <row r="63" spans="1:25" s="115" customFormat="1" ht="18" x14ac:dyDescent="0.35">
      <c r="K63" s="741">
        <v>2016</v>
      </c>
      <c r="L63" s="741">
        <v>2018</v>
      </c>
      <c r="M63" s="741">
        <v>2020</v>
      </c>
      <c r="N63" s="741">
        <v>2022</v>
      </c>
    </row>
    <row r="64" spans="1:25" s="115" customFormat="1" ht="16.5" customHeight="1" x14ac:dyDescent="0.3">
      <c r="H64" s="891" t="s">
        <v>181</v>
      </c>
      <c r="I64" s="810"/>
      <c r="J64" s="502" t="s">
        <v>237</v>
      </c>
      <c r="K64" s="729">
        <f>+G46-F46</f>
        <v>17.166539633333301</v>
      </c>
      <c r="L64" s="729">
        <f>+J46-I46</f>
        <v>17.178240966666699</v>
      </c>
      <c r="M64" s="729">
        <f>+M46-L46</f>
        <v>18.191175933333405</v>
      </c>
      <c r="N64" s="729">
        <f>+P46-O46</f>
        <v>12.777259166666601</v>
      </c>
    </row>
    <row r="65" spans="8:14" s="115" customFormat="1" x14ac:dyDescent="0.3">
      <c r="H65" s="891"/>
      <c r="I65" s="810"/>
      <c r="J65" s="502" t="s">
        <v>221</v>
      </c>
      <c r="K65" s="729">
        <f t="shared" ref="K65:K73" si="5">+G47-F47</f>
        <v>199.62637003333373</v>
      </c>
      <c r="L65" s="729">
        <f t="shared" ref="L65:L73" si="6">+J47-I47</f>
        <v>195.64520185000029</v>
      </c>
      <c r="M65" s="729">
        <f t="shared" ref="M65:M73" si="7">+M47-L47</f>
        <v>192.63574314999971</v>
      </c>
      <c r="N65" s="729">
        <f t="shared" ref="N65:N73" si="8">+P47-O47</f>
        <v>165.5507939333333</v>
      </c>
    </row>
    <row r="66" spans="8:14" s="115" customFormat="1" x14ac:dyDescent="0.3">
      <c r="H66" s="891"/>
      <c r="I66" s="810"/>
      <c r="J66" s="168" t="s">
        <v>12</v>
      </c>
      <c r="K66" s="729">
        <f t="shared" si="5"/>
        <v>93.115011116666295</v>
      </c>
      <c r="L66" s="729">
        <f t="shared" si="6"/>
        <v>94.807720283333708</v>
      </c>
      <c r="M66" s="729">
        <f t="shared" si="7"/>
        <v>111.78662226666631</v>
      </c>
      <c r="N66" s="729">
        <f t="shared" si="8"/>
        <v>92.135577300000293</v>
      </c>
    </row>
    <row r="67" spans="8:14" s="115" customFormat="1" x14ac:dyDescent="0.3">
      <c r="H67" s="891"/>
      <c r="I67" s="810"/>
      <c r="J67" s="168" t="s">
        <v>238</v>
      </c>
      <c r="K67" s="729">
        <f t="shared" si="5"/>
        <v>31.59396716666663</v>
      </c>
      <c r="L67" s="729">
        <f t="shared" si="6"/>
        <v>36.69078379999997</v>
      </c>
      <c r="M67" s="729">
        <f t="shared" si="7"/>
        <v>34.019446283333295</v>
      </c>
      <c r="N67" s="729">
        <f t="shared" si="8"/>
        <v>30.624708116666699</v>
      </c>
    </row>
    <row r="68" spans="8:14" s="115" customFormat="1" x14ac:dyDescent="0.3">
      <c r="H68" s="891"/>
      <c r="I68" s="810"/>
      <c r="J68" s="168" t="s">
        <v>14</v>
      </c>
      <c r="K68" s="729">
        <f t="shared" si="5"/>
        <v>341.50188794999968</v>
      </c>
      <c r="L68" s="729">
        <f t="shared" si="6"/>
        <v>344.32194689999972</v>
      </c>
      <c r="M68" s="729">
        <f t="shared" si="7"/>
        <v>356.63298763333296</v>
      </c>
      <c r="N68" s="729">
        <f t="shared" si="8"/>
        <v>301.08833851666697</v>
      </c>
    </row>
    <row r="69" spans="8:14" s="115" customFormat="1" x14ac:dyDescent="0.3">
      <c r="H69" s="891"/>
      <c r="I69" s="810"/>
      <c r="J69" s="502" t="s">
        <v>237</v>
      </c>
      <c r="K69" s="729">
        <f t="shared" si="5"/>
        <v>10.142604433333299</v>
      </c>
      <c r="L69" s="729">
        <f t="shared" si="6"/>
        <v>8.4260936499999985</v>
      </c>
      <c r="M69" s="729">
        <f t="shared" si="7"/>
        <v>9.1773903333332996</v>
      </c>
      <c r="N69" s="729">
        <f t="shared" si="8"/>
        <v>9.5666388999999974</v>
      </c>
    </row>
    <row r="70" spans="8:14" s="115" customFormat="1" x14ac:dyDescent="0.3">
      <c r="H70" s="891"/>
      <c r="I70" s="810"/>
      <c r="J70" s="502" t="s">
        <v>221</v>
      </c>
      <c r="K70" s="729">
        <f t="shared" si="5"/>
        <v>174.57051808333301</v>
      </c>
      <c r="L70" s="729">
        <f t="shared" si="6"/>
        <v>173.13280894999968</v>
      </c>
      <c r="M70" s="729">
        <f t="shared" si="7"/>
        <v>161.9294585333333</v>
      </c>
      <c r="N70" s="729">
        <f t="shared" si="8"/>
        <v>180.79403606666631</v>
      </c>
    </row>
    <row r="71" spans="8:14" s="115" customFormat="1" x14ac:dyDescent="0.3">
      <c r="H71" s="891"/>
      <c r="I71" s="810"/>
      <c r="J71" s="168" t="s">
        <v>12</v>
      </c>
      <c r="K71" s="729">
        <f t="shared" si="5"/>
        <v>141.5812555666663</v>
      </c>
      <c r="L71" s="729">
        <f t="shared" si="6"/>
        <v>153.71686991666672</v>
      </c>
      <c r="M71" s="729">
        <f t="shared" si="7"/>
        <v>162.17952868333299</v>
      </c>
      <c r="N71" s="729">
        <f t="shared" si="8"/>
        <v>181.20928193333367</v>
      </c>
    </row>
    <row r="72" spans="8:14" s="115" customFormat="1" x14ac:dyDescent="0.3">
      <c r="H72" s="891"/>
      <c r="I72" s="810"/>
      <c r="J72" s="168" t="s">
        <v>238</v>
      </c>
      <c r="K72" s="729">
        <f t="shared" si="5"/>
        <v>42.581534216666697</v>
      </c>
      <c r="L72" s="729">
        <f t="shared" si="6"/>
        <v>40.952511733333303</v>
      </c>
      <c r="M72" s="729">
        <f t="shared" si="7"/>
        <v>53.883906566666603</v>
      </c>
      <c r="N72" s="729">
        <f t="shared" si="8"/>
        <v>61.763854350000003</v>
      </c>
    </row>
    <row r="73" spans="8:14" s="115" customFormat="1" x14ac:dyDescent="0.3">
      <c r="H73" s="891"/>
      <c r="I73" s="810"/>
      <c r="J73" s="168" t="s">
        <v>14</v>
      </c>
      <c r="K73" s="729">
        <f t="shared" si="5"/>
        <v>368.87591229999998</v>
      </c>
      <c r="L73" s="729">
        <f t="shared" si="6"/>
        <v>376.22828425000006</v>
      </c>
      <c r="M73" s="729">
        <f t="shared" si="7"/>
        <v>387.17028411666695</v>
      </c>
      <c r="N73" s="729">
        <f t="shared" si="8"/>
        <v>433.33381125000005</v>
      </c>
    </row>
    <row r="74" spans="8:14" s="115" customFormat="1" x14ac:dyDescent="0.3">
      <c r="H74" s="891"/>
      <c r="I74" s="810"/>
      <c r="J74" s="502"/>
    </row>
    <row r="75" spans="8:14" s="115" customFormat="1" x14ac:dyDescent="0.3">
      <c r="H75" s="891"/>
      <c r="I75" s="810"/>
      <c r="J75" s="502"/>
    </row>
    <row r="76" spans="8:14" s="115" customFormat="1" x14ac:dyDescent="0.3">
      <c r="H76" s="891"/>
      <c r="I76" s="810"/>
      <c r="J76" s="168"/>
    </row>
    <row r="77" spans="8:14" s="115" customFormat="1" x14ac:dyDescent="0.3">
      <c r="H77" s="891"/>
      <c r="I77" s="810"/>
      <c r="J77" s="168"/>
    </row>
    <row r="78" spans="8:14" s="115" customFormat="1" x14ac:dyDescent="0.3">
      <c r="H78" s="891"/>
      <c r="I78" s="810"/>
      <c r="J78" s="168"/>
    </row>
    <row r="79" spans="8:14" s="115" customFormat="1" x14ac:dyDescent="0.3">
      <c r="H79" s="891"/>
      <c r="I79" s="810">
        <v>2022</v>
      </c>
      <c r="J79" s="502"/>
    </row>
    <row r="80" spans="8:14" s="115" customFormat="1" x14ac:dyDescent="0.3">
      <c r="H80" s="891"/>
      <c r="I80" s="810"/>
      <c r="J80" s="502" t="s">
        <v>221</v>
      </c>
    </row>
    <row r="81" spans="8:10" s="115" customFormat="1" x14ac:dyDescent="0.3">
      <c r="H81" s="891"/>
      <c r="I81" s="810"/>
      <c r="J81" s="168" t="s">
        <v>12</v>
      </c>
    </row>
    <row r="82" spans="8:10" s="115" customFormat="1" x14ac:dyDescent="0.3">
      <c r="H82" s="891"/>
      <c r="I82" s="810"/>
      <c r="J82" s="168" t="s">
        <v>238</v>
      </c>
    </row>
    <row r="83" spans="8:10" s="115" customFormat="1" x14ac:dyDescent="0.3">
      <c r="H83" s="891"/>
      <c r="I83" s="810"/>
      <c r="J83" s="168" t="s">
        <v>14</v>
      </c>
    </row>
    <row r="84" spans="8:10" s="115" customFormat="1" x14ac:dyDescent="0.3">
      <c r="H84" s="891" t="s">
        <v>180</v>
      </c>
      <c r="I84" s="810">
        <v>2016</v>
      </c>
      <c r="J84" s="502" t="s">
        <v>237</v>
      </c>
    </row>
    <row r="85" spans="8:10" s="115" customFormat="1" x14ac:dyDescent="0.3">
      <c r="H85" s="891"/>
      <c r="I85" s="810"/>
      <c r="J85" s="502" t="s">
        <v>221</v>
      </c>
    </row>
    <row r="86" spans="8:10" s="115" customFormat="1" x14ac:dyDescent="0.3">
      <c r="H86" s="891"/>
      <c r="I86" s="810"/>
      <c r="J86" s="168" t="s">
        <v>12</v>
      </c>
    </row>
    <row r="87" spans="8:10" s="115" customFormat="1" x14ac:dyDescent="0.3">
      <c r="H87" s="891"/>
      <c r="I87" s="810"/>
      <c r="J87" s="168" t="s">
        <v>238</v>
      </c>
    </row>
    <row r="88" spans="8:10" s="115" customFormat="1" x14ac:dyDescent="0.3">
      <c r="H88" s="891"/>
      <c r="I88" s="810"/>
      <c r="J88" s="168" t="s">
        <v>14</v>
      </c>
    </row>
    <row r="89" spans="8:10" s="115" customFormat="1" x14ac:dyDescent="0.3">
      <c r="H89" s="891"/>
      <c r="I89" s="810">
        <v>2018</v>
      </c>
      <c r="J89" s="502" t="s">
        <v>237</v>
      </c>
    </row>
    <row r="90" spans="8:10" s="115" customFormat="1" x14ac:dyDescent="0.3">
      <c r="H90" s="891"/>
      <c r="I90" s="810"/>
      <c r="J90" s="502" t="s">
        <v>221</v>
      </c>
    </row>
    <row r="91" spans="8:10" s="115" customFormat="1" x14ac:dyDescent="0.3">
      <c r="H91" s="891"/>
      <c r="I91" s="810"/>
      <c r="J91" s="168" t="s">
        <v>12</v>
      </c>
    </row>
    <row r="92" spans="8:10" s="115" customFormat="1" x14ac:dyDescent="0.3">
      <c r="H92" s="891"/>
      <c r="I92" s="810"/>
      <c r="J92" s="168" t="s">
        <v>238</v>
      </c>
    </row>
    <row r="93" spans="8:10" s="115" customFormat="1" x14ac:dyDescent="0.3">
      <c r="H93" s="891"/>
      <c r="I93" s="810"/>
      <c r="J93" s="168" t="s">
        <v>14</v>
      </c>
    </row>
    <row r="94" spans="8:10" s="115" customFormat="1" x14ac:dyDescent="0.3">
      <c r="H94" s="891"/>
      <c r="I94" s="810">
        <v>2020</v>
      </c>
      <c r="J94" s="502" t="s">
        <v>237</v>
      </c>
    </row>
    <row r="95" spans="8:10" s="115" customFormat="1" x14ac:dyDescent="0.3">
      <c r="H95" s="891"/>
      <c r="I95" s="810"/>
      <c r="J95" s="502" t="s">
        <v>221</v>
      </c>
    </row>
    <row r="96" spans="8:10" s="115" customFormat="1" x14ac:dyDescent="0.3">
      <c r="H96" s="891"/>
      <c r="I96" s="810"/>
      <c r="J96" s="168" t="s">
        <v>12</v>
      </c>
    </row>
    <row r="97" spans="8:10" s="115" customFormat="1" x14ac:dyDescent="0.3">
      <c r="H97" s="891"/>
      <c r="I97" s="810"/>
      <c r="J97" s="168" t="s">
        <v>238</v>
      </c>
    </row>
    <row r="98" spans="8:10" s="115" customFormat="1" x14ac:dyDescent="0.3">
      <c r="H98" s="891"/>
      <c r="I98" s="810"/>
      <c r="J98" s="168" t="s">
        <v>14</v>
      </c>
    </row>
    <row r="99" spans="8:10" s="115" customFormat="1" x14ac:dyDescent="0.3">
      <c r="H99" s="891"/>
      <c r="I99" s="810">
        <v>2022</v>
      </c>
      <c r="J99" s="502" t="s">
        <v>237</v>
      </c>
    </row>
    <row r="100" spans="8:10" s="115" customFormat="1" x14ac:dyDescent="0.3">
      <c r="H100" s="891"/>
      <c r="I100" s="810"/>
      <c r="J100" s="502" t="s">
        <v>221</v>
      </c>
    </row>
    <row r="101" spans="8:10" s="115" customFormat="1" x14ac:dyDescent="0.3">
      <c r="H101" s="891"/>
      <c r="I101" s="810"/>
      <c r="J101" s="168" t="s">
        <v>12</v>
      </c>
    </row>
    <row r="102" spans="8:10" s="115" customFormat="1" x14ac:dyDescent="0.3">
      <c r="H102" s="891"/>
      <c r="I102" s="810"/>
      <c r="J102" s="168" t="s">
        <v>238</v>
      </c>
    </row>
    <row r="103" spans="8:10" s="115" customFormat="1" x14ac:dyDescent="0.3">
      <c r="H103" s="891"/>
      <c r="I103" s="810"/>
      <c r="J103" s="168" t="s">
        <v>14</v>
      </c>
    </row>
    <row r="104" spans="8:10" s="115" customFormat="1" x14ac:dyDescent="0.3"/>
    <row r="105" spans="8:10" s="115" customFormat="1" x14ac:dyDescent="0.3"/>
    <row r="106" spans="8:10" s="115" customFormat="1" x14ac:dyDescent="0.3"/>
    <row r="107" spans="8:10" s="115" customFormat="1" x14ac:dyDescent="0.3"/>
    <row r="108" spans="8:10" s="115" customFormat="1" x14ac:dyDescent="0.3"/>
    <row r="109" spans="8:10" s="115" customFormat="1" x14ac:dyDescent="0.3"/>
    <row r="110" spans="8:10" s="115" customFormat="1" x14ac:dyDescent="0.3"/>
    <row r="111" spans="8:10" s="115" customFormat="1" x14ac:dyDescent="0.3"/>
    <row r="112" spans="8:10" s="115" customFormat="1" x14ac:dyDescent="0.3"/>
    <row r="113" s="115" customFormat="1" x14ac:dyDescent="0.3"/>
    <row r="114" s="115" customFormat="1" x14ac:dyDescent="0.3"/>
    <row r="115" s="115" customFormat="1" x14ac:dyDescent="0.3"/>
    <row r="116" s="115" customFormat="1" x14ac:dyDescent="0.3"/>
    <row r="117" s="115" customFormat="1" x14ac:dyDescent="0.3"/>
    <row r="118" s="115" customFormat="1" x14ac:dyDescent="0.3"/>
    <row r="119" s="115" customFormat="1" x14ac:dyDescent="0.3"/>
    <row r="120" s="115" customFormat="1" x14ac:dyDescent="0.3"/>
    <row r="121" s="115" customFormat="1" x14ac:dyDescent="0.3"/>
    <row r="122" s="115" customFormat="1" x14ac:dyDescent="0.3"/>
    <row r="123" s="115" customFormat="1" x14ac:dyDescent="0.3"/>
    <row r="124" s="115" customFormat="1" x14ac:dyDescent="0.3"/>
    <row r="125" s="115" customFormat="1" x14ac:dyDescent="0.3"/>
    <row r="126" s="115" customFormat="1" x14ac:dyDescent="0.3"/>
    <row r="127" s="115" customFormat="1" x14ac:dyDescent="0.3"/>
    <row r="128" s="115" customFormat="1" x14ac:dyDescent="0.3"/>
    <row r="129" s="115" customFormat="1" x14ac:dyDescent="0.3"/>
    <row r="130" s="115" customFormat="1" x14ac:dyDescent="0.3"/>
    <row r="131" s="115" customFormat="1" x14ac:dyDescent="0.3"/>
    <row r="132" s="115" customFormat="1" x14ac:dyDescent="0.3"/>
    <row r="133" s="115" customFormat="1" x14ac:dyDescent="0.3"/>
    <row r="134" s="115" customFormat="1" x14ac:dyDescent="0.3"/>
    <row r="135" s="115" customFormat="1" x14ac:dyDescent="0.3"/>
    <row r="136" s="115" customFormat="1" x14ac:dyDescent="0.3"/>
    <row r="137" s="115" customFormat="1" x14ac:dyDescent="0.3"/>
    <row r="138" s="115" customFormat="1" x14ac:dyDescent="0.3"/>
    <row r="139" s="115" customFormat="1" x14ac:dyDescent="0.3"/>
    <row r="140" s="115" customFormat="1" x14ac:dyDescent="0.3"/>
    <row r="141" s="115" customFormat="1" x14ac:dyDescent="0.3"/>
    <row r="142" s="115" customFormat="1" x14ac:dyDescent="0.3"/>
    <row r="143" s="115" customFormat="1" x14ac:dyDescent="0.3"/>
    <row r="144" s="115" customFormat="1" x14ac:dyDescent="0.3"/>
    <row r="145" s="115" customFormat="1" x14ac:dyDescent="0.3"/>
    <row r="146" s="115" customFormat="1" x14ac:dyDescent="0.3"/>
    <row r="147" s="115" customFormat="1" x14ac:dyDescent="0.3"/>
    <row r="148" s="115" customFormat="1" x14ac:dyDescent="0.3"/>
    <row r="149" s="115" customFormat="1" x14ac:dyDescent="0.3"/>
    <row r="150" s="115" customFormat="1" x14ac:dyDescent="0.3"/>
    <row r="151" s="115" customFormat="1" x14ac:dyDescent="0.3"/>
    <row r="152" s="115" customFormat="1" x14ac:dyDescent="0.3"/>
    <row r="153" s="115" customFormat="1" x14ac:dyDescent="0.3"/>
    <row r="154" s="115" customFormat="1" x14ac:dyDescent="0.3"/>
    <row r="155" s="115" customFormat="1" x14ac:dyDescent="0.3"/>
    <row r="156" s="115" customFormat="1" x14ac:dyDescent="0.3"/>
    <row r="157" s="115" customFormat="1" x14ac:dyDescent="0.3"/>
    <row r="158" s="115" customFormat="1" x14ac:dyDescent="0.3"/>
    <row r="159" s="115" customFormat="1" x14ac:dyDescent="0.3"/>
    <row r="160" s="115" customFormat="1" x14ac:dyDescent="0.3"/>
    <row r="161" spans="8:10" s="115" customFormat="1" x14ac:dyDescent="0.3"/>
    <row r="162" spans="8:10" s="115" customFormat="1" x14ac:dyDescent="0.3"/>
    <row r="163" spans="8:10" s="115" customFormat="1" x14ac:dyDescent="0.3"/>
    <row r="164" spans="8:10" s="115" customFormat="1" x14ac:dyDescent="0.3"/>
    <row r="165" spans="8:10" s="115" customFormat="1" x14ac:dyDescent="0.3"/>
    <row r="166" spans="8:10" x14ac:dyDescent="0.3">
      <c r="H166" s="158"/>
      <c r="I166" s="158"/>
      <c r="J166" s="158"/>
    </row>
    <row r="167" spans="8:10" x14ac:dyDescent="0.3">
      <c r="H167" s="158"/>
      <c r="I167" s="158"/>
      <c r="J167" s="158"/>
    </row>
    <row r="168" spans="8:10" x14ac:dyDescent="0.3">
      <c r="H168" s="158"/>
      <c r="I168" s="158"/>
      <c r="J168" s="158"/>
    </row>
    <row r="169" spans="8:10" x14ac:dyDescent="0.3">
      <c r="H169" s="158"/>
      <c r="I169" s="158"/>
      <c r="J169" s="158"/>
    </row>
    <row r="170" spans="8:10" x14ac:dyDescent="0.3">
      <c r="H170" s="158"/>
      <c r="I170" s="158"/>
      <c r="J170" s="158"/>
    </row>
    <row r="171" spans="8:10" x14ac:dyDescent="0.3">
      <c r="H171" s="158"/>
      <c r="I171" s="158"/>
      <c r="J171" s="158"/>
    </row>
  </sheetData>
  <mergeCells count="36">
    <mergeCell ref="H84:H103"/>
    <mergeCell ref="I84:I88"/>
    <mergeCell ref="I89:I93"/>
    <mergeCell ref="I94:I98"/>
    <mergeCell ref="I99:I103"/>
    <mergeCell ref="D10:J10"/>
    <mergeCell ref="T39:V39"/>
    <mergeCell ref="B41:B45"/>
    <mergeCell ref="B46:B50"/>
    <mergeCell ref="B16:B17"/>
    <mergeCell ref="D16:D17"/>
    <mergeCell ref="B18:B22"/>
    <mergeCell ref="E16:H16"/>
    <mergeCell ref="B14:H14"/>
    <mergeCell ref="B13:H13"/>
    <mergeCell ref="B37:P37"/>
    <mergeCell ref="B36:P36"/>
    <mergeCell ref="E39:G39"/>
    <mergeCell ref="H39:J39"/>
    <mergeCell ref="K39:M39"/>
    <mergeCell ref="N39:P39"/>
    <mergeCell ref="D5:J5"/>
    <mergeCell ref="D6:J6"/>
    <mergeCell ref="D7:J7"/>
    <mergeCell ref="D8:J8"/>
    <mergeCell ref="D9:J9"/>
    <mergeCell ref="B51:B55"/>
    <mergeCell ref="B23:B27"/>
    <mergeCell ref="B28:B32"/>
    <mergeCell ref="B39:B40"/>
    <mergeCell ref="D39:D40"/>
    <mergeCell ref="H64:H83"/>
    <mergeCell ref="I79:I83"/>
    <mergeCell ref="I64:I68"/>
    <mergeCell ref="I74:I78"/>
    <mergeCell ref="I69:I73"/>
  </mergeCells>
  <hyperlinks>
    <hyperlink ref="B3" location="ÍNDICE!A1" display="[regresar]" xr:uid="{00000000-0004-0000-1100-000000000000}"/>
  </hyperlinks>
  <pageMargins left="0.7" right="0.7" top="0.75" bottom="0.75" header="0.3" footer="0.3"/>
  <ignoredErrors>
    <ignoredError sqref="D18:D32 D41:D55 J64:J73 J80:J89 J94:J99" twoDigitTextYear="1"/>
    <ignoredError sqref="H61:N61 G57 H58:N60 G58:G61 H57:N57 P57:Q57"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AL40"/>
  <sheetViews>
    <sheetView zoomScale="80" zoomScaleNormal="80" workbookViewId="0">
      <selection activeCell="B3" sqref="B3"/>
    </sheetView>
  </sheetViews>
  <sheetFormatPr baseColWidth="10" defaultColWidth="11.42578125" defaultRowHeight="15.75" x14ac:dyDescent="0.25"/>
  <cols>
    <col min="1" max="1" width="2.28515625" style="358" customWidth="1"/>
    <col min="2" max="18" width="11.42578125" style="358"/>
    <col min="19" max="19" width="27.140625" style="358" customWidth="1"/>
    <col min="20" max="21" width="11.42578125" style="688"/>
    <col min="22" max="26" width="11.42578125" style="686"/>
    <col min="27" max="16384" width="11.42578125" style="358"/>
  </cols>
  <sheetData>
    <row r="1" spans="2:38" x14ac:dyDescent="0.25">
      <c r="S1" s="363" t="s">
        <v>166</v>
      </c>
      <c r="T1" s="699"/>
      <c r="U1" s="699"/>
      <c r="V1" s="363"/>
      <c r="W1" s="363" t="s">
        <v>488</v>
      </c>
      <c r="X1" s="363"/>
      <c r="Y1" s="363"/>
      <c r="Z1" s="363"/>
      <c r="AA1" s="363"/>
      <c r="AB1" s="363"/>
      <c r="AC1" s="363"/>
      <c r="AD1" s="363"/>
      <c r="AE1" s="363"/>
      <c r="AF1" s="363"/>
      <c r="AG1" s="363"/>
      <c r="AH1" s="363"/>
      <c r="AI1" s="363"/>
      <c r="AJ1" s="363"/>
      <c r="AK1" s="363"/>
      <c r="AL1" s="363"/>
    </row>
    <row r="2" spans="2:38" ht="18.75" x14ac:dyDescent="0.3">
      <c r="B2" s="1" t="s">
        <v>300</v>
      </c>
      <c r="S2" s="363">
        <v>2016</v>
      </c>
      <c r="T2" s="699">
        <v>2018</v>
      </c>
      <c r="U2" s="699">
        <v>2020</v>
      </c>
      <c r="V2" s="363">
        <v>2022</v>
      </c>
      <c r="W2" s="363">
        <v>2016</v>
      </c>
      <c r="X2" s="363">
        <v>2018</v>
      </c>
      <c r="Y2" s="363">
        <v>2020</v>
      </c>
      <c r="Z2" s="363">
        <v>2022</v>
      </c>
      <c r="AA2" s="363"/>
      <c r="AB2" s="363"/>
      <c r="AC2" s="363"/>
      <c r="AD2" s="363"/>
      <c r="AE2" s="363"/>
      <c r="AF2" s="363"/>
      <c r="AG2" s="363"/>
      <c r="AH2" s="363"/>
      <c r="AI2" s="363"/>
      <c r="AJ2" s="363"/>
      <c r="AK2" s="363"/>
      <c r="AL2" s="363"/>
    </row>
    <row r="3" spans="2:38" ht="16.5" x14ac:dyDescent="0.3">
      <c r="B3" s="3" t="s">
        <v>126</v>
      </c>
      <c r="S3" s="363"/>
      <c r="T3" s="699"/>
      <c r="U3" s="699"/>
      <c r="V3" s="363"/>
      <c r="W3" s="363"/>
      <c r="X3" s="363"/>
      <c r="Y3" s="363"/>
      <c r="Z3" s="363"/>
      <c r="AA3" s="363"/>
      <c r="AB3" s="363"/>
      <c r="AC3" s="363"/>
      <c r="AD3" s="363"/>
      <c r="AE3" s="363"/>
      <c r="AF3" s="363"/>
      <c r="AG3" s="363"/>
      <c r="AH3" s="363"/>
      <c r="AI3" s="363"/>
      <c r="AJ3" s="363"/>
      <c r="AK3" s="363"/>
      <c r="AL3" s="363"/>
    </row>
    <row r="4" spans="2:38" x14ac:dyDescent="0.25">
      <c r="S4" s="363"/>
      <c r="T4" s="699"/>
      <c r="U4" s="699"/>
      <c r="V4" s="363"/>
      <c r="W4" s="363"/>
      <c r="X4" s="363"/>
      <c r="Y4" s="363"/>
      <c r="Z4" s="363"/>
      <c r="AA4" s="363"/>
      <c r="AB4" s="363"/>
      <c r="AC4" s="363"/>
      <c r="AD4" s="363"/>
      <c r="AE4" s="363"/>
      <c r="AF4" s="363"/>
      <c r="AG4" s="363"/>
      <c r="AH4" s="363"/>
      <c r="AI4" s="363"/>
      <c r="AJ4" s="363"/>
      <c r="AK4" s="363"/>
      <c r="AL4" s="363"/>
    </row>
    <row r="6" spans="2:38" x14ac:dyDescent="0.25">
      <c r="S6" s="363"/>
      <c r="T6" s="699"/>
      <c r="U6" s="699"/>
      <c r="V6" s="363"/>
    </row>
    <row r="7" spans="2:38" x14ac:dyDescent="0.25">
      <c r="S7" s="363"/>
      <c r="T7" s="699"/>
      <c r="U7" s="699"/>
      <c r="V7" s="363"/>
    </row>
    <row r="8" spans="2:38" x14ac:dyDescent="0.25">
      <c r="S8" s="363" t="s">
        <v>181</v>
      </c>
      <c r="T8" s="699">
        <v>2016</v>
      </c>
      <c r="U8" s="699" t="s">
        <v>237</v>
      </c>
      <c r="V8" s="363"/>
    </row>
    <row r="9" spans="2:38" x14ac:dyDescent="0.25">
      <c r="S9" s="363"/>
      <c r="T9" s="699"/>
      <c r="U9" s="699" t="s">
        <v>221</v>
      </c>
      <c r="V9" s="363"/>
    </row>
    <row r="10" spans="2:38" x14ac:dyDescent="0.25">
      <c r="S10" s="363"/>
      <c r="T10" s="699"/>
      <c r="U10" s="699" t="s">
        <v>12</v>
      </c>
      <c r="V10" s="363"/>
    </row>
    <row r="11" spans="2:38" x14ac:dyDescent="0.25">
      <c r="S11" s="363"/>
      <c r="T11" s="699"/>
      <c r="U11" s="699" t="s">
        <v>238</v>
      </c>
      <c r="V11" s="363"/>
    </row>
    <row r="12" spans="2:38" x14ac:dyDescent="0.25">
      <c r="S12" s="363"/>
      <c r="T12" s="699">
        <v>2018</v>
      </c>
      <c r="U12" s="699" t="s">
        <v>237</v>
      </c>
      <c r="V12" s="363"/>
    </row>
    <row r="13" spans="2:38" x14ac:dyDescent="0.25">
      <c r="S13" s="363"/>
      <c r="T13" s="699"/>
      <c r="U13" s="699" t="s">
        <v>221</v>
      </c>
      <c r="V13" s="363"/>
    </row>
    <row r="14" spans="2:38" x14ac:dyDescent="0.25">
      <c r="S14" s="363"/>
      <c r="T14" s="699"/>
      <c r="U14" s="699" t="s">
        <v>12</v>
      </c>
      <c r="V14" s="363"/>
    </row>
    <row r="15" spans="2:38" x14ac:dyDescent="0.25">
      <c r="S15" s="363"/>
      <c r="T15" s="699"/>
      <c r="U15" s="699" t="s">
        <v>238</v>
      </c>
      <c r="V15" s="363"/>
    </row>
    <row r="16" spans="2:38" x14ac:dyDescent="0.25">
      <c r="S16" s="363"/>
      <c r="T16" s="699">
        <v>2020</v>
      </c>
      <c r="U16" s="699" t="s">
        <v>237</v>
      </c>
      <c r="V16" s="363"/>
    </row>
    <row r="17" spans="19:22" x14ac:dyDescent="0.25">
      <c r="S17" s="363"/>
      <c r="T17" s="699"/>
      <c r="U17" s="699" t="s">
        <v>221</v>
      </c>
      <c r="V17" s="363"/>
    </row>
    <row r="18" spans="19:22" x14ac:dyDescent="0.25">
      <c r="S18" s="363"/>
      <c r="T18" s="699"/>
      <c r="U18" s="699" t="s">
        <v>12</v>
      </c>
      <c r="V18" s="363"/>
    </row>
    <row r="19" spans="19:22" x14ac:dyDescent="0.25">
      <c r="S19" s="384"/>
      <c r="T19" s="699"/>
      <c r="U19" s="699" t="s">
        <v>238</v>
      </c>
      <c r="V19" s="363"/>
    </row>
    <row r="20" spans="19:22" x14ac:dyDescent="0.25">
      <c r="S20" s="363"/>
      <c r="T20" s="699">
        <v>2022</v>
      </c>
      <c r="U20" s="699" t="s">
        <v>237</v>
      </c>
      <c r="V20" s="363"/>
    </row>
    <row r="21" spans="19:22" x14ac:dyDescent="0.25">
      <c r="S21" s="363"/>
      <c r="T21" s="699"/>
      <c r="U21" s="699" t="s">
        <v>221</v>
      </c>
      <c r="V21" s="363"/>
    </row>
    <row r="22" spans="19:22" x14ac:dyDescent="0.25">
      <c r="S22" s="363"/>
      <c r="T22" s="699"/>
      <c r="U22" s="699" t="s">
        <v>12</v>
      </c>
      <c r="V22" s="363"/>
    </row>
    <row r="23" spans="19:22" x14ac:dyDescent="0.25">
      <c r="S23" s="363"/>
      <c r="T23" s="699"/>
      <c r="U23" s="699" t="s">
        <v>238</v>
      </c>
      <c r="V23" s="363"/>
    </row>
    <row r="24" spans="19:22" x14ac:dyDescent="0.25">
      <c r="S24" s="363" t="s">
        <v>180</v>
      </c>
      <c r="T24" s="699">
        <v>2016</v>
      </c>
      <c r="U24" s="699" t="s">
        <v>237</v>
      </c>
      <c r="V24" s="363"/>
    </row>
    <row r="25" spans="19:22" x14ac:dyDescent="0.25">
      <c r="S25" s="363"/>
      <c r="T25" s="699"/>
      <c r="U25" s="699" t="s">
        <v>221</v>
      </c>
      <c r="V25" s="363"/>
    </row>
    <row r="26" spans="19:22" x14ac:dyDescent="0.25">
      <c r="S26" s="363"/>
      <c r="T26" s="699"/>
      <c r="U26" s="699" t="s">
        <v>12</v>
      </c>
      <c r="V26" s="363"/>
    </row>
    <row r="27" spans="19:22" x14ac:dyDescent="0.25">
      <c r="S27" s="363"/>
      <c r="T27" s="699"/>
      <c r="U27" s="699" t="s">
        <v>238</v>
      </c>
      <c r="V27" s="363"/>
    </row>
    <row r="28" spans="19:22" x14ac:dyDescent="0.25">
      <c r="S28" s="363"/>
      <c r="T28" s="699">
        <v>2018</v>
      </c>
      <c r="U28" s="699" t="s">
        <v>237</v>
      </c>
      <c r="V28" s="363"/>
    </row>
    <row r="29" spans="19:22" x14ac:dyDescent="0.25">
      <c r="S29" s="363"/>
      <c r="T29" s="699"/>
      <c r="U29" s="699" t="s">
        <v>221</v>
      </c>
      <c r="V29" s="363"/>
    </row>
    <row r="30" spans="19:22" x14ac:dyDescent="0.25">
      <c r="S30" s="363"/>
      <c r="T30" s="699"/>
      <c r="U30" s="699" t="s">
        <v>12</v>
      </c>
      <c r="V30" s="363"/>
    </row>
    <row r="31" spans="19:22" x14ac:dyDescent="0.25">
      <c r="S31" s="363"/>
      <c r="T31" s="699"/>
      <c r="U31" s="699" t="s">
        <v>238</v>
      </c>
      <c r="V31" s="363"/>
    </row>
    <row r="32" spans="19:22" x14ac:dyDescent="0.25">
      <c r="S32" s="363"/>
      <c r="T32" s="699">
        <v>2020</v>
      </c>
      <c r="U32" s="699" t="s">
        <v>237</v>
      </c>
      <c r="V32" s="363"/>
    </row>
    <row r="33" spans="19:22" x14ac:dyDescent="0.25">
      <c r="S33" s="363"/>
      <c r="T33" s="699"/>
      <c r="U33" s="699" t="s">
        <v>221</v>
      </c>
      <c r="V33" s="363"/>
    </row>
    <row r="34" spans="19:22" x14ac:dyDescent="0.25">
      <c r="S34" s="363"/>
      <c r="T34" s="699"/>
      <c r="U34" s="699" t="s">
        <v>12</v>
      </c>
      <c r="V34" s="363"/>
    </row>
    <row r="35" spans="19:22" x14ac:dyDescent="0.25">
      <c r="S35" s="363"/>
      <c r="T35" s="699"/>
      <c r="U35" s="699" t="s">
        <v>238</v>
      </c>
      <c r="V35" s="363"/>
    </row>
    <row r="36" spans="19:22" x14ac:dyDescent="0.25">
      <c r="S36" s="363"/>
      <c r="T36" s="699">
        <v>2022</v>
      </c>
      <c r="U36" s="699" t="s">
        <v>237</v>
      </c>
      <c r="V36" s="363"/>
    </row>
    <row r="37" spans="19:22" x14ac:dyDescent="0.25">
      <c r="S37" s="363"/>
      <c r="T37" s="699"/>
      <c r="U37" s="699" t="s">
        <v>221</v>
      </c>
      <c r="V37" s="363"/>
    </row>
    <row r="38" spans="19:22" x14ac:dyDescent="0.25">
      <c r="S38" s="363"/>
      <c r="T38" s="699"/>
      <c r="U38" s="699" t="s">
        <v>12</v>
      </c>
      <c r="V38" s="363"/>
    </row>
    <row r="39" spans="19:22" x14ac:dyDescent="0.25">
      <c r="S39" s="363"/>
      <c r="T39" s="699"/>
      <c r="U39" s="699" t="s">
        <v>238</v>
      </c>
      <c r="V39" s="363"/>
    </row>
    <row r="40" spans="19:22" x14ac:dyDescent="0.25">
      <c r="S40" s="363"/>
      <c r="T40" s="699"/>
      <c r="U40" s="699"/>
      <c r="V40" s="363"/>
    </row>
  </sheetData>
  <hyperlinks>
    <hyperlink ref="B3" location="ÍNDICE!A1" display="[regresar]" xr:uid="{00000000-0004-0000-1200-000000000000}"/>
  </hyperlinks>
  <pageMargins left="0.7" right="0.7" top="0.75" bottom="0.75" header="0.3" footer="0.3"/>
  <pageSetup orientation="portrait" r:id="rId1"/>
  <ignoredErrors>
    <ignoredError sqref="U8 U12 U16 U20 U24 U28 U32 U36" twoDigitTextYear="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B2:AN14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3.42578125" style="2" customWidth="1"/>
    <col min="3" max="3" width="0.85546875" style="2" customWidth="1"/>
    <col min="4" max="4" width="13.7109375" style="2" customWidth="1"/>
    <col min="5" max="40" width="15" style="2" customWidth="1"/>
    <col min="41" max="16384" width="11.42578125" style="2"/>
  </cols>
  <sheetData>
    <row r="2" spans="2:17" ht="18.75" x14ac:dyDescent="0.3">
      <c r="B2" s="1" t="s">
        <v>301</v>
      </c>
    </row>
    <row r="3" spans="2:17" ht="12" customHeight="1" x14ac:dyDescent="0.3">
      <c r="B3" s="3" t="s">
        <v>126</v>
      </c>
    </row>
    <row r="5" spans="2:17" ht="33" customHeight="1" x14ac:dyDescent="0.3">
      <c r="B5" s="4" t="s">
        <v>0</v>
      </c>
      <c r="C5" s="388"/>
      <c r="D5" s="909" t="s">
        <v>254</v>
      </c>
      <c r="E5" s="910"/>
      <c r="F5" s="910"/>
      <c r="G5" s="910"/>
      <c r="H5" s="910"/>
      <c r="I5" s="910"/>
      <c r="J5" s="911"/>
      <c r="Q5" s="154"/>
    </row>
    <row r="6" spans="2:17" ht="15" customHeight="1" x14ac:dyDescent="0.3">
      <c r="B6" s="6" t="s">
        <v>1</v>
      </c>
      <c r="C6" s="389"/>
      <c r="D6" s="912" t="s">
        <v>2</v>
      </c>
      <c r="E6" s="800"/>
      <c r="F6" s="800"/>
      <c r="G6" s="800"/>
      <c r="H6" s="800"/>
      <c r="I6" s="800"/>
      <c r="J6" s="913"/>
    </row>
    <row r="7" spans="2:17" ht="55.5" customHeight="1" x14ac:dyDescent="0.3">
      <c r="B7" s="8" t="s">
        <v>3</v>
      </c>
      <c r="C7" s="389"/>
      <c r="D7" s="914" t="s">
        <v>255</v>
      </c>
      <c r="E7" s="915"/>
      <c r="F7" s="915"/>
      <c r="G7" s="915"/>
      <c r="H7" s="915"/>
      <c r="I7" s="915"/>
      <c r="J7" s="916"/>
    </row>
    <row r="8" spans="2:17" ht="53.25" customHeight="1" x14ac:dyDescent="0.3">
      <c r="B8" s="6" t="s">
        <v>4</v>
      </c>
      <c r="C8" s="389"/>
      <c r="D8" s="917" t="s">
        <v>132</v>
      </c>
      <c r="E8" s="918"/>
      <c r="F8" s="918"/>
      <c r="G8" s="918"/>
      <c r="H8" s="918"/>
      <c r="I8" s="918"/>
      <c r="J8" s="919"/>
    </row>
    <row r="9" spans="2:17" ht="60" customHeight="1" x14ac:dyDescent="0.3">
      <c r="B9" s="8" t="s">
        <v>5</v>
      </c>
      <c r="C9" s="389"/>
      <c r="D9" s="914" t="s">
        <v>316</v>
      </c>
      <c r="E9" s="915"/>
      <c r="F9" s="915"/>
      <c r="G9" s="915"/>
      <c r="H9" s="915"/>
      <c r="I9" s="915"/>
      <c r="J9" s="916"/>
    </row>
    <row r="10" spans="2:17" ht="23.85" customHeight="1" x14ac:dyDescent="0.3">
      <c r="B10" s="6" t="s">
        <v>6</v>
      </c>
      <c r="C10" s="389"/>
      <c r="D10" s="906" t="s">
        <v>461</v>
      </c>
      <c r="E10" s="907"/>
      <c r="F10" s="907"/>
      <c r="G10" s="907"/>
      <c r="H10" s="907"/>
      <c r="I10" s="907"/>
      <c r="J10" s="908"/>
    </row>
    <row r="13" spans="2:17" x14ac:dyDescent="0.3">
      <c r="B13" s="837" t="s">
        <v>45</v>
      </c>
      <c r="C13" s="837"/>
      <c r="D13" s="837"/>
      <c r="E13" s="837"/>
      <c r="F13" s="837"/>
      <c r="G13" s="837"/>
      <c r="H13" s="837"/>
      <c r="I13" s="205"/>
      <c r="J13" s="205"/>
    </row>
    <row r="14" spans="2:17" ht="32.25" customHeight="1" x14ac:dyDescent="0.3">
      <c r="B14" s="836" t="s">
        <v>531</v>
      </c>
      <c r="C14" s="836"/>
      <c r="D14" s="836"/>
      <c r="E14" s="836"/>
      <c r="F14" s="836"/>
      <c r="G14" s="836"/>
      <c r="H14" s="836"/>
    </row>
    <row r="15" spans="2:17" ht="5.45" customHeight="1" thickBot="1" x14ac:dyDescent="0.35">
      <c r="B15" s="9"/>
      <c r="C15" s="9"/>
      <c r="D15" s="9"/>
      <c r="E15" s="9"/>
      <c r="F15" s="9"/>
      <c r="G15" s="9"/>
    </row>
    <row r="16" spans="2:17" x14ac:dyDescent="0.3">
      <c r="B16" s="817" t="s">
        <v>166</v>
      </c>
      <c r="C16" s="10"/>
      <c r="D16" s="820" t="s">
        <v>8</v>
      </c>
      <c r="E16" s="895" t="s">
        <v>9</v>
      </c>
      <c r="F16" s="896"/>
      <c r="G16" s="896"/>
      <c r="H16" s="896"/>
      <c r="I16" s="56"/>
      <c r="J16" s="56"/>
      <c r="K16" s="56"/>
      <c r="L16" s="56"/>
      <c r="M16" s="56"/>
      <c r="N16" s="56"/>
      <c r="O16" s="56"/>
    </row>
    <row r="17" spans="2:19" ht="17.25" thickBot="1" x14ac:dyDescent="0.35">
      <c r="B17" s="819"/>
      <c r="C17" s="11"/>
      <c r="D17" s="822"/>
      <c r="E17" s="12">
        <v>2016</v>
      </c>
      <c r="F17" s="12">
        <v>2018</v>
      </c>
      <c r="G17" s="13">
        <v>2020</v>
      </c>
      <c r="H17" s="13">
        <v>2022</v>
      </c>
      <c r="I17" s="56"/>
      <c r="J17" s="56"/>
      <c r="K17" s="56"/>
      <c r="L17" s="56"/>
      <c r="M17" s="56"/>
      <c r="N17" s="56"/>
      <c r="O17" s="56"/>
    </row>
    <row r="18" spans="2:19" x14ac:dyDescent="0.3">
      <c r="B18" s="838" t="s">
        <v>14</v>
      </c>
      <c r="C18" s="14"/>
      <c r="D18" s="53" t="s">
        <v>11</v>
      </c>
      <c r="E18" s="93">
        <f>G38-F38</f>
        <v>-30.196661475228936</v>
      </c>
      <c r="F18" s="93">
        <f t="shared" ref="F18:F29" si="0">J38-I38</f>
        <v>-29.766882822531109</v>
      </c>
      <c r="G18" s="93">
        <f t="shared" ref="G18:G29" si="1">M38-L38</f>
        <v>-29.095650702192984</v>
      </c>
      <c r="H18" s="93">
        <f>P38-O38</f>
        <v>-26.303432497675544</v>
      </c>
      <c r="I18" s="56"/>
      <c r="J18" s="56"/>
      <c r="K18" s="56"/>
      <c r="L18" s="56"/>
      <c r="M18" s="56"/>
      <c r="N18" s="56"/>
      <c r="O18" s="56"/>
    </row>
    <row r="19" spans="2:19" x14ac:dyDescent="0.3">
      <c r="B19" s="838"/>
      <c r="C19" s="14"/>
      <c r="D19" s="53" t="s">
        <v>12</v>
      </c>
      <c r="E19" s="93">
        <f t="shared" ref="E19:E29" si="2">G39-F39</f>
        <v>-34.688070467050537</v>
      </c>
      <c r="F19" s="93">
        <f t="shared" si="0"/>
        <v>-34.327820923939903</v>
      </c>
      <c r="G19" s="93">
        <f t="shared" si="1"/>
        <v>-35.130865197335474</v>
      </c>
      <c r="H19" s="93">
        <f t="shared" ref="H19:H29" si="3">P39-O39</f>
        <v>-33.197585298977572</v>
      </c>
      <c r="I19" s="461"/>
      <c r="J19" s="461"/>
      <c r="K19" s="56"/>
      <c r="L19" s="56"/>
      <c r="M19" s="56"/>
      <c r="N19" s="56"/>
      <c r="O19" s="56"/>
      <c r="S19" s="84"/>
    </row>
    <row r="20" spans="2:19" x14ac:dyDescent="0.3">
      <c r="B20" s="838"/>
      <c r="C20" s="14"/>
      <c r="D20" s="53" t="s">
        <v>13</v>
      </c>
      <c r="E20" s="93">
        <f t="shared" si="2"/>
        <v>-27.382245899106724</v>
      </c>
      <c r="F20" s="93">
        <f t="shared" si="0"/>
        <v>-25.085165474741245</v>
      </c>
      <c r="G20" s="93">
        <f t="shared" si="1"/>
        <v>-24.654162146217104</v>
      </c>
      <c r="H20" s="93">
        <f t="shared" si="3"/>
        <v>-25.994878392398881</v>
      </c>
      <c r="I20" s="461"/>
      <c r="J20" s="461"/>
      <c r="K20" s="56"/>
      <c r="L20" s="56"/>
      <c r="M20" s="56"/>
      <c r="N20" s="56"/>
      <c r="O20" s="56"/>
    </row>
    <row r="21" spans="2:19" ht="17.25" x14ac:dyDescent="0.35">
      <c r="B21" s="839"/>
      <c r="C21" s="15"/>
      <c r="D21" s="54" t="s">
        <v>14</v>
      </c>
      <c r="E21" s="73">
        <f t="shared" si="2"/>
        <v>-31.371809811285296</v>
      </c>
      <c r="F21" s="73">
        <f t="shared" si="0"/>
        <v>-30.756952789905327</v>
      </c>
      <c r="G21" s="73">
        <f t="shared" si="1"/>
        <v>-30.68894006153856</v>
      </c>
      <c r="H21" s="73">
        <f t="shared" si="3"/>
        <v>-28.7548774529889</v>
      </c>
      <c r="I21" s="462"/>
      <c r="J21" s="462"/>
      <c r="K21" s="56"/>
      <c r="L21" s="56"/>
      <c r="M21" s="56"/>
      <c r="N21" s="56"/>
      <c r="O21" s="56"/>
    </row>
    <row r="22" spans="2:19" x14ac:dyDescent="0.3">
      <c r="B22" s="840" t="s">
        <v>178</v>
      </c>
      <c r="C22" s="14"/>
      <c r="D22" s="53" t="s">
        <v>11</v>
      </c>
      <c r="E22" s="93">
        <f t="shared" si="2"/>
        <v>-38.737754495861985</v>
      </c>
      <c r="F22" s="93">
        <f t="shared" si="0"/>
        <v>-38.083723474615788</v>
      </c>
      <c r="G22" s="93">
        <f t="shared" si="1"/>
        <v>-37.100320364511937</v>
      </c>
      <c r="H22" s="93">
        <f t="shared" si="3"/>
        <v>-35.544054104286694</v>
      </c>
      <c r="I22" s="461"/>
      <c r="J22" s="461"/>
      <c r="K22" s="56"/>
      <c r="L22" s="56"/>
      <c r="M22" s="56"/>
      <c r="N22" s="56"/>
      <c r="O22" s="56"/>
    </row>
    <row r="23" spans="2:19" x14ac:dyDescent="0.3">
      <c r="B23" s="841"/>
      <c r="C23" s="14"/>
      <c r="D23" s="53" t="s">
        <v>12</v>
      </c>
      <c r="E23" s="93">
        <f t="shared" si="2"/>
        <v>-37.949796032631852</v>
      </c>
      <c r="F23" s="93">
        <f t="shared" si="0"/>
        <v>-36.954186399410574</v>
      </c>
      <c r="G23" s="93">
        <f t="shared" si="1"/>
        <v>-39.240581435812409</v>
      </c>
      <c r="H23" s="93">
        <f t="shared" si="3"/>
        <v>-37.140958044346227</v>
      </c>
      <c r="I23" s="461"/>
      <c r="J23" s="461"/>
      <c r="K23" s="56"/>
      <c r="L23" s="56"/>
      <c r="M23" s="56"/>
      <c r="N23" s="56"/>
      <c r="O23" s="56"/>
    </row>
    <row r="24" spans="2:19" x14ac:dyDescent="0.3">
      <c r="B24" s="841"/>
      <c r="C24" s="14"/>
      <c r="D24" s="53" t="s">
        <v>13</v>
      </c>
      <c r="E24" s="93">
        <f t="shared" si="2"/>
        <v>-31.602343218260124</v>
      </c>
      <c r="F24" s="93">
        <f t="shared" si="0"/>
        <v>-26.046237349541336</v>
      </c>
      <c r="G24" s="93">
        <f t="shared" si="1"/>
        <v>-28.674583918113409</v>
      </c>
      <c r="H24" s="93">
        <f t="shared" si="3"/>
        <v>-29.970693494438557</v>
      </c>
      <c r="I24" s="461"/>
      <c r="J24" s="461"/>
      <c r="K24" s="56"/>
      <c r="L24" s="56"/>
      <c r="M24" s="56"/>
      <c r="N24" s="56"/>
      <c r="O24" s="56"/>
    </row>
    <row r="25" spans="2:19" ht="17.25" x14ac:dyDescent="0.35">
      <c r="B25" s="842"/>
      <c r="C25" s="15"/>
      <c r="D25" s="54" t="s">
        <v>14</v>
      </c>
      <c r="E25" s="73">
        <f t="shared" si="2"/>
        <v>-37.859147125773511</v>
      </c>
      <c r="F25" s="73">
        <f t="shared" si="0"/>
        <v>-36.40626330928437</v>
      </c>
      <c r="G25" s="73">
        <f t="shared" si="1"/>
        <v>-36.911511596726406</v>
      </c>
      <c r="H25" s="73">
        <f t="shared" si="3"/>
        <v>-35.473041640413363</v>
      </c>
      <c r="I25" s="462"/>
      <c r="J25" s="462"/>
      <c r="K25" s="56"/>
      <c r="L25" s="56"/>
      <c r="M25" s="56"/>
      <c r="N25" s="56"/>
      <c r="O25" s="56"/>
    </row>
    <row r="26" spans="2:19" x14ac:dyDescent="0.3">
      <c r="B26" s="841" t="s">
        <v>179</v>
      </c>
      <c r="C26" s="14"/>
      <c r="D26" s="53" t="s">
        <v>11</v>
      </c>
      <c r="E26" s="93">
        <f t="shared" si="2"/>
        <v>-23.862894478582469</v>
      </c>
      <c r="F26" s="93">
        <f t="shared" si="0"/>
        <v>-23.865339487385697</v>
      </c>
      <c r="G26" s="93">
        <f t="shared" si="1"/>
        <v>-22.753623827583304</v>
      </c>
      <c r="H26" s="93">
        <f t="shared" si="3"/>
        <v>-20.870637478801569</v>
      </c>
      <c r="I26" s="461"/>
      <c r="J26" s="461"/>
      <c r="K26" s="56"/>
      <c r="L26" s="56"/>
      <c r="M26" s="56"/>
      <c r="N26" s="56"/>
      <c r="O26" s="56"/>
    </row>
    <row r="27" spans="2:19" x14ac:dyDescent="0.3">
      <c r="B27" s="841"/>
      <c r="C27" s="14"/>
      <c r="D27" s="53" t="s">
        <v>12</v>
      </c>
      <c r="E27" s="93">
        <f t="shared" si="2"/>
        <v>-32.909628268602027</v>
      </c>
      <c r="F27" s="93">
        <f t="shared" si="0"/>
        <v>-33.002101897108751</v>
      </c>
      <c r="G27" s="93">
        <f t="shared" si="1"/>
        <v>-32.679789730617259</v>
      </c>
      <c r="H27" s="93">
        <f t="shared" si="3"/>
        <v>-31.567810229599871</v>
      </c>
      <c r="I27" s="461"/>
      <c r="J27" s="461"/>
      <c r="K27" s="56"/>
      <c r="L27" s="56"/>
      <c r="M27" s="56"/>
      <c r="N27" s="56"/>
      <c r="O27" s="56"/>
    </row>
    <row r="28" spans="2:19" x14ac:dyDescent="0.3">
      <c r="B28" s="841"/>
      <c r="C28" s="14"/>
      <c r="D28" s="53" t="s">
        <v>13</v>
      </c>
      <c r="E28" s="93">
        <f t="shared" si="2"/>
        <v>-24.354864794223392</v>
      </c>
      <c r="F28" s="93">
        <f t="shared" si="0"/>
        <v>-24.474403737135024</v>
      </c>
      <c r="G28" s="93">
        <f t="shared" si="1"/>
        <v>-22.266041597847359</v>
      </c>
      <c r="H28" s="93">
        <f t="shared" si="3"/>
        <v>-24.324700924360247</v>
      </c>
      <c r="I28" s="461"/>
      <c r="J28" s="461"/>
      <c r="K28" s="56"/>
      <c r="L28" s="56"/>
      <c r="M28" s="56"/>
      <c r="N28" s="56"/>
      <c r="O28" s="56"/>
    </row>
    <row r="29" spans="2:19" ht="18" thickBot="1" x14ac:dyDescent="0.4">
      <c r="B29" s="843"/>
      <c r="C29" s="16"/>
      <c r="D29" s="55" t="s">
        <v>14</v>
      </c>
      <c r="E29" s="74">
        <f t="shared" si="2"/>
        <v>-26.98554136129939</v>
      </c>
      <c r="F29" s="74">
        <f t="shared" si="0"/>
        <v>-27.088993954340118</v>
      </c>
      <c r="G29" s="74">
        <f t="shared" si="1"/>
        <v>-26.390572332102266</v>
      </c>
      <c r="H29" s="74">
        <f t="shared" si="3"/>
        <v>-25.358079595781462</v>
      </c>
      <c r="I29" s="462"/>
      <c r="J29" s="462"/>
      <c r="K29" s="56"/>
      <c r="L29" s="56"/>
      <c r="M29" s="56"/>
      <c r="N29" s="56"/>
      <c r="O29" s="56"/>
    </row>
    <row r="30" spans="2:19" ht="18" thickTop="1" x14ac:dyDescent="0.35">
      <c r="B30" s="170" t="s">
        <v>462</v>
      </c>
      <c r="C30" s="17"/>
      <c r="D30" s="18"/>
      <c r="E30" s="19"/>
      <c r="F30" s="19"/>
      <c r="G30" s="19"/>
      <c r="I30" s="56"/>
      <c r="J30" s="56"/>
      <c r="K30" s="56"/>
      <c r="L30" s="56"/>
      <c r="M30" s="56"/>
      <c r="N30" s="56"/>
      <c r="O30" s="56"/>
      <c r="Q30" s="115"/>
      <c r="R30" s="115"/>
      <c r="S30" s="115"/>
    </row>
    <row r="31" spans="2:19" x14ac:dyDescent="0.3">
      <c r="G31" s="49"/>
      <c r="I31" s="56"/>
      <c r="J31" s="56"/>
      <c r="K31" s="56"/>
      <c r="L31" s="56"/>
      <c r="M31" s="56"/>
      <c r="N31" s="56"/>
      <c r="O31" s="56"/>
      <c r="Q31" s="115"/>
      <c r="R31" s="115"/>
      <c r="S31" s="115"/>
    </row>
    <row r="32" spans="2:19" x14ac:dyDescent="0.3">
      <c r="Q32" s="115"/>
      <c r="R32" s="115"/>
      <c r="S32" s="115" t="e">
        <f>(TRA9_D!$G$42:$G$45,TRA9_D!$J$42:$J$45,TRA9_D!$M$42:$M$45,TRA9_D!$P$42:$P$45,TRA9_D!$G$46:$G$49,TRA9_D!$J$46:$J$49,TRA9_D!$M$46:$M$49,TRA9_D!$P$46:$P$49)</f>
        <v>#VALUE!</v>
      </c>
    </row>
    <row r="33" spans="2:22" x14ac:dyDescent="0.3">
      <c r="B33" s="844" t="s">
        <v>465</v>
      </c>
      <c r="C33" s="844"/>
      <c r="D33" s="844"/>
      <c r="E33" s="844"/>
      <c r="F33" s="844"/>
      <c r="G33" s="844"/>
      <c r="H33" s="844"/>
      <c r="I33" s="844"/>
      <c r="J33" s="844"/>
      <c r="K33" s="844"/>
      <c r="L33" s="844"/>
      <c r="M33" s="844"/>
      <c r="N33" s="844"/>
      <c r="O33" s="844"/>
      <c r="P33" s="844"/>
      <c r="Q33" s="203"/>
      <c r="R33" s="203"/>
      <c r="S33" s="203"/>
      <c r="T33" s="203"/>
      <c r="U33" s="203"/>
      <c r="V33" s="203"/>
    </row>
    <row r="34" spans="2:22" ht="18" customHeight="1" x14ac:dyDescent="0.3">
      <c r="B34" s="836" t="s">
        <v>427</v>
      </c>
      <c r="C34" s="836"/>
      <c r="D34" s="836"/>
      <c r="E34" s="836"/>
      <c r="F34" s="836"/>
      <c r="G34" s="836"/>
      <c r="H34" s="836"/>
      <c r="I34" s="836"/>
      <c r="J34" s="836"/>
      <c r="K34" s="836"/>
      <c r="L34" s="836"/>
      <c r="M34" s="836"/>
      <c r="N34" s="836"/>
      <c r="O34" s="836"/>
      <c r="P34" s="836"/>
      <c r="Q34" s="47"/>
      <c r="R34" s="47"/>
      <c r="S34" s="47"/>
      <c r="T34" s="458"/>
      <c r="U34" s="458"/>
      <c r="V34" s="458"/>
    </row>
    <row r="35" spans="2:22" ht="5.45" customHeight="1" thickBot="1" x14ac:dyDescent="0.35">
      <c r="B35" s="20"/>
      <c r="C35" s="20"/>
      <c r="D35" s="20"/>
      <c r="E35" s="20"/>
      <c r="F35" s="20"/>
      <c r="G35" s="20"/>
      <c r="H35" s="20"/>
      <c r="I35" s="20"/>
      <c r="J35" s="20"/>
      <c r="K35" s="20"/>
      <c r="L35" s="20"/>
      <c r="M35" s="20"/>
      <c r="Q35" s="115"/>
      <c r="R35" s="115"/>
      <c r="S35" s="115"/>
      <c r="T35" s="56"/>
      <c r="U35" s="56"/>
      <c r="V35" s="56"/>
    </row>
    <row r="36" spans="2:22" x14ac:dyDescent="0.3">
      <c r="B36" s="817" t="s">
        <v>166</v>
      </c>
      <c r="C36" s="21"/>
      <c r="D36" s="820" t="s">
        <v>8</v>
      </c>
      <c r="E36" s="847">
        <v>2016</v>
      </c>
      <c r="F36" s="847"/>
      <c r="G36" s="847"/>
      <c r="H36" s="847">
        <v>2018</v>
      </c>
      <c r="I36" s="847"/>
      <c r="J36" s="847"/>
      <c r="K36" s="847">
        <v>2020</v>
      </c>
      <c r="L36" s="847"/>
      <c r="M36" s="845"/>
      <c r="N36" s="847">
        <v>2022</v>
      </c>
      <c r="O36" s="847"/>
      <c r="P36" s="845"/>
      <c r="Q36" s="920"/>
      <c r="R36" s="920"/>
      <c r="S36" s="920"/>
      <c r="T36" s="902"/>
      <c r="U36" s="902"/>
      <c r="V36" s="902"/>
    </row>
    <row r="37" spans="2:22" ht="17.25" thickBot="1" x14ac:dyDescent="0.35">
      <c r="B37" s="819"/>
      <c r="C37" s="22"/>
      <c r="D37" s="822"/>
      <c r="E37" s="88" t="s">
        <v>14</v>
      </c>
      <c r="F37" s="23" t="s">
        <v>15</v>
      </c>
      <c r="G37" s="23" t="s">
        <v>16</v>
      </c>
      <c r="H37" s="88" t="s">
        <v>14</v>
      </c>
      <c r="I37" s="23" t="s">
        <v>15</v>
      </c>
      <c r="J37" s="23" t="s">
        <v>16</v>
      </c>
      <c r="K37" s="23" t="s">
        <v>14</v>
      </c>
      <c r="L37" s="23" t="s">
        <v>15</v>
      </c>
      <c r="M37" s="24" t="s">
        <v>16</v>
      </c>
      <c r="N37" s="23" t="s">
        <v>14</v>
      </c>
      <c r="O37" s="23" t="s">
        <v>15</v>
      </c>
      <c r="P37" s="24" t="s">
        <v>16</v>
      </c>
      <c r="Q37" s="168"/>
      <c r="R37" s="168"/>
      <c r="S37" s="168" t="e">
        <f>(TRA9_D!$F$42:$F$45,TRA9_D!$I$42:$I$45,TRA9_D!$L$42:$L$45,TRA9_D!$O$42:$O$45,TRA9_D!$F$46:$F$49,TRA9_D!$I$46:$I$49,TRA9_D!$L$46:$L$49,TRA9_D!$O$46:$O$49)</f>
        <v>#VALUE!</v>
      </c>
      <c r="T37" s="468"/>
      <c r="U37" s="468"/>
      <c r="V37" s="468"/>
    </row>
    <row r="38" spans="2:22" ht="17.25" x14ac:dyDescent="0.35">
      <c r="B38" s="838" t="s">
        <v>14</v>
      </c>
      <c r="C38" s="14"/>
      <c r="D38" s="53" t="s">
        <v>11</v>
      </c>
      <c r="E38" s="72">
        <f>(E59/F59)*100</f>
        <v>70.594792412588191</v>
      </c>
      <c r="F38" s="93">
        <f>(G59/H59)*100</f>
        <v>86.294590770557946</v>
      </c>
      <c r="G38" s="93">
        <f>(I59/J59)*100</f>
        <v>56.09792929532901</v>
      </c>
      <c r="H38" s="72">
        <f t="shared" ref="H38:H49" si="4">(K59/L59)*100</f>
        <v>70.484790001656933</v>
      </c>
      <c r="I38" s="93">
        <f t="shared" ref="I38:I49" si="5">(M59/N59)*100</f>
        <v>85.931513026384636</v>
      </c>
      <c r="J38" s="93">
        <f t="shared" ref="J38:J49" si="6">(O59/P59)*100</f>
        <v>56.164630203853527</v>
      </c>
      <c r="K38" s="72">
        <f>(Q59/R59)*100</f>
        <v>70.532442639455695</v>
      </c>
      <c r="L38" s="93">
        <f>(S59/T59)*100</f>
        <v>85.54361536292393</v>
      </c>
      <c r="M38" s="93">
        <f t="shared" ref="M38:M49" si="7">(U59/V59)*100</f>
        <v>56.447964660730946</v>
      </c>
      <c r="N38" s="72">
        <f>W59/X59*100</f>
        <v>71.507894010009508</v>
      </c>
      <c r="O38" s="93">
        <f>Y59/Z59*100</f>
        <v>85.232202355181926</v>
      </c>
      <c r="P38" s="93">
        <f>AA59/AB59*100</f>
        <v>58.928769857506381</v>
      </c>
      <c r="Q38" s="513"/>
      <c r="R38" s="514"/>
      <c r="S38" s="514"/>
      <c r="T38" s="462"/>
      <c r="U38" s="461"/>
      <c r="V38" s="461"/>
    </row>
    <row r="39" spans="2:22" ht="17.25" x14ac:dyDescent="0.35">
      <c r="B39" s="838"/>
      <c r="C39" s="14"/>
      <c r="D39" s="53" t="s">
        <v>12</v>
      </c>
      <c r="E39" s="72">
        <f t="shared" ref="E39:E49" si="8">(E60/F60)*100</f>
        <v>71.314332696485721</v>
      </c>
      <c r="F39" s="93">
        <f t="shared" ref="F39:F49" si="9">(G60/H60)*100</f>
        <v>89.854358048424558</v>
      </c>
      <c r="G39" s="93">
        <f t="shared" ref="G39:G49" si="10">(I60/J60)*100</f>
        <v>55.166287581374021</v>
      </c>
      <c r="H39" s="72">
        <f t="shared" si="4"/>
        <v>71.900578665530077</v>
      </c>
      <c r="I39" s="93">
        <f t="shared" si="5"/>
        <v>90.229569568616597</v>
      </c>
      <c r="J39" s="93">
        <f t="shared" si="6"/>
        <v>55.901748644676694</v>
      </c>
      <c r="K39" s="72">
        <f t="shared" ref="K39:K49" si="11">(Q60/R60)*100</f>
        <v>69.657246568197237</v>
      </c>
      <c r="L39" s="93">
        <f t="shared" ref="L39:L49" si="12">(S60/T60)*100</f>
        <v>88.474822733856399</v>
      </c>
      <c r="M39" s="93">
        <f t="shared" si="7"/>
        <v>53.343957536520925</v>
      </c>
      <c r="N39" s="72">
        <f t="shared" ref="N39:N49" si="13">W60/X60*100</f>
        <v>71.466707456074914</v>
      </c>
      <c r="O39" s="93">
        <f t="shared" ref="O39:O49" si="14">Y60/Z60*100</f>
        <v>89.381054439144961</v>
      </c>
      <c r="P39" s="93">
        <f t="shared" ref="P39:P49" si="15">AA60/AB60*100</f>
        <v>56.183469140167389</v>
      </c>
      <c r="Q39" s="513"/>
      <c r="R39" s="514"/>
      <c r="S39" s="514"/>
      <c r="T39" s="462"/>
      <c r="U39" s="461"/>
      <c r="V39" s="461"/>
    </row>
    <row r="40" spans="2:22" ht="17.25" x14ac:dyDescent="0.35">
      <c r="B40" s="838"/>
      <c r="C40" s="14"/>
      <c r="D40" s="53" t="s">
        <v>13</v>
      </c>
      <c r="E40" s="72">
        <f t="shared" si="8"/>
        <v>32.381446402156769</v>
      </c>
      <c r="F40" s="93">
        <f t="shared" si="9"/>
        <v>47.27548553124209</v>
      </c>
      <c r="G40" s="93">
        <f t="shared" si="10"/>
        <v>19.893239632135366</v>
      </c>
      <c r="H40" s="72">
        <f t="shared" si="4"/>
        <v>33.441217154516856</v>
      </c>
      <c r="I40" s="93">
        <f t="shared" si="5"/>
        <v>47.033335887742602</v>
      </c>
      <c r="J40" s="93">
        <f t="shared" si="6"/>
        <v>21.948170413001357</v>
      </c>
      <c r="K40" s="72">
        <f t="shared" si="11"/>
        <v>29.376844962371919</v>
      </c>
      <c r="L40" s="93">
        <f t="shared" si="12"/>
        <v>42.799113307424989</v>
      </c>
      <c r="M40" s="93">
        <f t="shared" si="7"/>
        <v>18.144951161207885</v>
      </c>
      <c r="N40" s="72">
        <f t="shared" si="13"/>
        <v>30.797054016060681</v>
      </c>
      <c r="O40" s="93">
        <f t="shared" si="14"/>
        <v>45.159609576184017</v>
      </c>
      <c r="P40" s="93">
        <f t="shared" si="15"/>
        <v>19.164731183785136</v>
      </c>
      <c r="Q40" s="513"/>
      <c r="R40" s="514"/>
      <c r="S40" s="514"/>
      <c r="T40" s="462"/>
      <c r="U40" s="461"/>
      <c r="V40" s="461"/>
    </row>
    <row r="41" spans="2:22" ht="17.25" x14ac:dyDescent="0.35">
      <c r="B41" s="839"/>
      <c r="C41" s="15"/>
      <c r="D41" s="54" t="s">
        <v>14</v>
      </c>
      <c r="E41" s="73">
        <f t="shared" si="8"/>
        <v>66.570446697820557</v>
      </c>
      <c r="F41" s="73">
        <f t="shared" si="9"/>
        <v>83.087122208746464</v>
      </c>
      <c r="G41" s="73">
        <f t="shared" si="10"/>
        <v>51.715312397461169</v>
      </c>
      <c r="H41" s="73">
        <f t="shared" si="4"/>
        <v>66.616014540125846</v>
      </c>
      <c r="I41" s="73">
        <f t="shared" si="5"/>
        <v>82.786917304404568</v>
      </c>
      <c r="J41" s="73">
        <f t="shared" si="6"/>
        <v>52.029964514499241</v>
      </c>
      <c r="K41" s="73">
        <f t="shared" si="11"/>
        <v>65.084002999390506</v>
      </c>
      <c r="L41" s="73">
        <f t="shared" si="12"/>
        <v>81.204084616585703</v>
      </c>
      <c r="M41" s="73">
        <f t="shared" si="7"/>
        <v>50.515144555047144</v>
      </c>
      <c r="N41" s="73">
        <f t="shared" si="13"/>
        <v>66.167570848584845</v>
      </c>
      <c r="O41" s="73">
        <f t="shared" si="14"/>
        <v>81.439523986441927</v>
      </c>
      <c r="P41" s="73">
        <f t="shared" si="15"/>
        <v>52.684646533453027</v>
      </c>
      <c r="Q41" s="513"/>
      <c r="R41" s="513"/>
      <c r="S41" s="168" t="e">
        <f>(TRA9_D!$G$73:$G$76,TRA9_D!$H$73:$H$76,TRA9_D!$J$73:$J$76,TRA9_D!$I$73:$I$76,TRA9_D!$G$77:$G$80,TRA9_D!$H$77:$H$80,TRA9_D!$I$77:$I$80,TRA9_D!$J$77:$J$80)</f>
        <v>#VALUE!</v>
      </c>
      <c r="T41" s="462"/>
      <c r="U41" s="462"/>
      <c r="V41" s="462"/>
    </row>
    <row r="42" spans="2:22" ht="17.25" x14ac:dyDescent="0.35">
      <c r="B42" s="840" t="s">
        <v>178</v>
      </c>
      <c r="C42" s="14"/>
      <c r="D42" s="53" t="s">
        <v>11</v>
      </c>
      <c r="E42" s="72">
        <f t="shared" si="8"/>
        <v>65.697097783596959</v>
      </c>
      <c r="F42" s="512">
        <f t="shared" si="9"/>
        <v>86.637769501474054</v>
      </c>
      <c r="G42" s="512">
        <f t="shared" si="10"/>
        <v>47.900015005612069</v>
      </c>
      <c r="H42" s="72">
        <f t="shared" si="4"/>
        <v>65.811211063653118</v>
      </c>
      <c r="I42" s="93">
        <f t="shared" si="5"/>
        <v>86.521686346830506</v>
      </c>
      <c r="J42" s="93">
        <f t="shared" si="6"/>
        <v>48.437962872214719</v>
      </c>
      <c r="K42" s="72">
        <f t="shared" si="11"/>
        <v>66.596247419477692</v>
      </c>
      <c r="L42" s="93">
        <f t="shared" si="12"/>
        <v>86.404123235374726</v>
      </c>
      <c r="M42" s="93">
        <f t="shared" si="7"/>
        <v>49.303802870862789</v>
      </c>
      <c r="N42" s="72">
        <f t="shared" si="13"/>
        <v>65.653939473232214</v>
      </c>
      <c r="O42" s="93">
        <f t="shared" si="14"/>
        <v>85.1381221282452</v>
      </c>
      <c r="P42" s="93">
        <f t="shared" si="15"/>
        <v>49.594068023958506</v>
      </c>
      <c r="Q42" s="513"/>
      <c r="R42" s="514"/>
      <c r="S42" s="514" t="e">
        <f>(TRA9_D!$G$73:$G$76,TRA9_D!$H$73:$H$76,TRA9_D!$J$73:$J$76,TRA9_D!$I$73:$I$76,TRA9_D!$G$77:$G$80,TRA9_D!$H$77:$H$80,TRA9_D!$I$77:$I$80,TRA9_D!$J$77:$J$80)</f>
        <v>#VALUE!</v>
      </c>
      <c r="T42" s="462"/>
      <c r="U42" s="461"/>
      <c r="V42" s="461"/>
    </row>
    <row r="43" spans="2:22" ht="17.25" x14ac:dyDescent="0.35">
      <c r="B43" s="841"/>
      <c r="C43" s="14"/>
      <c r="D43" s="53" t="s">
        <v>12</v>
      </c>
      <c r="E43" s="72">
        <f t="shared" si="8"/>
        <v>71.100812333713378</v>
      </c>
      <c r="F43" s="93">
        <f t="shared" si="9"/>
        <v>91.231052233879169</v>
      </c>
      <c r="G43" s="93">
        <f t="shared" si="10"/>
        <v>53.281256201247317</v>
      </c>
      <c r="H43" s="72">
        <f t="shared" si="4"/>
        <v>72.026873700038934</v>
      </c>
      <c r="I43" s="93">
        <f t="shared" si="5"/>
        <v>91.642775614937648</v>
      </c>
      <c r="J43" s="93">
        <f t="shared" si="6"/>
        <v>54.688589215527074</v>
      </c>
      <c r="K43" s="72">
        <f t="shared" si="11"/>
        <v>69.893138544272432</v>
      </c>
      <c r="L43" s="93">
        <f t="shared" si="12"/>
        <v>90.535722188999841</v>
      </c>
      <c r="M43" s="93">
        <f t="shared" si="7"/>
        <v>51.295140753187432</v>
      </c>
      <c r="N43" s="72">
        <f t="shared" si="13"/>
        <v>69.80588765673879</v>
      </c>
      <c r="O43" s="93">
        <f t="shared" si="14"/>
        <v>90.063329312424614</v>
      </c>
      <c r="P43" s="93">
        <f t="shared" si="15"/>
        <v>52.922371268078386</v>
      </c>
      <c r="Q43" s="513"/>
      <c r="R43" s="514"/>
      <c r="S43" s="514"/>
      <c r="T43" s="462"/>
      <c r="U43" s="461"/>
      <c r="V43" s="461"/>
    </row>
    <row r="44" spans="2:22" ht="17.25" x14ac:dyDescent="0.35">
      <c r="B44" s="841"/>
      <c r="C44" s="14"/>
      <c r="D44" s="53" t="s">
        <v>13</v>
      </c>
      <c r="E44" s="72">
        <f t="shared" si="8"/>
        <v>37.293278452575905</v>
      </c>
      <c r="F44" s="93">
        <f t="shared" si="9"/>
        <v>54.584541171771541</v>
      </c>
      <c r="G44" s="93">
        <f t="shared" si="10"/>
        <v>22.982197953511417</v>
      </c>
      <c r="H44" s="72">
        <f t="shared" si="4"/>
        <v>37.218726664456106</v>
      </c>
      <c r="I44" s="93">
        <f t="shared" si="5"/>
        <v>51.476204964742124</v>
      </c>
      <c r="J44" s="93">
        <f t="shared" si="6"/>
        <v>25.429967615200788</v>
      </c>
      <c r="K44" s="72">
        <f t="shared" si="11"/>
        <v>35.143258665342053</v>
      </c>
      <c r="L44" s="93">
        <f t="shared" si="12"/>
        <v>50.82792109077856</v>
      </c>
      <c r="M44" s="93">
        <f t="shared" si="7"/>
        <v>22.15333717266515</v>
      </c>
      <c r="N44" s="72">
        <f t="shared" si="13"/>
        <v>35.515756685791636</v>
      </c>
      <c r="O44" s="93">
        <f t="shared" si="14"/>
        <v>52.331997711694477</v>
      </c>
      <c r="P44" s="93">
        <f t="shared" si="15"/>
        <v>22.36130421725592</v>
      </c>
      <c r="Q44" s="513"/>
      <c r="R44" s="514" t="e">
        <f>(TRA9_D!$G$42:$G$45,TRA9_D!$J$42:$J$45,TRA9_D!$M$42:$M$45,TRA9_D!$P$42:$P$45,TRA9_D!$G$46:$G$49,TRA9_D!$J$46:$J$49,TRA9_D!$M$46:$M$49,TRA9_D!$P$46:$P$49)</f>
        <v>#VALUE!</v>
      </c>
      <c r="S44" s="514"/>
      <c r="T44" s="462"/>
      <c r="U44" s="461"/>
      <c r="V44" s="461"/>
    </row>
    <row r="45" spans="2:22" ht="17.25" x14ac:dyDescent="0.35">
      <c r="B45" s="842"/>
      <c r="C45" s="15"/>
      <c r="D45" s="54" t="s">
        <v>14</v>
      </c>
      <c r="E45" s="73">
        <f t="shared" si="8"/>
        <v>63.63303441747027</v>
      </c>
      <c r="F45" s="73">
        <f t="shared" si="9"/>
        <v>84.03645339508715</v>
      </c>
      <c r="G45" s="73">
        <f t="shared" si="10"/>
        <v>46.17730626931364</v>
      </c>
      <c r="H45" s="73">
        <f t="shared" si="4"/>
        <v>63.631912152673195</v>
      </c>
      <c r="I45" s="73">
        <f t="shared" si="5"/>
        <v>83.331605204428371</v>
      </c>
      <c r="J45" s="73">
        <f t="shared" si="6"/>
        <v>46.925341895144001</v>
      </c>
      <c r="K45" s="73">
        <f t="shared" si="11"/>
        <v>63.784741474607088</v>
      </c>
      <c r="L45" s="73">
        <f t="shared" si="12"/>
        <v>83.471083941927333</v>
      </c>
      <c r="M45" s="73">
        <f t="shared" si="7"/>
        <v>46.559572345200927</v>
      </c>
      <c r="N45" s="73">
        <f t="shared" si="13"/>
        <v>63.014858164922884</v>
      </c>
      <c r="O45" s="73">
        <f t="shared" si="14"/>
        <v>82.491188126237091</v>
      </c>
      <c r="P45" s="73">
        <f t="shared" si="15"/>
        <v>47.018146485823728</v>
      </c>
      <c r="Q45" s="513"/>
      <c r="R45" s="513"/>
      <c r="S45" s="513"/>
      <c r="T45" s="462"/>
      <c r="U45" s="462"/>
      <c r="V45" s="462"/>
    </row>
    <row r="46" spans="2:22" ht="17.25" x14ac:dyDescent="0.35">
      <c r="B46" s="840" t="s">
        <v>179</v>
      </c>
      <c r="C46" s="14"/>
      <c r="D46" s="53" t="s">
        <v>11</v>
      </c>
      <c r="E46" s="72">
        <f t="shared" si="8"/>
        <v>74.009197066242265</v>
      </c>
      <c r="F46" s="93">
        <f t="shared" si="9"/>
        <v>86.072307343404603</v>
      </c>
      <c r="G46" s="93">
        <f t="shared" si="10"/>
        <v>62.209412864822134</v>
      </c>
      <c r="H46" s="72">
        <f t="shared" si="4"/>
        <v>73.582335177817953</v>
      </c>
      <c r="I46" s="93">
        <f t="shared" si="5"/>
        <v>85.572895640704033</v>
      </c>
      <c r="J46" s="93">
        <f t="shared" si="6"/>
        <v>61.707556153318336</v>
      </c>
      <c r="K46" s="72">
        <f t="shared" si="11"/>
        <v>73.504711606552149</v>
      </c>
      <c r="L46" s="93">
        <f>(S67/T67)*100</f>
        <v>84.93502879500339</v>
      </c>
      <c r="M46" s="93">
        <f>(U67/V67)*100</f>
        <v>62.181404967420086</v>
      </c>
      <c r="N46" s="72">
        <f t="shared" si="13"/>
        <v>74.688862145033298</v>
      </c>
      <c r="O46" s="93">
        <f>Y67/Z67*100</f>
        <v>85.279095456757389</v>
      </c>
      <c r="P46" s="93">
        <f t="shared" si="15"/>
        <v>64.40845797795582</v>
      </c>
      <c r="Q46" s="513"/>
      <c r="R46" s="514"/>
      <c r="S46" s="514"/>
      <c r="T46" s="462"/>
      <c r="U46" s="461"/>
      <c r="V46" s="461"/>
    </row>
    <row r="47" spans="2:22" ht="17.25" x14ac:dyDescent="0.35">
      <c r="B47" s="841"/>
      <c r="C47" s="14"/>
      <c r="D47" s="53" t="s">
        <v>12</v>
      </c>
      <c r="E47" s="72">
        <f t="shared" si="8"/>
        <v>71.430874335850277</v>
      </c>
      <c r="F47" s="93">
        <f t="shared" si="9"/>
        <v>89.092829577465409</v>
      </c>
      <c r="G47" s="93">
        <f t="shared" si="10"/>
        <v>56.183201308863381</v>
      </c>
      <c r="H47" s="72">
        <f t="shared" si="4"/>
        <v>71.836916792655472</v>
      </c>
      <c r="I47" s="93">
        <f t="shared" si="5"/>
        <v>89.510007026146624</v>
      </c>
      <c r="J47" s="93">
        <f t="shared" si="6"/>
        <v>56.507905129037873</v>
      </c>
      <c r="K47" s="72">
        <f t="shared" si="11"/>
        <v>69.516928359344348</v>
      </c>
      <c r="L47" s="93">
        <f t="shared" si="12"/>
        <v>87.208034050599622</v>
      </c>
      <c r="M47" s="93">
        <f t="shared" si="7"/>
        <v>54.528244319982363</v>
      </c>
      <c r="N47" s="72">
        <f t="shared" si="13"/>
        <v>72.146646481336234</v>
      </c>
      <c r="O47" s="93">
        <f t="shared" si="14"/>
        <v>89.106659337159016</v>
      </c>
      <c r="P47" s="93">
        <f t="shared" si="15"/>
        <v>57.538849107559145</v>
      </c>
      <c r="Q47" s="513"/>
      <c r="R47" s="514" t="e">
        <f>(TRA9_D!$G$45,TRA9_D!$J$45,TRA9_D!$M$45,TRA9_D!$G$49,TRA9_D!$J$49,TRA9_D!$M$49)</f>
        <v>#VALUE!</v>
      </c>
      <c r="S47" s="514" t="s">
        <v>475</v>
      </c>
      <c r="T47" s="462"/>
      <c r="U47" s="461"/>
      <c r="V47" s="461"/>
    </row>
    <row r="48" spans="2:22" ht="17.25" x14ac:dyDescent="0.35">
      <c r="B48" s="841"/>
      <c r="C48" s="14"/>
      <c r="D48" s="53" t="s">
        <v>13</v>
      </c>
      <c r="E48" s="72">
        <f t="shared" si="8"/>
        <v>28.75363217033345</v>
      </c>
      <c r="F48" s="93">
        <f t="shared" si="9"/>
        <v>41.943050539415154</v>
      </c>
      <c r="G48" s="93">
        <f t="shared" si="10"/>
        <v>17.588185745191762</v>
      </c>
      <c r="H48" s="72">
        <f t="shared" si="4"/>
        <v>30.57131543869291</v>
      </c>
      <c r="I48" s="93">
        <f t="shared" si="5"/>
        <v>43.72926226158868</v>
      </c>
      <c r="J48" s="93">
        <f t="shared" si="6"/>
        <v>19.254858524453656</v>
      </c>
      <c r="K48" s="72">
        <f t="shared" si="11"/>
        <v>25.861505069023195</v>
      </c>
      <c r="L48" s="93">
        <f t="shared" si="12"/>
        <v>37.948793150695074</v>
      </c>
      <c r="M48" s="93">
        <f t="shared" si="7"/>
        <v>15.682751552847716</v>
      </c>
      <c r="N48" s="72">
        <f t="shared" si="13"/>
        <v>28.670292289790627</v>
      </c>
      <c r="O48" s="93">
        <f t="shared" si="14"/>
        <v>42.016042879057444</v>
      </c>
      <c r="P48" s="93">
        <f t="shared" si="15"/>
        <v>17.691341954697197</v>
      </c>
      <c r="Q48" s="513"/>
      <c r="R48" s="514" t="e">
        <f>(TRA9_D!$F$45,TRA9_D!$I$45,TRA9_D!$L$45,TRA9_D!$F$49,TRA9_D!$I$49,TRA9_D!$L$49)</f>
        <v>#VALUE!</v>
      </c>
      <c r="S48" s="514" t="s">
        <v>474</v>
      </c>
      <c r="T48" s="462"/>
      <c r="U48" s="461"/>
      <c r="V48" s="461"/>
    </row>
    <row r="49" spans="2:40" ht="18" thickBot="1" x14ac:dyDescent="0.4">
      <c r="B49" s="843"/>
      <c r="C49" s="16"/>
      <c r="D49" s="55" t="s">
        <v>14</v>
      </c>
      <c r="E49" s="74">
        <f t="shared" si="8"/>
        <v>68.502938909308511</v>
      </c>
      <c r="F49" s="74">
        <f t="shared" si="9"/>
        <v>82.489325186288326</v>
      </c>
      <c r="G49" s="74">
        <f t="shared" si="10"/>
        <v>55.503783824988936</v>
      </c>
      <c r="H49" s="74">
        <f t="shared" si="4"/>
        <v>68.481368520506365</v>
      </c>
      <c r="I49" s="74">
        <f t="shared" si="5"/>
        <v>82.463981245087467</v>
      </c>
      <c r="J49" s="74">
        <f t="shared" si="6"/>
        <v>55.374987290747349</v>
      </c>
      <c r="K49" s="74">
        <f t="shared" si="11"/>
        <v>65.975859444344891</v>
      </c>
      <c r="L49" s="74">
        <f t="shared" si="12"/>
        <v>79.692013537345403</v>
      </c>
      <c r="M49" s="74">
        <f t="shared" si="7"/>
        <v>53.301441205243137</v>
      </c>
      <c r="N49" s="74">
        <f t="shared" si="13"/>
        <v>67.708656773231596</v>
      </c>
      <c r="O49" s="74">
        <f t="shared" si="14"/>
        <v>80.954198577177067</v>
      </c>
      <c r="P49" s="74">
        <f t="shared" si="15"/>
        <v>55.596118981395605</v>
      </c>
      <c r="Q49" s="462"/>
      <c r="R49" s="462"/>
      <c r="S49" s="462"/>
      <c r="T49" s="462"/>
      <c r="U49" s="462"/>
      <c r="V49" s="462"/>
    </row>
    <row r="50" spans="2:40" ht="18" thickTop="1" x14ac:dyDescent="0.35">
      <c r="B50" s="170" t="s">
        <v>462</v>
      </c>
      <c r="C50" s="17"/>
      <c r="D50" s="18"/>
      <c r="E50" s="18"/>
      <c r="F50" s="19"/>
      <c r="G50" s="19"/>
      <c r="H50" s="19"/>
      <c r="I50" s="19"/>
    </row>
    <row r="53" spans="2:40" x14ac:dyDescent="0.3">
      <c r="B53" s="844" t="s">
        <v>466</v>
      </c>
      <c r="C53" s="844"/>
      <c r="D53" s="844"/>
      <c r="E53" s="844"/>
      <c r="F53" s="844"/>
      <c r="G53" s="844"/>
      <c r="H53" s="844"/>
      <c r="I53" s="844"/>
      <c r="J53" s="844"/>
      <c r="K53" s="844"/>
      <c r="L53" s="844"/>
      <c r="M53" s="844"/>
      <c r="N53" s="844"/>
      <c r="O53" s="844"/>
      <c r="P53" s="844"/>
      <c r="Q53" s="844"/>
      <c r="R53" s="844"/>
      <c r="S53" s="844"/>
      <c r="T53" s="844"/>
      <c r="U53" s="844"/>
      <c r="V53" s="844"/>
      <c r="W53" s="844"/>
      <c r="X53" s="844"/>
      <c r="Y53" s="844"/>
      <c r="Z53" s="844"/>
      <c r="AA53" s="844"/>
      <c r="AB53" s="844"/>
      <c r="AC53" s="203"/>
      <c r="AD53" s="203"/>
      <c r="AE53" s="203"/>
      <c r="AF53" s="203"/>
      <c r="AG53" s="203"/>
      <c r="AH53" s="203"/>
      <c r="AI53" s="203"/>
      <c r="AJ53" s="203"/>
      <c r="AK53" s="203"/>
      <c r="AL53" s="203"/>
      <c r="AM53" s="203"/>
      <c r="AN53" s="203"/>
    </row>
    <row r="54" spans="2:40" x14ac:dyDescent="0.3">
      <c r="B54" s="844" t="s">
        <v>428</v>
      </c>
      <c r="C54" s="844"/>
      <c r="D54" s="844"/>
      <c r="E54" s="844"/>
      <c r="F54" s="844"/>
      <c r="G54" s="844"/>
      <c r="H54" s="844"/>
      <c r="I54" s="844"/>
      <c r="J54" s="844"/>
      <c r="K54" s="844"/>
      <c r="L54" s="844"/>
      <c r="M54" s="844"/>
      <c r="N54" s="844"/>
      <c r="O54" s="844"/>
      <c r="P54" s="844"/>
      <c r="Q54" s="844"/>
      <c r="R54" s="844"/>
      <c r="S54" s="844"/>
      <c r="T54" s="844"/>
      <c r="U54" s="844"/>
      <c r="V54" s="844"/>
      <c r="W54" s="844"/>
      <c r="X54" s="844"/>
      <c r="Y54" s="844"/>
      <c r="Z54" s="844"/>
      <c r="AA54" s="844"/>
      <c r="AB54" s="844"/>
      <c r="AC54" s="203"/>
      <c r="AD54" s="203"/>
      <c r="AE54" s="203"/>
      <c r="AF54" s="203"/>
      <c r="AG54" s="203"/>
      <c r="AH54" s="203"/>
      <c r="AI54" s="203"/>
      <c r="AJ54" s="203"/>
      <c r="AK54" s="203"/>
      <c r="AL54" s="203"/>
      <c r="AM54" s="203"/>
      <c r="AN54" s="203"/>
    </row>
    <row r="55" spans="2:40" ht="5.45" customHeight="1" thickBot="1" x14ac:dyDescent="0.35">
      <c r="B55" s="18"/>
      <c r="C55" s="18"/>
      <c r="D55" s="18"/>
      <c r="E55" s="18"/>
      <c r="F55" s="18"/>
      <c r="G55" s="18"/>
      <c r="H55" s="18"/>
      <c r="I55" s="18"/>
      <c r="J55" s="18"/>
      <c r="K55" s="18"/>
      <c r="L55" s="18"/>
      <c r="M55" s="18"/>
      <c r="N55" s="18"/>
      <c r="O55" s="18"/>
      <c r="P55" s="18"/>
      <c r="Q55" s="18"/>
      <c r="R55" s="18"/>
      <c r="S55" s="18"/>
      <c r="T55" s="18"/>
      <c r="U55" s="18"/>
      <c r="V55" s="18"/>
    </row>
    <row r="56" spans="2:40" x14ac:dyDescent="0.3">
      <c r="B56" s="817" t="s">
        <v>166</v>
      </c>
      <c r="C56" s="31"/>
      <c r="D56" s="820" t="s">
        <v>8</v>
      </c>
      <c r="E56" s="852">
        <v>2016</v>
      </c>
      <c r="F56" s="852"/>
      <c r="G56" s="852"/>
      <c r="H56" s="852"/>
      <c r="I56" s="852"/>
      <c r="J56" s="852"/>
      <c r="K56" s="852">
        <v>2018</v>
      </c>
      <c r="L56" s="852"/>
      <c r="M56" s="852"/>
      <c r="N56" s="852"/>
      <c r="O56" s="852"/>
      <c r="P56" s="852"/>
      <c r="Q56" s="852">
        <v>2020</v>
      </c>
      <c r="R56" s="852"/>
      <c r="S56" s="852"/>
      <c r="T56" s="852"/>
      <c r="U56" s="852"/>
      <c r="V56" s="859"/>
      <c r="W56" s="852">
        <v>2022</v>
      </c>
      <c r="X56" s="852"/>
      <c r="Y56" s="852"/>
      <c r="Z56" s="852"/>
      <c r="AA56" s="852"/>
      <c r="AB56" s="859"/>
      <c r="AC56" s="841"/>
      <c r="AD56" s="841"/>
      <c r="AE56" s="841"/>
      <c r="AF56" s="841"/>
      <c r="AG56" s="841"/>
      <c r="AH56" s="841"/>
      <c r="AI56" s="841"/>
      <c r="AJ56" s="841"/>
      <c r="AK56" s="841"/>
      <c r="AL56" s="841"/>
      <c r="AM56" s="841"/>
      <c r="AN56" s="841"/>
    </row>
    <row r="57" spans="2:40" x14ac:dyDescent="0.3">
      <c r="B57" s="818"/>
      <c r="C57" s="58"/>
      <c r="D57" s="821"/>
      <c r="E57" s="921" t="s">
        <v>14</v>
      </c>
      <c r="F57" s="921"/>
      <c r="G57" s="921" t="s">
        <v>15</v>
      </c>
      <c r="H57" s="921"/>
      <c r="I57" s="921" t="s">
        <v>16</v>
      </c>
      <c r="J57" s="921"/>
      <c r="K57" s="921" t="s">
        <v>14</v>
      </c>
      <c r="L57" s="921"/>
      <c r="M57" s="921" t="s">
        <v>15</v>
      </c>
      <c r="N57" s="921"/>
      <c r="O57" s="921" t="s">
        <v>16</v>
      </c>
      <c r="P57" s="921"/>
      <c r="Q57" s="165" t="s">
        <v>14</v>
      </c>
      <c r="R57" s="165"/>
      <c r="S57" s="165" t="s">
        <v>15</v>
      </c>
      <c r="T57" s="165"/>
      <c r="U57" s="165" t="s">
        <v>16</v>
      </c>
      <c r="V57" s="166"/>
      <c r="W57" s="165" t="s">
        <v>14</v>
      </c>
      <c r="X57" s="165"/>
      <c r="Y57" s="165" t="s">
        <v>15</v>
      </c>
      <c r="Z57" s="165"/>
      <c r="AA57" s="165" t="s">
        <v>16</v>
      </c>
      <c r="AB57" s="166"/>
      <c r="AC57" s="168"/>
      <c r="AD57" s="168"/>
      <c r="AE57" s="168"/>
      <c r="AF57" s="168"/>
      <c r="AG57" s="168"/>
      <c r="AH57" s="168"/>
      <c r="AI57" s="168"/>
      <c r="AJ57" s="168"/>
      <c r="AK57" s="168"/>
      <c r="AL57" s="168"/>
      <c r="AM57" s="168"/>
      <c r="AN57" s="168"/>
    </row>
    <row r="58" spans="2:40" ht="30.75" thickBot="1" x14ac:dyDescent="0.35">
      <c r="B58" s="819"/>
      <c r="C58" s="50"/>
      <c r="D58" s="822"/>
      <c r="E58" s="33" t="s">
        <v>53</v>
      </c>
      <c r="F58" s="88" t="s">
        <v>54</v>
      </c>
      <c r="G58" s="33" t="s">
        <v>53</v>
      </c>
      <c r="H58" s="88" t="s">
        <v>54</v>
      </c>
      <c r="I58" s="33" t="s">
        <v>53</v>
      </c>
      <c r="J58" s="88" t="s">
        <v>54</v>
      </c>
      <c r="K58" s="33" t="s">
        <v>53</v>
      </c>
      <c r="L58" s="88" t="s">
        <v>54</v>
      </c>
      <c r="M58" s="33" t="s">
        <v>53</v>
      </c>
      <c r="N58" s="88" t="s">
        <v>54</v>
      </c>
      <c r="O58" s="33" t="s">
        <v>53</v>
      </c>
      <c r="P58" s="88" t="s">
        <v>54</v>
      </c>
      <c r="Q58" s="33" t="s">
        <v>53</v>
      </c>
      <c r="R58" s="88" t="s">
        <v>54</v>
      </c>
      <c r="S58" s="33" t="s">
        <v>53</v>
      </c>
      <c r="T58" s="88" t="s">
        <v>54</v>
      </c>
      <c r="U58" s="33" t="s">
        <v>53</v>
      </c>
      <c r="V58" s="46" t="s">
        <v>54</v>
      </c>
      <c r="W58" s="33" t="s">
        <v>53</v>
      </c>
      <c r="X58" s="88" t="s">
        <v>54</v>
      </c>
      <c r="Y58" s="33" t="s">
        <v>53</v>
      </c>
      <c r="Z58" s="88" t="s">
        <v>54</v>
      </c>
      <c r="AA58" s="33" t="s">
        <v>53</v>
      </c>
      <c r="AB58" s="46" t="s">
        <v>54</v>
      </c>
      <c r="AC58" s="14"/>
      <c r="AD58" s="209"/>
      <c r="AE58" s="14"/>
      <c r="AF58" s="209"/>
      <c r="AG58" s="14"/>
      <c r="AH58" s="209"/>
      <c r="AI58" s="14"/>
      <c r="AJ58" s="209"/>
      <c r="AK58" s="14"/>
      <c r="AL58" s="209"/>
      <c r="AM58" s="14"/>
      <c r="AN58" s="209"/>
    </row>
    <row r="59" spans="2:40" ht="17.25" x14ac:dyDescent="0.35">
      <c r="B59" s="838" t="s">
        <v>14</v>
      </c>
      <c r="C59" s="14"/>
      <c r="D59" s="51" t="s">
        <v>11</v>
      </c>
      <c r="E59" s="128">
        <v>37521231</v>
      </c>
      <c r="F59" s="128">
        <v>53150140</v>
      </c>
      <c r="G59" s="129">
        <v>22019279</v>
      </c>
      <c r="H59" s="129">
        <v>25516407</v>
      </c>
      <c r="I59" s="129">
        <v>15501952</v>
      </c>
      <c r="J59" s="129">
        <v>27633733</v>
      </c>
      <c r="K59" s="128">
        <v>38187769</v>
      </c>
      <c r="L59" s="128">
        <v>54178737</v>
      </c>
      <c r="M59" s="129">
        <v>22397309</v>
      </c>
      <c r="N59" s="129">
        <v>26064139</v>
      </c>
      <c r="O59" s="129">
        <v>15790460</v>
      </c>
      <c r="P59" s="129">
        <v>28114598</v>
      </c>
      <c r="Q59" s="128">
        <v>38670342</v>
      </c>
      <c r="R59" s="128">
        <v>54826319</v>
      </c>
      <c r="S59" s="129">
        <v>22703320</v>
      </c>
      <c r="T59" s="129">
        <v>26540052</v>
      </c>
      <c r="U59" s="129">
        <v>15967022</v>
      </c>
      <c r="V59" s="129">
        <v>28286267</v>
      </c>
      <c r="W59" s="128">
        <v>39306555</v>
      </c>
      <c r="X59" s="128">
        <v>54968134</v>
      </c>
      <c r="Y59" s="129">
        <v>22405399</v>
      </c>
      <c r="Z59" s="129">
        <v>26287481</v>
      </c>
      <c r="AA59" s="129">
        <v>16901156</v>
      </c>
      <c r="AB59" s="129">
        <v>28680653</v>
      </c>
      <c r="AC59" s="120"/>
      <c r="AD59" s="120"/>
      <c r="AE59" s="121"/>
      <c r="AF59" s="121"/>
      <c r="AG59" s="121"/>
      <c r="AH59" s="121"/>
      <c r="AI59" s="120"/>
      <c r="AJ59" s="120"/>
      <c r="AK59" s="121"/>
      <c r="AL59" s="121"/>
      <c r="AM59" s="121"/>
      <c r="AN59" s="121"/>
    </row>
    <row r="60" spans="2:40" ht="17.25" x14ac:dyDescent="0.35">
      <c r="B60" s="838"/>
      <c r="C60" s="14"/>
      <c r="D60" s="53" t="s">
        <v>12</v>
      </c>
      <c r="E60" s="128">
        <v>16405475</v>
      </c>
      <c r="F60" s="128">
        <v>23004457</v>
      </c>
      <c r="G60" s="129">
        <v>9622567</v>
      </c>
      <c r="H60" s="129">
        <v>10709071</v>
      </c>
      <c r="I60" s="129">
        <v>6782908</v>
      </c>
      <c r="J60" s="129">
        <v>12295386</v>
      </c>
      <c r="K60" s="128">
        <v>18019828</v>
      </c>
      <c r="L60" s="128">
        <v>25062146</v>
      </c>
      <c r="M60" s="129">
        <v>10539236</v>
      </c>
      <c r="N60" s="129">
        <v>11680468</v>
      </c>
      <c r="O60" s="129">
        <v>7480592</v>
      </c>
      <c r="P60" s="129">
        <v>13381678</v>
      </c>
      <c r="Q60" s="128">
        <v>19142331</v>
      </c>
      <c r="R60" s="128">
        <v>27480746</v>
      </c>
      <c r="S60" s="129">
        <v>11290181</v>
      </c>
      <c r="T60" s="129">
        <v>12760897</v>
      </c>
      <c r="U60" s="129">
        <v>7852150</v>
      </c>
      <c r="V60" s="129">
        <v>14719849</v>
      </c>
      <c r="W60" s="128">
        <v>20459737</v>
      </c>
      <c r="X60" s="128">
        <v>28628347</v>
      </c>
      <c r="Y60" s="129">
        <v>11780145</v>
      </c>
      <c r="Z60" s="129">
        <v>13179689</v>
      </c>
      <c r="AA60" s="129">
        <v>8679592</v>
      </c>
      <c r="AB60" s="129">
        <v>15448658</v>
      </c>
      <c r="AC60" s="120"/>
      <c r="AD60" s="120"/>
      <c r="AE60" s="121"/>
      <c r="AF60" s="121"/>
      <c r="AG60" s="121"/>
      <c r="AH60" s="121"/>
      <c r="AI60" s="120"/>
      <c r="AJ60" s="120"/>
      <c r="AK60" s="121"/>
      <c r="AL60" s="121"/>
      <c r="AM60" s="121"/>
      <c r="AN60" s="121"/>
    </row>
    <row r="61" spans="2:40" ht="17.25" x14ac:dyDescent="0.35">
      <c r="B61" s="838"/>
      <c r="C61" s="14"/>
      <c r="D61" s="53" t="s">
        <v>13</v>
      </c>
      <c r="E61" s="128">
        <v>3059469</v>
      </c>
      <c r="F61" s="128">
        <v>9448216</v>
      </c>
      <c r="G61" s="129">
        <v>2037121</v>
      </c>
      <c r="H61" s="129">
        <v>4309043</v>
      </c>
      <c r="I61" s="129">
        <v>1022348</v>
      </c>
      <c r="J61" s="129">
        <v>5139173</v>
      </c>
      <c r="K61" s="128">
        <v>3447948</v>
      </c>
      <c r="L61" s="128">
        <v>10310474</v>
      </c>
      <c r="M61" s="129">
        <v>2221788</v>
      </c>
      <c r="N61" s="129">
        <v>4723858</v>
      </c>
      <c r="O61" s="129">
        <v>1226160</v>
      </c>
      <c r="P61" s="129">
        <v>5586616</v>
      </c>
      <c r="Q61" s="128">
        <v>3491557</v>
      </c>
      <c r="R61" s="128">
        <v>11885405</v>
      </c>
      <c r="S61" s="129">
        <v>2317456</v>
      </c>
      <c r="T61" s="129">
        <v>5414729</v>
      </c>
      <c r="U61" s="129">
        <v>1174101</v>
      </c>
      <c r="V61" s="129">
        <v>6470676</v>
      </c>
      <c r="W61" s="128">
        <v>3876812</v>
      </c>
      <c r="X61" s="128">
        <v>12588256</v>
      </c>
      <c r="Y61" s="129">
        <v>2543867</v>
      </c>
      <c r="Z61" s="129">
        <v>5633058</v>
      </c>
      <c r="AA61" s="129">
        <v>1332945</v>
      </c>
      <c r="AB61" s="129">
        <v>6955198</v>
      </c>
      <c r="AC61" s="120"/>
      <c r="AD61" s="120"/>
      <c r="AE61" s="121"/>
      <c r="AF61" s="121"/>
      <c r="AG61" s="121"/>
      <c r="AH61" s="121"/>
      <c r="AI61" s="120"/>
      <c r="AJ61" s="120"/>
      <c r="AK61" s="121"/>
      <c r="AL61" s="121"/>
      <c r="AM61" s="121"/>
      <c r="AN61" s="121"/>
    </row>
    <row r="62" spans="2:40" ht="17.25" x14ac:dyDescent="0.35">
      <c r="B62" s="839"/>
      <c r="C62" s="15"/>
      <c r="D62" s="54" t="s">
        <v>14</v>
      </c>
      <c r="E62" s="130">
        <v>56986175</v>
      </c>
      <c r="F62" s="130">
        <v>85602813</v>
      </c>
      <c r="G62" s="130">
        <v>33678967</v>
      </c>
      <c r="H62" s="130">
        <v>40534521</v>
      </c>
      <c r="I62" s="130">
        <v>23307208</v>
      </c>
      <c r="J62" s="130">
        <v>45068292</v>
      </c>
      <c r="K62" s="130">
        <v>59655545</v>
      </c>
      <c r="L62" s="130">
        <v>89551357</v>
      </c>
      <c r="M62" s="130">
        <v>35158333</v>
      </c>
      <c r="N62" s="130">
        <v>42468465</v>
      </c>
      <c r="O62" s="130">
        <v>24497212</v>
      </c>
      <c r="P62" s="130">
        <v>47082892</v>
      </c>
      <c r="Q62" s="130">
        <v>61304230</v>
      </c>
      <c r="R62" s="130">
        <v>94192470</v>
      </c>
      <c r="S62" s="130">
        <v>36310957</v>
      </c>
      <c r="T62" s="130">
        <v>44715678</v>
      </c>
      <c r="U62" s="130">
        <v>24993273</v>
      </c>
      <c r="V62" s="130">
        <v>49476792</v>
      </c>
      <c r="W62" s="130">
        <v>63643104</v>
      </c>
      <c r="X62" s="130">
        <v>96184737</v>
      </c>
      <c r="Y62" s="130">
        <v>36729411</v>
      </c>
      <c r="Z62" s="130">
        <v>45100228</v>
      </c>
      <c r="AA62" s="130">
        <v>26913693</v>
      </c>
      <c r="AB62" s="130">
        <v>51084509</v>
      </c>
      <c r="AC62" s="120"/>
      <c r="AD62" s="120"/>
      <c r="AE62" s="120"/>
      <c r="AF62" s="120"/>
      <c r="AG62" s="120"/>
      <c r="AH62" s="120"/>
      <c r="AI62" s="120"/>
      <c r="AJ62" s="120"/>
      <c r="AK62" s="120"/>
      <c r="AL62" s="120"/>
      <c r="AM62" s="120"/>
      <c r="AN62" s="120"/>
    </row>
    <row r="63" spans="2:40" ht="17.25" x14ac:dyDescent="0.35">
      <c r="B63" s="840" t="s">
        <v>178</v>
      </c>
      <c r="C63" s="37"/>
      <c r="D63" s="94" t="s">
        <v>11</v>
      </c>
      <c r="E63" s="131">
        <v>14343491</v>
      </c>
      <c r="F63" s="131">
        <v>21832762</v>
      </c>
      <c r="G63" s="132">
        <v>8690211</v>
      </c>
      <c r="H63" s="132">
        <v>10030511</v>
      </c>
      <c r="I63" s="132">
        <v>5653280</v>
      </c>
      <c r="J63" s="132">
        <v>11802251</v>
      </c>
      <c r="K63" s="131">
        <v>14212241</v>
      </c>
      <c r="L63" s="131">
        <v>21595471</v>
      </c>
      <c r="M63" s="132">
        <v>8523722</v>
      </c>
      <c r="N63" s="132">
        <v>9851544</v>
      </c>
      <c r="O63" s="132">
        <v>5688519</v>
      </c>
      <c r="P63" s="132">
        <v>11743927</v>
      </c>
      <c r="Q63" s="131">
        <v>15708888</v>
      </c>
      <c r="R63" s="131">
        <v>23588248</v>
      </c>
      <c r="S63" s="132">
        <v>9499678</v>
      </c>
      <c r="T63" s="132">
        <v>10994473</v>
      </c>
      <c r="U63" s="132">
        <v>6209210</v>
      </c>
      <c r="V63" s="132">
        <v>12593775</v>
      </c>
      <c r="W63" s="131">
        <v>12705936</v>
      </c>
      <c r="X63" s="131">
        <v>19352892</v>
      </c>
      <c r="Y63" s="132">
        <v>7444663</v>
      </c>
      <c r="Z63" s="132">
        <v>8744218</v>
      </c>
      <c r="AA63" s="132">
        <v>5261273</v>
      </c>
      <c r="AB63" s="132">
        <v>10608674</v>
      </c>
      <c r="AC63" s="120"/>
      <c r="AD63" s="120"/>
      <c r="AE63" s="121"/>
      <c r="AF63" s="121"/>
      <c r="AG63" s="121"/>
      <c r="AH63" s="121"/>
      <c r="AI63" s="120"/>
      <c r="AJ63" s="120"/>
      <c r="AK63" s="121"/>
      <c r="AL63" s="121"/>
      <c r="AM63" s="121"/>
      <c r="AN63" s="121"/>
    </row>
    <row r="64" spans="2:40" ht="17.25" x14ac:dyDescent="0.35">
      <c r="B64" s="841"/>
      <c r="C64" s="14"/>
      <c r="D64" s="53" t="s">
        <v>12</v>
      </c>
      <c r="E64" s="128">
        <v>5775268</v>
      </c>
      <c r="F64" s="128">
        <v>8122647</v>
      </c>
      <c r="G64" s="129">
        <v>3479587</v>
      </c>
      <c r="H64" s="129">
        <v>3814038</v>
      </c>
      <c r="I64" s="129">
        <v>2295681</v>
      </c>
      <c r="J64" s="129">
        <v>4308609</v>
      </c>
      <c r="K64" s="128">
        <v>6049746</v>
      </c>
      <c r="L64" s="128">
        <v>8399290</v>
      </c>
      <c r="M64" s="129">
        <v>3611464</v>
      </c>
      <c r="N64" s="129">
        <v>3940806</v>
      </c>
      <c r="O64" s="129">
        <v>2438282</v>
      </c>
      <c r="P64" s="129">
        <v>4458484</v>
      </c>
      <c r="Q64" s="128">
        <v>7163851</v>
      </c>
      <c r="R64" s="128">
        <v>10249720</v>
      </c>
      <c r="S64" s="129">
        <v>4398076</v>
      </c>
      <c r="T64" s="129">
        <v>4857835</v>
      </c>
      <c r="U64" s="129">
        <v>2765775</v>
      </c>
      <c r="V64" s="129">
        <v>5391885</v>
      </c>
      <c r="W64" s="128">
        <v>5804992</v>
      </c>
      <c r="X64" s="128">
        <v>8315906</v>
      </c>
      <c r="Y64" s="129">
        <v>3404610</v>
      </c>
      <c r="Z64" s="129">
        <v>3780240</v>
      </c>
      <c r="AA64" s="129">
        <v>2400382</v>
      </c>
      <c r="AB64" s="129">
        <v>4535666</v>
      </c>
      <c r="AC64" s="120"/>
      <c r="AD64" s="120"/>
      <c r="AE64" s="121"/>
      <c r="AF64" s="121"/>
      <c r="AG64" s="121"/>
      <c r="AH64" s="121"/>
      <c r="AI64" s="120"/>
      <c r="AJ64" s="120"/>
      <c r="AK64" s="121"/>
      <c r="AL64" s="121"/>
      <c r="AM64" s="121"/>
      <c r="AN64" s="121"/>
    </row>
    <row r="65" spans="2:40" ht="17.25" x14ac:dyDescent="0.35">
      <c r="B65" s="841"/>
      <c r="C65" s="14"/>
      <c r="D65" s="53" t="s">
        <v>13</v>
      </c>
      <c r="E65" s="128">
        <v>1496875</v>
      </c>
      <c r="F65" s="128">
        <v>4013793</v>
      </c>
      <c r="G65" s="129">
        <v>992151</v>
      </c>
      <c r="H65" s="129">
        <v>1817641</v>
      </c>
      <c r="I65" s="129">
        <v>504724</v>
      </c>
      <c r="J65" s="129">
        <v>2196152</v>
      </c>
      <c r="K65" s="128">
        <v>1656741</v>
      </c>
      <c r="L65" s="128">
        <v>4451364</v>
      </c>
      <c r="M65" s="129">
        <v>1037105</v>
      </c>
      <c r="N65" s="129">
        <v>2014727</v>
      </c>
      <c r="O65" s="129">
        <v>619636</v>
      </c>
      <c r="P65" s="129">
        <v>2436637</v>
      </c>
      <c r="Q65" s="128">
        <v>1581952</v>
      </c>
      <c r="R65" s="128">
        <v>4501438</v>
      </c>
      <c r="S65" s="129">
        <v>1036485</v>
      </c>
      <c r="T65" s="129">
        <v>2039204</v>
      </c>
      <c r="U65" s="129">
        <v>545467</v>
      </c>
      <c r="V65" s="129">
        <v>2462234</v>
      </c>
      <c r="W65" s="128">
        <v>1389001</v>
      </c>
      <c r="X65" s="128">
        <v>3910943</v>
      </c>
      <c r="Y65" s="129">
        <v>898307</v>
      </c>
      <c r="Z65" s="129">
        <v>1716554</v>
      </c>
      <c r="AA65" s="129">
        <v>490694</v>
      </c>
      <c r="AB65" s="129">
        <v>2194389</v>
      </c>
      <c r="AC65" s="120"/>
      <c r="AD65" s="120"/>
      <c r="AE65" s="121"/>
      <c r="AF65" s="121"/>
      <c r="AG65" s="121"/>
      <c r="AH65" s="121"/>
      <c r="AI65" s="120"/>
      <c r="AJ65" s="120"/>
      <c r="AK65" s="121"/>
      <c r="AL65" s="121"/>
      <c r="AM65" s="121"/>
      <c r="AN65" s="121"/>
    </row>
    <row r="66" spans="2:40" ht="17.25" x14ac:dyDescent="0.35">
      <c r="B66" s="842"/>
      <c r="C66" s="15"/>
      <c r="D66" s="54" t="s">
        <v>14</v>
      </c>
      <c r="E66" s="130">
        <v>21615634</v>
      </c>
      <c r="F66" s="130">
        <v>33969202</v>
      </c>
      <c r="G66" s="130">
        <v>13161949</v>
      </c>
      <c r="H66" s="130">
        <v>15662190</v>
      </c>
      <c r="I66" s="130">
        <v>8453685</v>
      </c>
      <c r="J66" s="130">
        <v>18307012</v>
      </c>
      <c r="K66" s="130">
        <v>21918728</v>
      </c>
      <c r="L66" s="130">
        <v>34446125</v>
      </c>
      <c r="M66" s="130">
        <v>13172291</v>
      </c>
      <c r="N66" s="130">
        <v>15807077</v>
      </c>
      <c r="O66" s="130">
        <v>8746437</v>
      </c>
      <c r="P66" s="130">
        <v>18639048</v>
      </c>
      <c r="Q66" s="130">
        <v>24454691</v>
      </c>
      <c r="R66" s="130">
        <v>38339406</v>
      </c>
      <c r="S66" s="130">
        <v>14934239</v>
      </c>
      <c r="T66" s="130">
        <v>17891512</v>
      </c>
      <c r="U66" s="130">
        <v>9520452</v>
      </c>
      <c r="V66" s="130">
        <v>20447894</v>
      </c>
      <c r="W66" s="130">
        <v>19899929</v>
      </c>
      <c r="X66" s="130">
        <v>31579741</v>
      </c>
      <c r="Y66" s="130">
        <v>11747580</v>
      </c>
      <c r="Z66" s="130">
        <v>14241012</v>
      </c>
      <c r="AA66" s="130">
        <v>8152349</v>
      </c>
      <c r="AB66" s="130">
        <v>17338729</v>
      </c>
      <c r="AC66" s="120"/>
      <c r="AD66" s="120"/>
      <c r="AE66" s="120"/>
      <c r="AF66" s="120"/>
      <c r="AG66" s="120"/>
      <c r="AH66" s="120"/>
      <c r="AI66" s="120"/>
      <c r="AJ66" s="120"/>
      <c r="AK66" s="120"/>
      <c r="AL66" s="120"/>
      <c r="AM66" s="120"/>
      <c r="AN66" s="120"/>
    </row>
    <row r="67" spans="2:40" ht="17.25" x14ac:dyDescent="0.35">
      <c r="B67" s="840" t="s">
        <v>179</v>
      </c>
      <c r="C67" s="14"/>
      <c r="D67" s="53" t="s">
        <v>11</v>
      </c>
      <c r="E67" s="128">
        <v>23177740</v>
      </c>
      <c r="F67" s="128">
        <v>31317378</v>
      </c>
      <c r="G67" s="129">
        <v>13329068</v>
      </c>
      <c r="H67" s="129">
        <v>15485896</v>
      </c>
      <c r="I67" s="129">
        <v>9848672</v>
      </c>
      <c r="J67" s="129">
        <v>15831482</v>
      </c>
      <c r="K67" s="128">
        <v>23975528</v>
      </c>
      <c r="L67" s="128">
        <v>32583266</v>
      </c>
      <c r="M67" s="129">
        <v>13873587</v>
      </c>
      <c r="N67" s="129">
        <v>16212595</v>
      </c>
      <c r="O67" s="129">
        <v>10101941</v>
      </c>
      <c r="P67" s="129">
        <v>16370671</v>
      </c>
      <c r="Q67" s="128">
        <v>22961454</v>
      </c>
      <c r="R67" s="128">
        <v>31238071</v>
      </c>
      <c r="S67" s="129">
        <v>13203642</v>
      </c>
      <c r="T67" s="129">
        <v>15545579</v>
      </c>
      <c r="U67" s="129">
        <v>9757812</v>
      </c>
      <c r="V67" s="129">
        <v>15692492</v>
      </c>
      <c r="W67" s="128">
        <v>26600619</v>
      </c>
      <c r="X67" s="128">
        <v>35615242</v>
      </c>
      <c r="Y67" s="129">
        <v>14960736</v>
      </c>
      <c r="Z67" s="129">
        <v>17543263</v>
      </c>
      <c r="AA67" s="129">
        <v>11639883</v>
      </c>
      <c r="AB67" s="129">
        <v>18071979</v>
      </c>
      <c r="AC67" s="120"/>
      <c r="AD67" s="120"/>
      <c r="AE67" s="121"/>
      <c r="AF67" s="121"/>
      <c r="AG67" s="121"/>
      <c r="AH67" s="121"/>
      <c r="AI67" s="120"/>
      <c r="AJ67" s="120"/>
      <c r="AK67" s="121"/>
      <c r="AL67" s="121"/>
      <c r="AM67" s="121"/>
      <c r="AN67" s="121"/>
    </row>
    <row r="68" spans="2:40" ht="17.25" x14ac:dyDescent="0.35">
      <c r="B68" s="841"/>
      <c r="C68" s="14"/>
      <c r="D68" s="53" t="s">
        <v>12</v>
      </c>
      <c r="E68" s="128">
        <v>10630207</v>
      </c>
      <c r="F68" s="128">
        <v>14881810</v>
      </c>
      <c r="G68" s="129">
        <v>6142980</v>
      </c>
      <c r="H68" s="129">
        <v>6895033</v>
      </c>
      <c r="I68" s="129">
        <v>4487227</v>
      </c>
      <c r="J68" s="129">
        <v>7986777</v>
      </c>
      <c r="K68" s="128">
        <v>11970082</v>
      </c>
      <c r="L68" s="128">
        <v>16662856</v>
      </c>
      <c r="M68" s="129">
        <v>6927772</v>
      </c>
      <c r="N68" s="129">
        <v>7739662</v>
      </c>
      <c r="O68" s="129">
        <v>5042310</v>
      </c>
      <c r="P68" s="129">
        <v>8923194</v>
      </c>
      <c r="Q68" s="128">
        <v>11978480</v>
      </c>
      <c r="R68" s="128">
        <v>17231026</v>
      </c>
      <c r="S68" s="129">
        <v>6892105</v>
      </c>
      <c r="T68" s="129">
        <v>7903062</v>
      </c>
      <c r="U68" s="129">
        <v>5086375</v>
      </c>
      <c r="V68" s="129">
        <v>9327964</v>
      </c>
      <c r="W68" s="128">
        <v>14654745</v>
      </c>
      <c r="X68" s="128">
        <v>20312441</v>
      </c>
      <c r="Y68" s="129">
        <v>8375535</v>
      </c>
      <c r="Z68" s="129">
        <v>9399449</v>
      </c>
      <c r="AA68" s="129">
        <v>6279210</v>
      </c>
      <c r="AB68" s="129">
        <v>10912992</v>
      </c>
      <c r="AC68" s="120"/>
      <c r="AD68" s="120"/>
      <c r="AE68" s="121"/>
      <c r="AF68" s="121"/>
      <c r="AG68" s="121"/>
      <c r="AH68" s="121"/>
      <c r="AI68" s="120"/>
      <c r="AJ68" s="120"/>
      <c r="AK68" s="121"/>
      <c r="AL68" s="121"/>
      <c r="AM68" s="121"/>
      <c r="AN68" s="121"/>
    </row>
    <row r="69" spans="2:40" ht="17.25" x14ac:dyDescent="0.35">
      <c r="B69" s="841"/>
      <c r="C69" s="14"/>
      <c r="D69" s="53" t="s">
        <v>13</v>
      </c>
      <c r="E69" s="128">
        <v>1562594</v>
      </c>
      <c r="F69" s="128">
        <v>5434423</v>
      </c>
      <c r="G69" s="129">
        <v>1044970</v>
      </c>
      <c r="H69" s="129">
        <v>2491402</v>
      </c>
      <c r="I69" s="129">
        <v>517624</v>
      </c>
      <c r="J69" s="129">
        <v>2943021</v>
      </c>
      <c r="K69" s="128">
        <v>1791207</v>
      </c>
      <c r="L69" s="128">
        <v>5859110</v>
      </c>
      <c r="M69" s="129">
        <v>1184683</v>
      </c>
      <c r="N69" s="129">
        <v>2709131</v>
      </c>
      <c r="O69" s="129">
        <v>606524</v>
      </c>
      <c r="P69" s="129">
        <v>3149979</v>
      </c>
      <c r="Q69" s="128">
        <v>1909605</v>
      </c>
      <c r="R69" s="128">
        <v>7383967</v>
      </c>
      <c r="S69" s="129">
        <v>1280971</v>
      </c>
      <c r="T69" s="129">
        <v>3375525</v>
      </c>
      <c r="U69" s="129">
        <v>628634</v>
      </c>
      <c r="V69" s="129">
        <v>4008442</v>
      </c>
      <c r="W69" s="128">
        <v>2487811</v>
      </c>
      <c r="X69" s="128">
        <v>8677313</v>
      </c>
      <c r="Y69" s="129">
        <v>1645560</v>
      </c>
      <c r="Z69" s="129">
        <v>3916504</v>
      </c>
      <c r="AA69" s="129">
        <v>842251</v>
      </c>
      <c r="AB69" s="129">
        <v>4760809</v>
      </c>
      <c r="AC69" s="120"/>
      <c r="AD69" s="120"/>
      <c r="AE69" s="121"/>
      <c r="AF69" s="121"/>
      <c r="AG69" s="121"/>
      <c r="AH69" s="121"/>
      <c r="AI69" s="120"/>
      <c r="AJ69" s="120"/>
      <c r="AK69" s="121"/>
      <c r="AL69" s="121"/>
      <c r="AM69" s="121"/>
      <c r="AN69" s="121"/>
    </row>
    <row r="70" spans="2:40" ht="18" thickBot="1" x14ac:dyDescent="0.4">
      <c r="B70" s="843"/>
      <c r="C70" s="16"/>
      <c r="D70" s="55" t="s">
        <v>14</v>
      </c>
      <c r="E70" s="135">
        <v>35370541</v>
      </c>
      <c r="F70" s="135">
        <v>51633611</v>
      </c>
      <c r="G70" s="135">
        <v>20517018</v>
      </c>
      <c r="H70" s="135">
        <v>24872331</v>
      </c>
      <c r="I70" s="135">
        <v>14853523</v>
      </c>
      <c r="J70" s="135">
        <v>26761280</v>
      </c>
      <c r="K70" s="135">
        <v>37736817</v>
      </c>
      <c r="L70" s="135">
        <v>55105232</v>
      </c>
      <c r="M70" s="135">
        <v>21986042</v>
      </c>
      <c r="N70" s="135">
        <v>26661388</v>
      </c>
      <c r="O70" s="135">
        <v>15750775</v>
      </c>
      <c r="P70" s="135">
        <v>28443844</v>
      </c>
      <c r="Q70" s="135">
        <v>36849539</v>
      </c>
      <c r="R70" s="135">
        <v>55853064</v>
      </c>
      <c r="S70" s="135">
        <v>21376718</v>
      </c>
      <c r="T70" s="135">
        <v>26824166</v>
      </c>
      <c r="U70" s="135">
        <v>15472821</v>
      </c>
      <c r="V70" s="135">
        <v>29028898</v>
      </c>
      <c r="W70" s="135">
        <v>43743175</v>
      </c>
      <c r="X70" s="135">
        <v>64604996</v>
      </c>
      <c r="Y70" s="135">
        <v>24981831</v>
      </c>
      <c r="Z70" s="135">
        <v>30859216</v>
      </c>
      <c r="AA70" s="135">
        <v>18761344</v>
      </c>
      <c r="AB70" s="135">
        <v>33745780</v>
      </c>
      <c r="AC70" s="120"/>
      <c r="AD70" s="120"/>
      <c r="AE70" s="120"/>
      <c r="AF70" s="120"/>
      <c r="AG70" s="120"/>
      <c r="AH70" s="120"/>
      <c r="AI70" s="120"/>
      <c r="AJ70" s="120"/>
      <c r="AK70" s="120"/>
      <c r="AL70" s="120"/>
      <c r="AM70" s="120"/>
      <c r="AN70" s="120"/>
    </row>
    <row r="71" spans="2:40" ht="18" thickTop="1" x14ac:dyDescent="0.35">
      <c r="B71" s="170" t="s">
        <v>462</v>
      </c>
      <c r="C71" s="17"/>
      <c r="D71" s="17"/>
      <c r="E71" s="39"/>
      <c r="F71" s="39"/>
      <c r="G71" s="39"/>
      <c r="H71" s="39"/>
      <c r="I71" s="39"/>
      <c r="J71" s="39"/>
      <c r="K71" s="39"/>
      <c r="L71" s="39"/>
      <c r="M71" s="39"/>
      <c r="N71" s="39"/>
      <c r="O71" s="39"/>
      <c r="P71" s="39"/>
      <c r="Q71" s="39"/>
      <c r="R71" s="39"/>
      <c r="S71" s="39"/>
      <c r="T71" s="39"/>
      <c r="U71" s="39"/>
      <c r="V71" s="39"/>
    </row>
    <row r="72" spans="2:40" s="687" customFormat="1" ht="14.45" customHeight="1" x14ac:dyDescent="0.3">
      <c r="E72" s="689"/>
      <c r="F72" s="115"/>
      <c r="G72" s="115"/>
      <c r="H72" s="115"/>
      <c r="I72" s="115"/>
      <c r="J72" s="115"/>
      <c r="K72" s="115"/>
      <c r="L72" s="115"/>
      <c r="M72" s="115"/>
      <c r="N72" s="115"/>
      <c r="O72" s="115"/>
      <c r="P72" s="115"/>
    </row>
    <row r="73" spans="2:40" s="687" customFormat="1" x14ac:dyDescent="0.3">
      <c r="F73" s="115" t="s">
        <v>11</v>
      </c>
      <c r="G73" s="263">
        <f>AVERAGE(F42:G42)</f>
        <v>67.268892253543058</v>
      </c>
      <c r="H73" s="263">
        <f>AVERAGE(I42:J42)</f>
        <v>67.479824609522609</v>
      </c>
      <c r="I73" s="263">
        <f>AVERAGE(L42:M42)</f>
        <v>67.853963053118761</v>
      </c>
      <c r="J73" s="263">
        <f>AVERAGE(O42:P42)</f>
        <v>67.366095076101857</v>
      </c>
      <c r="K73" s="263"/>
      <c r="L73" s="263"/>
      <c r="M73" s="115"/>
      <c r="N73" s="115"/>
      <c r="O73" s="115"/>
      <c r="P73" s="115"/>
    </row>
    <row r="74" spans="2:40" s="687" customFormat="1" x14ac:dyDescent="0.3">
      <c r="F74" s="115" t="s">
        <v>12</v>
      </c>
      <c r="G74" s="263">
        <f>AVERAGE(F43:G43)</f>
        <v>72.25615421756325</v>
      </c>
      <c r="H74" s="263">
        <f t="shared" ref="H74:H80" si="16">AVERAGE(I43:J43)</f>
        <v>73.165682415232368</v>
      </c>
      <c r="I74" s="263">
        <f>AVERAGE(L43:M43)</f>
        <v>70.91543147109364</v>
      </c>
      <c r="J74" s="263">
        <f>AVERAGE(O43:P43)</f>
        <v>71.492850290251496</v>
      </c>
      <c r="K74" s="263"/>
      <c r="L74" s="263"/>
      <c r="M74" s="115"/>
      <c r="N74" s="115"/>
      <c r="O74" s="115"/>
      <c r="P74" s="115"/>
    </row>
    <row r="75" spans="2:40" s="687" customFormat="1" x14ac:dyDescent="0.3">
      <c r="F75" s="115" t="s">
        <v>13</v>
      </c>
      <c r="G75" s="263">
        <f t="shared" ref="G75:G78" si="17">AVERAGE(F44:G44)</f>
        <v>38.783369562641482</v>
      </c>
      <c r="H75" s="263">
        <f>AVERAGE(I44:J44)</f>
        <v>38.453086289971452</v>
      </c>
      <c r="I75" s="263">
        <f>AVERAGE(L44:M44)</f>
        <v>36.490629131721853</v>
      </c>
      <c r="J75" s="263">
        <f t="shared" ref="J75" si="18">AVERAGE(O44:P44)</f>
        <v>37.346650964475202</v>
      </c>
      <c r="K75" s="263"/>
      <c r="L75" s="263"/>
      <c r="M75" s="115"/>
      <c r="N75" s="115"/>
      <c r="O75" s="115"/>
      <c r="P75" s="115"/>
    </row>
    <row r="76" spans="2:40" s="687" customFormat="1" x14ac:dyDescent="0.3">
      <c r="F76" s="115" t="s">
        <v>14</v>
      </c>
      <c r="G76" s="263">
        <f t="shared" si="17"/>
        <v>65.106879832200391</v>
      </c>
      <c r="H76" s="263">
        <f t="shared" si="16"/>
        <v>65.128473549786179</v>
      </c>
      <c r="I76" s="263">
        <f t="shared" ref="I76:I79" si="19">AVERAGE(L45:M45)</f>
        <v>65.015328143564133</v>
      </c>
      <c r="J76" s="263">
        <f>AVERAGE(O45:P45)</f>
        <v>64.754667306030413</v>
      </c>
      <c r="K76" s="263"/>
      <c r="L76" s="263"/>
      <c r="M76" s="115"/>
      <c r="N76" s="115"/>
      <c r="O76" s="115"/>
      <c r="P76" s="115"/>
    </row>
    <row r="77" spans="2:40" s="687" customFormat="1" x14ac:dyDescent="0.3">
      <c r="F77" s="115" t="s">
        <v>11</v>
      </c>
      <c r="G77" s="263">
        <f t="shared" si="17"/>
        <v>74.140860104113372</v>
      </c>
      <c r="H77" s="263">
        <f t="shared" si="16"/>
        <v>73.640225897011192</v>
      </c>
      <c r="I77" s="263">
        <f t="shared" si="19"/>
        <v>73.558216881211735</v>
      </c>
      <c r="J77" s="263">
        <f>AVERAGE(O46:P46)</f>
        <v>74.843776717356604</v>
      </c>
      <c r="K77" s="263"/>
      <c r="L77" s="263"/>
      <c r="M77" s="115"/>
      <c r="N77" s="115"/>
      <c r="O77" s="115"/>
      <c r="P77" s="115"/>
    </row>
    <row r="78" spans="2:40" s="687" customFormat="1" x14ac:dyDescent="0.3">
      <c r="F78" s="115" t="s">
        <v>12</v>
      </c>
      <c r="G78" s="263">
        <f t="shared" si="17"/>
        <v>72.638015443164392</v>
      </c>
      <c r="H78" s="263">
        <f t="shared" si="16"/>
        <v>73.008956077592245</v>
      </c>
      <c r="I78" s="263">
        <f t="shared" si="19"/>
        <v>70.868139185291</v>
      </c>
      <c r="J78" s="263">
        <f>AVERAGE(O47:P47)</f>
        <v>73.32275422235908</v>
      </c>
      <c r="K78" s="263"/>
      <c r="L78" s="263"/>
      <c r="M78" s="810"/>
      <c r="N78" s="810"/>
      <c r="O78" s="810"/>
      <c r="P78" s="810"/>
      <c r="Q78" s="905"/>
      <c r="R78" s="905"/>
      <c r="S78" s="905"/>
      <c r="T78" s="905"/>
    </row>
    <row r="79" spans="2:40" s="687" customFormat="1" x14ac:dyDescent="0.3">
      <c r="F79" s="115" t="s">
        <v>13</v>
      </c>
      <c r="G79" s="263">
        <f>AVERAGE(F48:G48)</f>
        <v>29.76561814230346</v>
      </c>
      <c r="H79" s="263">
        <f t="shared" si="16"/>
        <v>31.49206039302117</v>
      </c>
      <c r="I79" s="263">
        <f t="shared" si="19"/>
        <v>26.815772351771393</v>
      </c>
      <c r="J79" s="263">
        <f>AVERAGE(O48:P48)</f>
        <v>29.853692416877323</v>
      </c>
      <c r="K79" s="263"/>
      <c r="L79" s="263"/>
      <c r="M79" s="115"/>
      <c r="N79" s="115"/>
      <c r="O79" s="115"/>
      <c r="P79" s="115"/>
    </row>
    <row r="80" spans="2:40" s="687" customFormat="1" x14ac:dyDescent="0.3">
      <c r="F80" s="115" t="s">
        <v>14</v>
      </c>
      <c r="G80" s="263">
        <f>AVERAGE(F49:G49)</f>
        <v>68.996554505638628</v>
      </c>
      <c r="H80" s="263">
        <f t="shared" si="16"/>
        <v>68.919484267917412</v>
      </c>
      <c r="I80" s="263">
        <f>AVERAGE(L49:M49)</f>
        <v>66.49672737129427</v>
      </c>
      <c r="J80" s="263">
        <f>AVERAGE(O49:P49)</f>
        <v>68.275158779286329</v>
      </c>
      <c r="K80" s="263"/>
      <c r="L80" s="263"/>
      <c r="M80" s="115"/>
      <c r="N80" s="115"/>
      <c r="O80" s="115"/>
      <c r="P80" s="115"/>
    </row>
    <row r="81" spans="5:20" s="687" customFormat="1" x14ac:dyDescent="0.3">
      <c r="F81" s="115"/>
      <c r="G81" s="263"/>
      <c r="H81" s="115"/>
      <c r="I81" s="115"/>
      <c r="J81" s="115"/>
      <c r="K81" s="115"/>
      <c r="L81" s="115"/>
      <c r="M81" s="115"/>
      <c r="N81" s="115"/>
      <c r="O81" s="115"/>
      <c r="P81" s="115"/>
    </row>
    <row r="82" spans="5:20" s="687" customFormat="1" ht="16.5" customHeight="1" x14ac:dyDescent="0.3">
      <c r="F82" s="115"/>
      <c r="G82" s="115"/>
      <c r="H82" s="115"/>
      <c r="I82" s="115"/>
      <c r="J82" s="115"/>
      <c r="K82" s="115"/>
      <c r="L82" s="115"/>
      <c r="M82" s="115"/>
      <c r="N82" s="115"/>
      <c r="O82" s="115"/>
      <c r="P82" s="115"/>
    </row>
    <row r="83" spans="5:20" s="687" customFormat="1" x14ac:dyDescent="0.3">
      <c r="F83" s="115"/>
      <c r="G83" s="115"/>
      <c r="H83" s="115"/>
      <c r="I83" s="115"/>
      <c r="J83" s="115"/>
      <c r="K83" s="115"/>
      <c r="L83" s="115"/>
      <c r="M83" s="810"/>
      <c r="N83" s="810"/>
      <c r="O83" s="810"/>
      <c r="P83" s="810"/>
      <c r="Q83" s="905"/>
      <c r="R83" s="905"/>
      <c r="S83" s="905"/>
      <c r="T83" s="905"/>
    </row>
    <row r="84" spans="5:20" s="687" customFormat="1" x14ac:dyDescent="0.3">
      <c r="F84" s="115"/>
      <c r="G84" s="115"/>
      <c r="H84" s="115"/>
      <c r="I84" s="115"/>
      <c r="J84" s="115"/>
      <c r="K84" s="115"/>
      <c r="L84" s="115"/>
      <c r="M84" s="115"/>
      <c r="N84" s="115"/>
      <c r="O84" s="115"/>
      <c r="P84" s="115"/>
    </row>
    <row r="85" spans="5:20" s="687" customFormat="1" x14ac:dyDescent="0.3">
      <c r="F85" s="115"/>
      <c r="G85" s="115"/>
      <c r="H85" s="115"/>
      <c r="I85" s="115"/>
      <c r="J85" s="115"/>
      <c r="K85" s="115"/>
      <c r="L85" s="115"/>
      <c r="M85" s="115"/>
      <c r="N85" s="115"/>
      <c r="O85" s="115"/>
      <c r="P85" s="115"/>
    </row>
    <row r="86" spans="5:20" s="687" customFormat="1" x14ac:dyDescent="0.3">
      <c r="F86" s="115"/>
      <c r="G86" s="115"/>
      <c r="H86" s="115"/>
      <c r="I86" s="115"/>
      <c r="J86" s="115"/>
      <c r="K86" s="115"/>
      <c r="L86" s="115"/>
      <c r="M86" s="115"/>
      <c r="N86" s="115"/>
      <c r="O86" s="115"/>
      <c r="P86" s="115"/>
    </row>
    <row r="87" spans="5:20" s="687" customFormat="1" ht="33" x14ac:dyDescent="0.3">
      <c r="F87" s="115"/>
      <c r="G87" s="115"/>
      <c r="H87" s="115"/>
      <c r="I87" s="115"/>
      <c r="J87" s="115"/>
      <c r="K87" s="115"/>
      <c r="L87" s="561" t="s">
        <v>178</v>
      </c>
      <c r="M87" s="115">
        <v>2016</v>
      </c>
      <c r="N87" s="115"/>
      <c r="O87" s="115"/>
      <c r="P87" s="115"/>
    </row>
    <row r="88" spans="5:20" s="687" customFormat="1" x14ac:dyDescent="0.3">
      <c r="F88" s="115"/>
      <c r="G88" s="115"/>
      <c r="H88" s="115"/>
      <c r="I88" s="115"/>
      <c r="J88" s="115"/>
      <c r="K88" s="115"/>
      <c r="L88" s="656"/>
      <c r="M88" s="115">
        <v>2018</v>
      </c>
      <c r="N88" s="115"/>
      <c r="O88" s="115"/>
      <c r="P88" s="115"/>
    </row>
    <row r="89" spans="5:20" s="687" customFormat="1" x14ac:dyDescent="0.3">
      <c r="F89" s="115"/>
      <c r="G89" s="115"/>
      <c r="H89" s="115"/>
      <c r="I89" s="115"/>
      <c r="J89" s="115"/>
      <c r="K89" s="115"/>
      <c r="L89" s="656"/>
      <c r="M89" s="115">
        <v>2020</v>
      </c>
      <c r="N89" s="115"/>
      <c r="O89" s="115"/>
      <c r="P89" s="115"/>
    </row>
    <row r="90" spans="5:20" s="56" customFormat="1" x14ac:dyDescent="0.3">
      <c r="E90" s="158"/>
      <c r="F90" s="115"/>
      <c r="G90" s="115"/>
      <c r="H90" s="115"/>
      <c r="I90" s="115"/>
      <c r="J90" s="115"/>
      <c r="K90" s="115"/>
      <c r="L90" s="656"/>
      <c r="M90" s="115">
        <v>2022</v>
      </c>
      <c r="N90" s="115"/>
      <c r="O90" s="115"/>
      <c r="P90" s="115"/>
    </row>
    <row r="91" spans="5:20" s="56" customFormat="1" ht="28.9" customHeight="1" x14ac:dyDescent="0.3">
      <c r="E91" s="158"/>
      <c r="F91" s="115"/>
      <c r="G91" s="115"/>
      <c r="H91" s="115"/>
      <c r="I91" s="115"/>
      <c r="J91" s="115"/>
      <c r="K91" s="115"/>
      <c r="L91" s="561" t="s">
        <v>179</v>
      </c>
      <c r="M91" s="115">
        <v>2016</v>
      </c>
      <c r="N91" s="115"/>
      <c r="O91" s="115"/>
      <c r="P91" s="115"/>
    </row>
    <row r="92" spans="5:20" s="56" customFormat="1" x14ac:dyDescent="0.3">
      <c r="E92" s="158"/>
      <c r="F92" s="115"/>
      <c r="G92" s="115"/>
      <c r="H92" s="115"/>
      <c r="I92" s="115"/>
      <c r="J92" s="115"/>
      <c r="K92" s="115"/>
      <c r="L92" s="656"/>
      <c r="M92" s="115">
        <v>2018</v>
      </c>
      <c r="N92" s="115"/>
      <c r="O92" s="115"/>
      <c r="P92" s="115"/>
    </row>
    <row r="93" spans="5:20" s="56" customFormat="1" x14ac:dyDescent="0.3">
      <c r="E93" s="158"/>
      <c r="F93" s="115"/>
      <c r="G93" s="115"/>
      <c r="H93" s="115"/>
      <c r="I93" s="115"/>
      <c r="J93" s="115"/>
      <c r="K93" s="115"/>
      <c r="L93" s="656"/>
      <c r="M93" s="115">
        <v>2020</v>
      </c>
      <c r="N93" s="115"/>
      <c r="O93" s="115"/>
      <c r="P93" s="115"/>
    </row>
    <row r="94" spans="5:20" s="56" customFormat="1" x14ac:dyDescent="0.3">
      <c r="E94" s="158"/>
      <c r="F94" s="115"/>
      <c r="G94" s="115"/>
      <c r="H94" s="115"/>
      <c r="I94" s="115"/>
      <c r="J94" s="115"/>
      <c r="K94" s="115"/>
      <c r="L94" s="656"/>
      <c r="M94" s="115">
        <v>2022</v>
      </c>
      <c r="N94" s="115"/>
      <c r="O94" s="115"/>
      <c r="P94" s="115"/>
    </row>
    <row r="95" spans="5:20" s="56" customFormat="1" x14ac:dyDescent="0.3">
      <c r="E95" s="158"/>
      <c r="F95" s="115"/>
      <c r="G95" s="115"/>
      <c r="H95" s="115"/>
      <c r="I95" s="115"/>
      <c r="J95" s="115"/>
      <c r="K95" s="115"/>
      <c r="L95" s="115"/>
      <c r="M95" s="115"/>
      <c r="N95" s="115"/>
      <c r="O95" s="115"/>
      <c r="P95" s="115"/>
    </row>
    <row r="96" spans="5:20" s="56" customFormat="1" x14ac:dyDescent="0.3">
      <c r="E96" s="158"/>
      <c r="F96" s="115"/>
      <c r="G96" s="115"/>
      <c r="H96" s="115"/>
      <c r="I96" s="115"/>
      <c r="J96" s="115"/>
      <c r="K96" s="115"/>
      <c r="L96" s="115"/>
      <c r="M96" s="115"/>
      <c r="N96" s="115"/>
      <c r="O96" s="115"/>
      <c r="P96" s="115"/>
    </row>
    <row r="97" spans="5:24" s="56" customFormat="1" x14ac:dyDescent="0.3">
      <c r="E97" s="158"/>
      <c r="F97" s="115"/>
      <c r="G97" s="115"/>
      <c r="H97" s="115"/>
      <c r="I97" s="115"/>
      <c r="J97" s="115"/>
      <c r="K97" s="115"/>
      <c r="L97" s="115"/>
      <c r="M97" s="115"/>
      <c r="N97" s="115"/>
      <c r="O97" s="115"/>
      <c r="P97" s="115"/>
    </row>
    <row r="98" spans="5:24" s="56" customFormat="1" x14ac:dyDescent="0.3">
      <c r="E98" s="158"/>
      <c r="F98" s="115"/>
      <c r="G98" s="115"/>
      <c r="H98" s="115"/>
      <c r="I98" s="115"/>
      <c r="J98" s="115"/>
      <c r="K98" s="115"/>
      <c r="L98" s="115"/>
      <c r="M98" s="115"/>
      <c r="N98" s="115"/>
      <c r="O98" s="115"/>
      <c r="P98" s="115"/>
    </row>
    <row r="99" spans="5:24" s="56" customFormat="1" x14ac:dyDescent="0.3">
      <c r="E99" s="158"/>
      <c r="F99" s="115"/>
      <c r="G99" s="115"/>
      <c r="H99" s="115"/>
      <c r="I99" s="115"/>
      <c r="J99" s="115"/>
      <c r="K99" s="115"/>
      <c r="L99" s="115"/>
      <c r="M99" s="115"/>
      <c r="N99" s="115"/>
      <c r="O99" s="115"/>
      <c r="P99" s="115"/>
    </row>
    <row r="100" spans="5:24" s="56" customFormat="1" x14ac:dyDescent="0.3">
      <c r="E100" s="158"/>
      <c r="F100" s="115"/>
      <c r="G100" s="115"/>
      <c r="H100" s="115"/>
      <c r="I100" s="115"/>
      <c r="J100" s="115"/>
      <c r="K100" s="115"/>
      <c r="L100" s="115"/>
      <c r="M100" s="115"/>
      <c r="N100" s="115"/>
      <c r="O100" s="115"/>
      <c r="P100" s="115"/>
    </row>
    <row r="101" spans="5:24" s="56" customFormat="1" x14ac:dyDescent="0.3">
      <c r="E101" s="158"/>
      <c r="F101" s="115"/>
      <c r="G101" s="115"/>
      <c r="H101" s="115"/>
      <c r="I101" s="115"/>
      <c r="J101" s="115"/>
      <c r="K101" s="115"/>
      <c r="L101" s="115"/>
      <c r="M101" s="115"/>
      <c r="N101" s="115"/>
      <c r="O101" s="115"/>
      <c r="P101" s="115"/>
    </row>
    <row r="102" spans="5:24" s="56" customFormat="1" x14ac:dyDescent="0.3">
      <c r="E102" s="158"/>
      <c r="F102" s="158"/>
      <c r="G102" s="158"/>
      <c r="H102" s="158"/>
      <c r="I102" s="158"/>
      <c r="J102" s="158"/>
      <c r="K102" s="158"/>
    </row>
    <row r="103" spans="5:24" s="56" customFormat="1" x14ac:dyDescent="0.3">
      <c r="E103" s="158"/>
      <c r="F103" s="158"/>
      <c r="G103" s="158"/>
      <c r="H103" s="158"/>
      <c r="I103" s="158"/>
      <c r="J103" s="158"/>
      <c r="K103" s="158"/>
    </row>
    <row r="104" spans="5:24" s="56" customFormat="1" x14ac:dyDescent="0.3">
      <c r="E104" s="158"/>
      <c r="F104" s="158"/>
      <c r="G104" s="158"/>
      <c r="H104" s="158"/>
      <c r="I104" s="158"/>
      <c r="J104" s="158"/>
      <c r="K104" s="158"/>
    </row>
    <row r="105" spans="5:24" s="56" customFormat="1" x14ac:dyDescent="0.3">
      <c r="E105" s="158"/>
      <c r="F105" s="158"/>
      <c r="G105" s="158"/>
      <c r="H105" s="158"/>
      <c r="I105" s="158"/>
      <c r="J105" s="158"/>
      <c r="K105" s="158"/>
    </row>
    <row r="106" spans="5:24" s="56" customFormat="1" x14ac:dyDescent="0.3">
      <c r="E106" s="158"/>
      <c r="F106" s="158"/>
      <c r="G106" s="158"/>
      <c r="H106" s="158"/>
      <c r="I106" s="158"/>
      <c r="J106" s="158"/>
      <c r="K106" s="158"/>
    </row>
    <row r="107" spans="5:24" s="56" customFormat="1" x14ac:dyDescent="0.3">
      <c r="E107" s="158"/>
      <c r="F107" s="158"/>
      <c r="G107" s="158"/>
      <c r="H107" s="158"/>
      <c r="I107" s="158"/>
      <c r="J107" s="158"/>
      <c r="K107" s="158"/>
    </row>
    <row r="108" spans="5:24" s="56" customFormat="1" x14ac:dyDescent="0.3">
      <c r="E108" s="158"/>
      <c r="F108" s="158"/>
      <c r="G108" s="158"/>
      <c r="H108" s="158"/>
      <c r="I108" s="158"/>
      <c r="J108" s="158"/>
      <c r="K108" s="158"/>
    </row>
    <row r="109" spans="5:24" s="56" customFormat="1" x14ac:dyDescent="0.3">
      <c r="E109" s="158"/>
      <c r="F109" s="158"/>
      <c r="G109" s="158"/>
      <c r="H109" s="158"/>
      <c r="I109" s="158"/>
      <c r="J109" s="158"/>
      <c r="K109" s="158"/>
      <c r="L109" s="115"/>
      <c r="M109" s="115"/>
      <c r="N109" s="115"/>
      <c r="O109" s="115"/>
      <c r="P109" s="115"/>
      <c r="Q109" s="115"/>
      <c r="R109" s="115"/>
      <c r="S109" s="115"/>
      <c r="T109" s="115"/>
      <c r="U109" s="115"/>
      <c r="V109" s="115"/>
      <c r="W109" s="115"/>
      <c r="X109" s="115"/>
    </row>
    <row r="110" spans="5:24" s="56" customFormat="1" x14ac:dyDescent="0.3">
      <c r="L110" s="115"/>
      <c r="M110" s="115"/>
      <c r="N110" s="115"/>
      <c r="O110" s="115"/>
      <c r="P110" s="115"/>
      <c r="Q110" s="115"/>
      <c r="R110" s="115"/>
      <c r="S110" s="115"/>
      <c r="T110" s="115"/>
      <c r="U110" s="115"/>
      <c r="V110" s="115"/>
      <c r="W110" s="115"/>
      <c r="X110" s="115"/>
    </row>
    <row r="111" spans="5:24" s="56" customFormat="1" x14ac:dyDescent="0.3">
      <c r="L111" s="115"/>
      <c r="M111" s="115"/>
      <c r="N111" s="115"/>
      <c r="O111" s="115"/>
      <c r="P111" s="115"/>
      <c r="Q111" s="115"/>
      <c r="R111" s="115"/>
      <c r="S111" s="115"/>
      <c r="T111" s="115"/>
      <c r="U111" s="115"/>
      <c r="V111" s="115"/>
      <c r="W111" s="115"/>
      <c r="X111" s="115"/>
    </row>
    <row r="112" spans="5:24" s="56" customFormat="1" x14ac:dyDescent="0.3">
      <c r="L112" s="115"/>
      <c r="M112" s="115"/>
      <c r="N112" s="115"/>
      <c r="O112" s="115"/>
      <c r="P112" s="115"/>
      <c r="Q112" s="115"/>
      <c r="R112" s="115"/>
      <c r="S112" s="115"/>
      <c r="T112" s="115"/>
      <c r="U112" s="115"/>
      <c r="V112" s="115"/>
      <c r="W112" s="115"/>
      <c r="X112" s="115"/>
    </row>
    <row r="113" spans="9:24" x14ac:dyDescent="0.3">
      <c r="I113" s="56"/>
      <c r="J113" s="56"/>
      <c r="K113" s="56"/>
      <c r="L113" s="115"/>
      <c r="M113" s="115"/>
      <c r="N113" s="115"/>
      <c r="O113" s="115"/>
      <c r="P113" s="115"/>
      <c r="Q113" s="115"/>
      <c r="R113" s="115"/>
      <c r="S113" s="115"/>
      <c r="T113" s="115"/>
      <c r="U113" s="115"/>
      <c r="V113" s="115"/>
      <c r="W113" s="115"/>
      <c r="X113" s="115"/>
    </row>
    <row r="114" spans="9:24" x14ac:dyDescent="0.3">
      <c r="I114" s="56"/>
      <c r="J114" s="56"/>
      <c r="K114" s="56"/>
      <c r="L114" s="115"/>
      <c r="M114" s="891" t="s">
        <v>178</v>
      </c>
      <c r="N114" s="810">
        <v>2016</v>
      </c>
      <c r="O114" s="168" t="s">
        <v>11</v>
      </c>
      <c r="P114" s="115"/>
      <c r="Q114" s="115"/>
      <c r="R114" s="115"/>
      <c r="S114" s="115"/>
      <c r="T114" s="115"/>
      <c r="U114" s="115"/>
      <c r="V114" s="115"/>
      <c r="W114" s="115"/>
      <c r="X114" s="115"/>
    </row>
    <row r="115" spans="9:24" x14ac:dyDescent="0.3">
      <c r="I115" s="56"/>
      <c r="J115" s="56"/>
      <c r="K115" s="56"/>
      <c r="L115" s="115"/>
      <c r="M115" s="891"/>
      <c r="N115" s="810"/>
      <c r="O115" s="168" t="s">
        <v>12</v>
      </c>
      <c r="P115" s="115"/>
      <c r="Q115" s="115"/>
      <c r="R115" s="115"/>
      <c r="S115" s="115"/>
      <c r="T115" s="115"/>
      <c r="U115" s="115"/>
      <c r="V115" s="115"/>
      <c r="W115" s="115"/>
      <c r="X115" s="115"/>
    </row>
    <row r="116" spans="9:24" x14ac:dyDescent="0.3">
      <c r="I116" s="56"/>
      <c r="J116" s="56"/>
      <c r="K116" s="56"/>
      <c r="L116" s="115"/>
      <c r="M116" s="891"/>
      <c r="N116" s="810"/>
      <c r="O116" s="168" t="s">
        <v>13</v>
      </c>
      <c r="P116" s="115"/>
      <c r="Q116" s="115"/>
      <c r="R116" s="115"/>
      <c r="S116" s="115"/>
      <c r="T116" s="115"/>
      <c r="U116" s="115"/>
      <c r="V116" s="115"/>
      <c r="W116" s="115"/>
      <c r="X116" s="115"/>
    </row>
    <row r="117" spans="9:24" x14ac:dyDescent="0.3">
      <c r="I117" s="56"/>
      <c r="J117" s="56"/>
      <c r="K117" s="56"/>
      <c r="L117" s="115"/>
      <c r="M117" s="891"/>
      <c r="N117" s="810"/>
      <c r="O117" s="168" t="s">
        <v>14</v>
      </c>
      <c r="P117" s="115"/>
      <c r="Q117" s="115"/>
      <c r="R117" s="115"/>
      <c r="S117" s="115"/>
      <c r="T117" s="115"/>
      <c r="U117" s="115"/>
      <c r="V117" s="115"/>
      <c r="W117" s="115"/>
      <c r="X117" s="115"/>
    </row>
    <row r="118" spans="9:24" x14ac:dyDescent="0.3">
      <c r="I118" s="56"/>
      <c r="J118" s="56"/>
      <c r="K118" s="56"/>
      <c r="L118" s="115"/>
      <c r="M118" s="891"/>
      <c r="N118" s="810">
        <v>2018</v>
      </c>
      <c r="O118" s="168" t="s">
        <v>11</v>
      </c>
      <c r="P118" s="115"/>
      <c r="Q118" s="115"/>
      <c r="R118" s="115"/>
      <c r="S118" s="115"/>
      <c r="T118" s="115"/>
      <c r="U118" s="115"/>
      <c r="V118" s="115"/>
      <c r="W118" s="115"/>
      <c r="X118" s="115"/>
    </row>
    <row r="119" spans="9:24" x14ac:dyDescent="0.3">
      <c r="J119" s="56"/>
      <c r="L119" s="115"/>
      <c r="M119" s="891"/>
      <c r="N119" s="810"/>
      <c r="O119" s="168" t="s">
        <v>12</v>
      </c>
      <c r="P119" s="115"/>
      <c r="Q119" s="115"/>
      <c r="R119" s="115"/>
      <c r="S119" s="115"/>
      <c r="T119" s="115"/>
      <c r="U119" s="115"/>
      <c r="V119" s="115"/>
      <c r="W119" s="115"/>
      <c r="X119" s="115"/>
    </row>
    <row r="120" spans="9:24" x14ac:dyDescent="0.3">
      <c r="J120" s="56"/>
      <c r="L120" s="115"/>
      <c r="M120" s="891"/>
      <c r="N120" s="810"/>
      <c r="O120" s="168" t="s">
        <v>13</v>
      </c>
      <c r="P120" s="115"/>
      <c r="Q120" s="115"/>
      <c r="R120" s="115"/>
      <c r="S120" s="115"/>
      <c r="T120" s="115"/>
      <c r="U120" s="115"/>
      <c r="V120" s="115"/>
      <c r="W120" s="115"/>
      <c r="X120" s="115"/>
    </row>
    <row r="121" spans="9:24" x14ac:dyDescent="0.3">
      <c r="J121" s="56"/>
      <c r="L121" s="115"/>
      <c r="M121" s="891"/>
      <c r="N121" s="810"/>
      <c r="O121" s="168" t="s">
        <v>14</v>
      </c>
      <c r="P121" s="115"/>
      <c r="Q121" s="115"/>
      <c r="R121" s="115"/>
      <c r="S121" s="115"/>
      <c r="T121" s="115"/>
      <c r="U121" s="115"/>
      <c r="V121" s="115"/>
      <c r="W121" s="115"/>
      <c r="X121" s="115"/>
    </row>
    <row r="122" spans="9:24" x14ac:dyDescent="0.3">
      <c r="L122" s="115"/>
      <c r="M122" s="891"/>
      <c r="N122" s="810">
        <v>2020</v>
      </c>
      <c r="O122" s="168" t="s">
        <v>11</v>
      </c>
      <c r="P122" s="115"/>
      <c r="Q122" s="115"/>
      <c r="R122" s="115"/>
      <c r="S122" s="115"/>
      <c r="T122" s="115"/>
      <c r="U122" s="115"/>
      <c r="V122" s="115"/>
      <c r="W122" s="115"/>
      <c r="X122" s="115"/>
    </row>
    <row r="123" spans="9:24" x14ac:dyDescent="0.3">
      <c r="L123" s="115"/>
      <c r="M123" s="891"/>
      <c r="N123" s="810"/>
      <c r="O123" s="168" t="s">
        <v>12</v>
      </c>
      <c r="P123" s="115"/>
      <c r="Q123" s="115"/>
      <c r="R123" s="115"/>
      <c r="S123" s="115"/>
      <c r="T123" s="115"/>
      <c r="U123" s="115"/>
      <c r="V123" s="115"/>
      <c r="W123" s="115"/>
      <c r="X123" s="115"/>
    </row>
    <row r="124" spans="9:24" x14ac:dyDescent="0.3">
      <c r="L124" s="115"/>
      <c r="M124" s="891"/>
      <c r="N124" s="810"/>
      <c r="O124" s="168" t="s">
        <v>13</v>
      </c>
      <c r="P124" s="115"/>
      <c r="Q124" s="115"/>
      <c r="R124" s="115"/>
      <c r="S124" s="115"/>
      <c r="T124" s="115"/>
      <c r="U124" s="115"/>
      <c r="V124" s="115"/>
      <c r="W124" s="115"/>
      <c r="X124" s="115"/>
    </row>
    <row r="125" spans="9:24" x14ac:dyDescent="0.3">
      <c r="L125" s="115"/>
      <c r="M125" s="891"/>
      <c r="N125" s="810"/>
      <c r="O125" s="168" t="s">
        <v>14</v>
      </c>
      <c r="P125" s="115"/>
      <c r="Q125" s="115"/>
      <c r="R125" s="115"/>
      <c r="S125" s="115"/>
      <c r="T125" s="115"/>
      <c r="U125" s="115"/>
      <c r="V125" s="115"/>
      <c r="W125" s="115"/>
      <c r="X125" s="115"/>
    </row>
    <row r="126" spans="9:24" x14ac:dyDescent="0.3">
      <c r="L126" s="115"/>
      <c r="M126" s="891"/>
      <c r="N126" s="810">
        <v>2022</v>
      </c>
      <c r="O126" s="168" t="s">
        <v>11</v>
      </c>
      <c r="P126" s="115"/>
      <c r="Q126" s="115"/>
      <c r="R126" s="115"/>
      <c r="S126" s="115"/>
      <c r="T126" s="115"/>
      <c r="U126" s="115"/>
      <c r="V126" s="115"/>
      <c r="W126" s="115"/>
      <c r="X126" s="115"/>
    </row>
    <row r="127" spans="9:24" x14ac:dyDescent="0.3">
      <c r="L127" s="115"/>
      <c r="M127" s="891"/>
      <c r="N127" s="810"/>
      <c r="O127" s="168" t="s">
        <v>12</v>
      </c>
      <c r="P127" s="115"/>
      <c r="Q127" s="115"/>
      <c r="R127" s="115"/>
      <c r="S127" s="115"/>
      <c r="T127" s="115"/>
      <c r="U127" s="115"/>
      <c r="V127" s="115"/>
      <c r="W127" s="115"/>
      <c r="X127" s="115"/>
    </row>
    <row r="128" spans="9:24" x14ac:dyDescent="0.3">
      <c r="L128" s="115"/>
      <c r="M128" s="891"/>
      <c r="N128" s="810"/>
      <c r="O128" s="168" t="s">
        <v>13</v>
      </c>
      <c r="P128" s="115"/>
      <c r="Q128" s="115"/>
      <c r="R128" s="115"/>
      <c r="S128" s="115"/>
      <c r="T128" s="115"/>
      <c r="U128" s="115"/>
      <c r="V128" s="115"/>
      <c r="W128" s="115"/>
      <c r="X128" s="115"/>
    </row>
    <row r="129" spans="12:24" x14ac:dyDescent="0.3">
      <c r="L129" s="115"/>
      <c r="M129" s="891"/>
      <c r="N129" s="810"/>
      <c r="O129" s="168" t="s">
        <v>14</v>
      </c>
      <c r="P129" s="115"/>
      <c r="Q129" s="115"/>
      <c r="R129" s="115"/>
      <c r="S129" s="115"/>
      <c r="T129" s="115"/>
      <c r="U129" s="115"/>
      <c r="V129" s="115"/>
      <c r="W129" s="115"/>
      <c r="X129" s="115"/>
    </row>
    <row r="130" spans="12:24" x14ac:dyDescent="0.3">
      <c r="L130" s="115"/>
      <c r="M130" s="891" t="s">
        <v>179</v>
      </c>
      <c r="N130" s="810">
        <v>2016</v>
      </c>
      <c r="O130" s="168" t="s">
        <v>11</v>
      </c>
      <c r="P130" s="115"/>
      <c r="Q130" s="115"/>
      <c r="R130" s="115"/>
      <c r="S130" s="115"/>
      <c r="T130" s="115"/>
      <c r="U130" s="115"/>
      <c r="V130" s="115"/>
      <c r="W130" s="115"/>
      <c r="X130" s="115"/>
    </row>
    <row r="131" spans="12:24" x14ac:dyDescent="0.3">
      <c r="L131" s="115"/>
      <c r="M131" s="891"/>
      <c r="N131" s="810"/>
      <c r="O131" s="168" t="s">
        <v>12</v>
      </c>
      <c r="P131" s="115"/>
      <c r="Q131" s="115"/>
      <c r="R131" s="115"/>
      <c r="S131" s="115"/>
      <c r="T131" s="115"/>
      <c r="U131" s="115"/>
      <c r="V131" s="115"/>
      <c r="W131" s="115"/>
      <c r="X131" s="115"/>
    </row>
    <row r="132" spans="12:24" x14ac:dyDescent="0.3">
      <c r="L132" s="115"/>
      <c r="M132" s="891"/>
      <c r="N132" s="810"/>
      <c r="O132" s="168" t="s">
        <v>13</v>
      </c>
      <c r="P132" s="115"/>
      <c r="Q132" s="115"/>
      <c r="R132" s="115"/>
      <c r="S132" s="115"/>
      <c r="T132" s="115"/>
      <c r="U132" s="115"/>
      <c r="V132" s="115"/>
      <c r="W132" s="115"/>
      <c r="X132" s="115"/>
    </row>
    <row r="133" spans="12:24" x14ac:dyDescent="0.3">
      <c r="L133" s="115"/>
      <c r="M133" s="891"/>
      <c r="N133" s="810"/>
      <c r="O133" s="168" t="s">
        <v>14</v>
      </c>
      <c r="P133" s="115"/>
      <c r="Q133" s="115"/>
      <c r="R133" s="115"/>
      <c r="S133" s="115"/>
      <c r="T133" s="115"/>
      <c r="U133" s="115"/>
      <c r="V133" s="115"/>
      <c r="W133" s="115"/>
      <c r="X133" s="115"/>
    </row>
    <row r="134" spans="12:24" x14ac:dyDescent="0.3">
      <c r="L134" s="115"/>
      <c r="M134" s="891"/>
      <c r="N134" s="810">
        <v>2018</v>
      </c>
      <c r="O134" s="168" t="s">
        <v>11</v>
      </c>
      <c r="P134" s="115"/>
      <c r="Q134" s="115"/>
      <c r="R134" s="115"/>
      <c r="S134" s="115"/>
      <c r="T134" s="115"/>
      <c r="U134" s="115"/>
      <c r="V134" s="115"/>
      <c r="W134" s="115"/>
      <c r="X134" s="115"/>
    </row>
    <row r="135" spans="12:24" x14ac:dyDescent="0.3">
      <c r="L135" s="115"/>
      <c r="M135" s="891"/>
      <c r="N135" s="810"/>
      <c r="O135" s="168" t="s">
        <v>12</v>
      </c>
      <c r="P135" s="115"/>
      <c r="Q135" s="115"/>
      <c r="R135" s="115"/>
      <c r="S135" s="115"/>
      <c r="T135" s="115"/>
      <c r="U135" s="115"/>
      <c r="V135" s="115"/>
      <c r="W135" s="115"/>
      <c r="X135" s="115"/>
    </row>
    <row r="136" spans="12:24" x14ac:dyDescent="0.3">
      <c r="L136" s="115"/>
      <c r="M136" s="891"/>
      <c r="N136" s="810"/>
      <c r="O136" s="168" t="s">
        <v>13</v>
      </c>
      <c r="P136" s="115"/>
      <c r="Q136" s="115"/>
      <c r="R136" s="115"/>
      <c r="S136" s="115"/>
      <c r="T136" s="115"/>
      <c r="U136" s="115"/>
      <c r="V136" s="115"/>
      <c r="W136" s="115"/>
      <c r="X136" s="115"/>
    </row>
    <row r="137" spans="12:24" x14ac:dyDescent="0.3">
      <c r="L137" s="115"/>
      <c r="M137" s="891"/>
      <c r="N137" s="810"/>
      <c r="O137" s="168" t="s">
        <v>14</v>
      </c>
      <c r="P137" s="115"/>
      <c r="Q137" s="115"/>
      <c r="R137" s="115"/>
      <c r="S137" s="115"/>
      <c r="T137" s="115"/>
      <c r="U137" s="115"/>
      <c r="V137" s="115"/>
      <c r="W137" s="115"/>
      <c r="X137" s="115"/>
    </row>
    <row r="138" spans="12:24" x14ac:dyDescent="0.3">
      <c r="L138" s="115"/>
      <c r="M138" s="891"/>
      <c r="N138" s="810">
        <v>2020</v>
      </c>
      <c r="O138" s="168" t="s">
        <v>11</v>
      </c>
      <c r="P138" s="115"/>
      <c r="Q138" s="115"/>
      <c r="R138" s="115"/>
      <c r="S138" s="115"/>
      <c r="T138" s="115"/>
      <c r="U138" s="115"/>
      <c r="V138" s="115"/>
      <c r="W138" s="115"/>
      <c r="X138" s="115"/>
    </row>
    <row r="139" spans="12:24" x14ac:dyDescent="0.3">
      <c r="L139" s="115"/>
      <c r="M139" s="891"/>
      <c r="N139" s="810"/>
      <c r="O139" s="168" t="s">
        <v>12</v>
      </c>
      <c r="P139" s="115"/>
      <c r="Q139" s="115"/>
      <c r="R139" s="115"/>
      <c r="S139" s="115"/>
      <c r="T139" s="115"/>
      <c r="U139" s="115"/>
      <c r="V139" s="115"/>
      <c r="W139" s="115"/>
      <c r="X139" s="115"/>
    </row>
    <row r="140" spans="12:24" x14ac:dyDescent="0.3">
      <c r="L140" s="115"/>
      <c r="M140" s="891"/>
      <c r="N140" s="810"/>
      <c r="O140" s="168" t="s">
        <v>13</v>
      </c>
      <c r="P140" s="115"/>
      <c r="Q140" s="115"/>
      <c r="R140" s="115"/>
      <c r="S140" s="115"/>
      <c r="T140" s="115"/>
      <c r="U140" s="115"/>
      <c r="V140" s="115"/>
      <c r="W140" s="115"/>
      <c r="X140" s="115"/>
    </row>
    <row r="141" spans="12:24" x14ac:dyDescent="0.3">
      <c r="L141" s="115"/>
      <c r="M141" s="891"/>
      <c r="N141" s="810"/>
      <c r="O141" s="168" t="s">
        <v>14</v>
      </c>
      <c r="P141" s="115"/>
      <c r="Q141" s="115"/>
      <c r="R141" s="115"/>
      <c r="S141" s="115"/>
      <c r="T141" s="115"/>
      <c r="U141" s="115"/>
      <c r="V141" s="115"/>
      <c r="W141" s="115"/>
      <c r="X141" s="115"/>
    </row>
    <row r="142" spans="12:24" x14ac:dyDescent="0.3">
      <c r="L142" s="115"/>
      <c r="M142" s="891"/>
      <c r="N142" s="810">
        <v>2022</v>
      </c>
      <c r="O142" s="168" t="s">
        <v>11</v>
      </c>
      <c r="P142" s="115"/>
      <c r="Q142" s="115"/>
      <c r="R142" s="115"/>
      <c r="S142" s="115"/>
      <c r="T142" s="115"/>
      <c r="U142" s="115"/>
      <c r="V142" s="115"/>
      <c r="W142" s="115"/>
      <c r="X142" s="115"/>
    </row>
    <row r="143" spans="12:24" x14ac:dyDescent="0.3">
      <c r="L143" s="115"/>
      <c r="M143" s="891"/>
      <c r="N143" s="810"/>
      <c r="O143" s="168" t="s">
        <v>12</v>
      </c>
      <c r="P143" s="115"/>
      <c r="Q143" s="115"/>
      <c r="R143" s="115"/>
      <c r="S143" s="115"/>
      <c r="T143" s="115"/>
      <c r="U143" s="115"/>
      <c r="V143" s="115"/>
      <c r="W143" s="115"/>
      <c r="X143" s="115"/>
    </row>
    <row r="144" spans="12:24" x14ac:dyDescent="0.3">
      <c r="L144" s="115"/>
      <c r="M144" s="891"/>
      <c r="N144" s="810"/>
      <c r="O144" s="168" t="s">
        <v>13</v>
      </c>
      <c r="P144" s="115"/>
      <c r="Q144" s="115"/>
      <c r="R144" s="115"/>
      <c r="S144" s="115"/>
      <c r="T144" s="115"/>
      <c r="U144" s="115"/>
      <c r="V144" s="115"/>
      <c r="W144" s="115"/>
      <c r="X144" s="115"/>
    </row>
    <row r="145" spans="12:24" x14ac:dyDescent="0.3">
      <c r="L145" s="115"/>
      <c r="M145" s="891"/>
      <c r="N145" s="810"/>
      <c r="O145" s="168" t="s">
        <v>14</v>
      </c>
      <c r="P145" s="115"/>
      <c r="Q145" s="115"/>
      <c r="R145" s="115"/>
      <c r="S145" s="115"/>
      <c r="T145" s="115"/>
      <c r="U145" s="115"/>
      <c r="V145" s="115"/>
      <c r="W145" s="115"/>
      <c r="X145" s="115"/>
    </row>
    <row r="146" spans="12:24" x14ac:dyDescent="0.3">
      <c r="L146" s="115"/>
      <c r="M146" s="115"/>
      <c r="N146" s="115"/>
      <c r="O146" s="115"/>
      <c r="P146" s="115"/>
      <c r="Q146" s="115"/>
      <c r="R146" s="115"/>
      <c r="S146" s="115"/>
      <c r="T146" s="115"/>
      <c r="U146" s="115"/>
      <c r="V146" s="115"/>
      <c r="W146" s="115"/>
      <c r="X146" s="115"/>
    </row>
    <row r="147" spans="12:24" x14ac:dyDescent="0.3">
      <c r="L147" s="115"/>
      <c r="M147" s="115"/>
      <c r="N147" s="115"/>
      <c r="O147" s="115"/>
      <c r="P147" s="115"/>
      <c r="Q147" s="115"/>
      <c r="R147" s="115"/>
      <c r="S147" s="115"/>
      <c r="T147" s="115"/>
      <c r="U147" s="115"/>
      <c r="V147" s="115"/>
      <c r="W147" s="115"/>
      <c r="X147" s="115"/>
    </row>
    <row r="148" spans="12:24" x14ac:dyDescent="0.3">
      <c r="L148" s="115"/>
      <c r="M148" s="115"/>
      <c r="N148" s="115"/>
      <c r="O148" s="115"/>
      <c r="P148" s="115"/>
      <c r="Q148" s="115"/>
      <c r="R148" s="115"/>
      <c r="S148" s="115"/>
      <c r="T148" s="115"/>
      <c r="U148" s="115"/>
      <c r="V148" s="115"/>
      <c r="W148" s="115"/>
      <c r="X148" s="115"/>
    </row>
    <row r="149" spans="12:24" x14ac:dyDescent="0.3">
      <c r="L149" s="115"/>
      <c r="M149" s="115"/>
      <c r="N149" s="115"/>
      <c r="O149" s="115"/>
      <c r="P149" s="115"/>
      <c r="Q149" s="115"/>
      <c r="R149" s="115"/>
      <c r="S149" s="115"/>
      <c r="T149" s="115"/>
      <c r="U149" s="115"/>
      <c r="V149" s="115"/>
      <c r="W149" s="115"/>
      <c r="X149" s="115"/>
    </row>
  </sheetData>
  <mergeCells count="60">
    <mergeCell ref="B59:B62"/>
    <mergeCell ref="B63:B66"/>
    <mergeCell ref="M83:P83"/>
    <mergeCell ref="W56:AB56"/>
    <mergeCell ref="Q56:V56"/>
    <mergeCell ref="K56:P56"/>
    <mergeCell ref="B56:B58"/>
    <mergeCell ref="E56:J56"/>
    <mergeCell ref="E57:F57"/>
    <mergeCell ref="G57:H57"/>
    <mergeCell ref="I57:J57"/>
    <mergeCell ref="K57:L57"/>
    <mergeCell ref="M57:N57"/>
    <mergeCell ref="O57:P57"/>
    <mergeCell ref="B67:B70"/>
    <mergeCell ref="M78:P78"/>
    <mergeCell ref="AC56:AH56"/>
    <mergeCell ref="AI56:AN56"/>
    <mergeCell ref="B18:B21"/>
    <mergeCell ref="B22:B25"/>
    <mergeCell ref="B36:B37"/>
    <mergeCell ref="D36:D37"/>
    <mergeCell ref="B38:B41"/>
    <mergeCell ref="B26:B29"/>
    <mergeCell ref="B46:B49"/>
    <mergeCell ref="B42:B45"/>
    <mergeCell ref="T36:V36"/>
    <mergeCell ref="E36:G36"/>
    <mergeCell ref="H36:J36"/>
    <mergeCell ref="K36:M36"/>
    <mergeCell ref="D56:D58"/>
    <mergeCell ref="Q36:S36"/>
    <mergeCell ref="D5:J5"/>
    <mergeCell ref="D6:J6"/>
    <mergeCell ref="D7:J7"/>
    <mergeCell ref="D8:J8"/>
    <mergeCell ref="D9:J9"/>
    <mergeCell ref="D10:J10"/>
    <mergeCell ref="B14:H14"/>
    <mergeCell ref="B13:H13"/>
    <mergeCell ref="D16:D17"/>
    <mergeCell ref="B16:B17"/>
    <mergeCell ref="E16:H16"/>
    <mergeCell ref="B33:P33"/>
    <mergeCell ref="B34:P34"/>
    <mergeCell ref="B54:AB54"/>
    <mergeCell ref="B53:AB53"/>
    <mergeCell ref="N36:P36"/>
    <mergeCell ref="Q78:T78"/>
    <mergeCell ref="M130:M145"/>
    <mergeCell ref="N130:N133"/>
    <mergeCell ref="N134:N137"/>
    <mergeCell ref="N138:N141"/>
    <mergeCell ref="N142:N145"/>
    <mergeCell ref="M114:M129"/>
    <mergeCell ref="N114:N117"/>
    <mergeCell ref="N118:N121"/>
    <mergeCell ref="N122:N125"/>
    <mergeCell ref="N126:N129"/>
    <mergeCell ref="Q83:T83"/>
  </mergeCells>
  <hyperlinks>
    <hyperlink ref="B3" location="ÍNDICE!A1" display="[regresar]" xr:uid="{00000000-0004-0000-1300-000000000000}"/>
  </hyperlinks>
  <pageMargins left="0.7" right="0.7" top="0.75" bottom="0.75" header="0.3" footer="0.3"/>
  <pageSetup orientation="portrait" r:id="rId1"/>
  <ignoredErrors>
    <ignoredError sqref="J73:J75 Q32:S41 S42 R44:R48 J77:J80" evalErro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B2:AS60"/>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9" width="11.42578125" style="358"/>
    <col min="20" max="20" width="19.42578125" style="363" bestFit="1" customWidth="1"/>
    <col min="21" max="21" width="19.28515625" style="700" customWidth="1"/>
    <col min="22" max="22" width="15.7109375" style="363" customWidth="1"/>
    <col min="23" max="26" width="19.28515625" style="363" customWidth="1"/>
    <col min="27" max="45" width="11.42578125" style="363"/>
    <col min="46" max="16384" width="11.42578125" style="358"/>
  </cols>
  <sheetData>
    <row r="2" spans="2:27" ht="18.75" x14ac:dyDescent="0.3">
      <c r="B2" s="1" t="s">
        <v>301</v>
      </c>
    </row>
    <row r="3" spans="2:27" ht="16.5" x14ac:dyDescent="0.3">
      <c r="B3" s="3" t="s">
        <v>126</v>
      </c>
    </row>
    <row r="6" spans="2:27" x14ac:dyDescent="0.25">
      <c r="T6" s="363" t="s">
        <v>166</v>
      </c>
      <c r="X6" s="363" t="s">
        <v>488</v>
      </c>
    </row>
    <row r="7" spans="2:27" x14ac:dyDescent="0.25">
      <c r="T7" s="363">
        <v>2016</v>
      </c>
      <c r="U7" s="700">
        <v>2018</v>
      </c>
      <c r="V7" s="363">
        <v>2020</v>
      </c>
      <c r="W7" s="363">
        <v>2022</v>
      </c>
      <c r="X7" s="363">
        <v>2016</v>
      </c>
      <c r="Y7" s="363">
        <v>2018</v>
      </c>
      <c r="Z7" s="363">
        <v>2020</v>
      </c>
      <c r="AA7" s="363">
        <v>2022</v>
      </c>
    </row>
    <row r="19" spans="19:44" x14ac:dyDescent="0.25">
      <c r="S19"/>
    </row>
    <row r="24" spans="19:44" ht="30" x14ac:dyDescent="0.25">
      <c r="U24" s="700" t="s">
        <v>485</v>
      </c>
      <c r="Y24" s="363" t="s">
        <v>486</v>
      </c>
    </row>
    <row r="25" spans="19:44" x14ac:dyDescent="0.25">
      <c r="U25" s="700">
        <v>2016</v>
      </c>
      <c r="V25" s="363">
        <v>2018</v>
      </c>
      <c r="W25" s="363">
        <v>2020</v>
      </c>
      <c r="X25" s="363">
        <v>2022</v>
      </c>
      <c r="Y25" s="363">
        <v>2016</v>
      </c>
      <c r="Z25" s="363">
        <v>2018</v>
      </c>
      <c r="AA25" s="363">
        <v>2020</v>
      </c>
      <c r="AB25" s="363">
        <v>2022</v>
      </c>
    </row>
    <row r="30" spans="19:44" ht="30" x14ac:dyDescent="0.25">
      <c r="U30" s="700" t="s">
        <v>485</v>
      </c>
      <c r="AG30" s="363" t="s">
        <v>486</v>
      </c>
    </row>
    <row r="31" spans="19:44" x14ac:dyDescent="0.25">
      <c r="U31" s="922">
        <v>2016</v>
      </c>
      <c r="V31" s="922"/>
      <c r="W31" s="922"/>
      <c r="X31" s="922">
        <v>2018</v>
      </c>
      <c r="Y31" s="922"/>
      <c r="Z31" s="922"/>
      <c r="AA31" s="922">
        <v>2020</v>
      </c>
      <c r="AB31" s="922"/>
      <c r="AC31" s="922"/>
      <c r="AD31" s="922">
        <v>2022</v>
      </c>
      <c r="AE31" s="922"/>
      <c r="AF31" s="922"/>
      <c r="AG31" s="922">
        <v>2016</v>
      </c>
      <c r="AH31" s="922"/>
      <c r="AI31" s="922"/>
      <c r="AJ31" s="922">
        <v>2018</v>
      </c>
      <c r="AK31" s="922"/>
      <c r="AL31" s="922"/>
      <c r="AM31" s="922">
        <v>2020</v>
      </c>
      <c r="AN31" s="922"/>
      <c r="AO31" s="922"/>
      <c r="AP31" s="922">
        <v>2022</v>
      </c>
      <c r="AQ31" s="922"/>
      <c r="AR31" s="922"/>
    </row>
    <row r="32" spans="19:44" x14ac:dyDescent="0.25">
      <c r="U32" s="700" t="s">
        <v>11</v>
      </c>
      <c r="V32" s="363" t="s">
        <v>12</v>
      </c>
      <c r="W32" s="363" t="s">
        <v>13</v>
      </c>
      <c r="X32" s="363" t="s">
        <v>11</v>
      </c>
      <c r="Y32" s="363" t="s">
        <v>12</v>
      </c>
      <c r="Z32" s="363" t="s">
        <v>13</v>
      </c>
      <c r="AA32" s="363" t="s">
        <v>11</v>
      </c>
      <c r="AB32" s="363" t="s">
        <v>12</v>
      </c>
      <c r="AC32" s="363" t="s">
        <v>13</v>
      </c>
      <c r="AD32" s="363" t="s">
        <v>11</v>
      </c>
      <c r="AE32" s="363" t="s">
        <v>12</v>
      </c>
      <c r="AF32" s="363" t="s">
        <v>13</v>
      </c>
      <c r="AG32" s="363" t="s">
        <v>11</v>
      </c>
      <c r="AH32" s="363" t="s">
        <v>12</v>
      </c>
      <c r="AI32" s="363" t="s">
        <v>13</v>
      </c>
      <c r="AJ32" s="363" t="s">
        <v>11</v>
      </c>
      <c r="AK32" s="363" t="s">
        <v>12</v>
      </c>
      <c r="AL32" s="363" t="s">
        <v>13</v>
      </c>
      <c r="AM32" s="363" t="s">
        <v>11</v>
      </c>
      <c r="AN32" s="363" t="s">
        <v>12</v>
      </c>
      <c r="AO32" s="363" t="s">
        <v>13</v>
      </c>
      <c r="AP32" s="363" t="s">
        <v>11</v>
      </c>
      <c r="AQ32" s="363" t="s">
        <v>12</v>
      </c>
      <c r="AR32" s="363" t="s">
        <v>13</v>
      </c>
    </row>
    <row r="37" spans="21:23" ht="30" x14ac:dyDescent="0.25">
      <c r="U37" s="700" t="s">
        <v>181</v>
      </c>
      <c r="V37" s="363">
        <v>2016</v>
      </c>
      <c r="W37" s="363" t="s">
        <v>11</v>
      </c>
    </row>
    <row r="38" spans="21:23" x14ac:dyDescent="0.25">
      <c r="W38" s="363" t="s">
        <v>12</v>
      </c>
    </row>
    <row r="39" spans="21:23" x14ac:dyDescent="0.25">
      <c r="W39" s="363" t="s">
        <v>13</v>
      </c>
    </row>
    <row r="40" spans="21:23" x14ac:dyDescent="0.25">
      <c r="V40" s="363">
        <v>2018</v>
      </c>
      <c r="W40" s="363" t="s">
        <v>11</v>
      </c>
    </row>
    <row r="41" spans="21:23" x14ac:dyDescent="0.25">
      <c r="W41" s="363" t="s">
        <v>12</v>
      </c>
    </row>
    <row r="42" spans="21:23" x14ac:dyDescent="0.25">
      <c r="W42" s="363" t="s">
        <v>13</v>
      </c>
    </row>
    <row r="43" spans="21:23" x14ac:dyDescent="0.25">
      <c r="V43" s="363">
        <v>2020</v>
      </c>
      <c r="W43" s="363" t="s">
        <v>11</v>
      </c>
    </row>
    <row r="44" spans="21:23" x14ac:dyDescent="0.25">
      <c r="W44" s="363" t="s">
        <v>12</v>
      </c>
    </row>
    <row r="45" spans="21:23" x14ac:dyDescent="0.25">
      <c r="W45" s="363" t="s">
        <v>13</v>
      </c>
    </row>
    <row r="46" spans="21:23" x14ac:dyDescent="0.25">
      <c r="V46" s="363">
        <v>2022</v>
      </c>
      <c r="W46" s="363" t="s">
        <v>11</v>
      </c>
    </row>
    <row r="47" spans="21:23" x14ac:dyDescent="0.25">
      <c r="W47" s="363" t="s">
        <v>12</v>
      </c>
    </row>
    <row r="48" spans="21:23" x14ac:dyDescent="0.25">
      <c r="W48" s="363" t="s">
        <v>13</v>
      </c>
    </row>
    <row r="49" spans="21:23" ht="30" x14ac:dyDescent="0.25">
      <c r="U49" s="700" t="s">
        <v>180</v>
      </c>
      <c r="V49" s="363">
        <v>2016</v>
      </c>
      <c r="W49" s="363" t="s">
        <v>11</v>
      </c>
    </row>
    <row r="50" spans="21:23" x14ac:dyDescent="0.25">
      <c r="W50" s="363" t="s">
        <v>12</v>
      </c>
    </row>
    <row r="51" spans="21:23" x14ac:dyDescent="0.25">
      <c r="W51" s="363" t="s">
        <v>13</v>
      </c>
    </row>
    <row r="52" spans="21:23" x14ac:dyDescent="0.25">
      <c r="V52" s="363">
        <v>2018</v>
      </c>
      <c r="W52" s="363" t="s">
        <v>11</v>
      </c>
    </row>
    <row r="53" spans="21:23" x14ac:dyDescent="0.25">
      <c r="W53" s="363" t="s">
        <v>12</v>
      </c>
    </row>
    <row r="54" spans="21:23" x14ac:dyDescent="0.25">
      <c r="W54" s="363" t="s">
        <v>13</v>
      </c>
    </row>
    <row r="55" spans="21:23" x14ac:dyDescent="0.25">
      <c r="V55" s="363">
        <v>2020</v>
      </c>
      <c r="W55" s="363" t="s">
        <v>11</v>
      </c>
    </row>
    <row r="56" spans="21:23" x14ac:dyDescent="0.25">
      <c r="W56" s="363" t="s">
        <v>12</v>
      </c>
    </row>
    <row r="57" spans="21:23" x14ac:dyDescent="0.25">
      <c r="W57" s="363" t="s">
        <v>13</v>
      </c>
    </row>
    <row r="58" spans="21:23" x14ac:dyDescent="0.25">
      <c r="V58" s="363">
        <v>2022</v>
      </c>
      <c r="W58" s="363" t="s">
        <v>11</v>
      </c>
    </row>
    <row r="59" spans="21:23" x14ac:dyDescent="0.25">
      <c r="W59" s="363" t="s">
        <v>12</v>
      </c>
    </row>
    <row r="60" spans="21:23" x14ac:dyDescent="0.25">
      <c r="W60" s="363" t="s">
        <v>13</v>
      </c>
    </row>
  </sheetData>
  <mergeCells count="8">
    <mergeCell ref="AM31:AO31"/>
    <mergeCell ref="AP31:AR31"/>
    <mergeCell ref="U31:W31"/>
    <mergeCell ref="X31:Z31"/>
    <mergeCell ref="AA31:AC31"/>
    <mergeCell ref="AD31:AF31"/>
    <mergeCell ref="AG31:AI31"/>
    <mergeCell ref="AJ31:AL31"/>
  </mergeCells>
  <hyperlinks>
    <hyperlink ref="B3" location="ÍNDICE!A1" display="[regresar]" xr:uid="{00000000-0004-0000-14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B2:DB204"/>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42" width="14.42578125" style="2" customWidth="1"/>
    <col min="43" max="16384" width="11.42578125" style="2"/>
  </cols>
  <sheetData>
    <row r="2" spans="2:28" ht="18.75" x14ac:dyDescent="0.3">
      <c r="B2" s="1" t="s">
        <v>412</v>
      </c>
    </row>
    <row r="3" spans="2:28" x14ac:dyDescent="0.3">
      <c r="B3" s="3" t="s">
        <v>126</v>
      </c>
      <c r="T3" s="242"/>
      <c r="U3" s="242"/>
      <c r="V3" s="242"/>
      <c r="W3" s="242"/>
      <c r="X3" s="242"/>
      <c r="Y3" s="242"/>
      <c r="Z3" s="242"/>
    </row>
    <row r="4" spans="2:28" x14ac:dyDescent="0.3">
      <c r="T4" s="242"/>
      <c r="U4" s="242"/>
      <c r="V4" s="242"/>
      <c r="W4" s="242"/>
      <c r="X4" s="242"/>
      <c r="Y4" s="242"/>
      <c r="Z4" s="242"/>
    </row>
    <row r="5" spans="2:28" ht="35.1" customHeight="1" x14ac:dyDescent="0.3">
      <c r="B5" s="4" t="s">
        <v>0</v>
      </c>
      <c r="C5" s="388"/>
      <c r="D5" s="909" t="s">
        <v>411</v>
      </c>
      <c r="E5" s="910"/>
      <c r="F5" s="910"/>
      <c r="G5" s="910"/>
      <c r="H5" s="910"/>
      <c r="I5" s="910"/>
      <c r="J5" s="911"/>
      <c r="T5" s="242"/>
      <c r="U5" s="242"/>
      <c r="V5" s="242"/>
      <c r="W5" s="242"/>
      <c r="X5" s="242"/>
      <c r="Y5" s="242"/>
      <c r="Z5" s="242"/>
    </row>
    <row r="6" spans="2:28" ht="15" customHeight="1" x14ac:dyDescent="0.3">
      <c r="B6" s="6" t="s">
        <v>1</v>
      </c>
      <c r="C6" s="305"/>
      <c r="D6" s="932" t="s">
        <v>2</v>
      </c>
      <c r="E6" s="933"/>
      <c r="F6" s="933"/>
      <c r="G6" s="933"/>
      <c r="H6" s="933"/>
      <c r="I6" s="933"/>
      <c r="J6" s="934"/>
      <c r="T6" s="242"/>
      <c r="U6" s="242"/>
      <c r="V6" s="242"/>
      <c r="W6" s="242"/>
      <c r="X6" s="242"/>
      <c r="Y6" s="242"/>
      <c r="Z6" s="242"/>
    </row>
    <row r="7" spans="2:28" ht="59.45" customHeight="1" x14ac:dyDescent="0.3">
      <c r="B7" s="6" t="s">
        <v>3</v>
      </c>
      <c r="C7" s="305"/>
      <c r="D7" s="917" t="s">
        <v>195</v>
      </c>
      <c r="E7" s="918"/>
      <c r="F7" s="918"/>
      <c r="G7" s="918"/>
      <c r="H7" s="918"/>
      <c r="I7" s="918"/>
      <c r="J7" s="919"/>
      <c r="T7" s="242"/>
      <c r="U7" s="242"/>
      <c r="V7" s="242"/>
      <c r="W7" s="242"/>
      <c r="X7" s="242"/>
      <c r="Y7" s="242"/>
      <c r="Z7" s="242"/>
    </row>
    <row r="8" spans="2:28" ht="58.5" customHeight="1" x14ac:dyDescent="0.3">
      <c r="B8" s="6" t="s">
        <v>4</v>
      </c>
      <c r="C8" s="305"/>
      <c r="D8" s="917" t="s">
        <v>415</v>
      </c>
      <c r="E8" s="918"/>
      <c r="F8" s="918"/>
      <c r="G8" s="918"/>
      <c r="H8" s="918"/>
      <c r="I8" s="918"/>
      <c r="J8" s="919"/>
    </row>
    <row r="9" spans="2:28" ht="162" customHeight="1" x14ac:dyDescent="0.3">
      <c r="B9" s="6" t="s">
        <v>5</v>
      </c>
      <c r="C9" s="305"/>
      <c r="D9" s="917" t="s">
        <v>413</v>
      </c>
      <c r="E9" s="918"/>
      <c r="F9" s="918"/>
      <c r="G9" s="918"/>
      <c r="H9" s="918"/>
      <c r="I9" s="918"/>
      <c r="J9" s="919"/>
    </row>
    <row r="10" spans="2:28" ht="30.75" customHeight="1" x14ac:dyDescent="0.3">
      <c r="B10" s="6" t="s">
        <v>6</v>
      </c>
      <c r="C10" s="305"/>
      <c r="D10" s="917" t="s">
        <v>461</v>
      </c>
      <c r="E10" s="918"/>
      <c r="F10" s="918"/>
      <c r="G10" s="918"/>
      <c r="H10" s="918"/>
      <c r="I10" s="918"/>
      <c r="J10" s="919"/>
    </row>
    <row r="11" spans="2:28" x14ac:dyDescent="0.3">
      <c r="B11" s="86"/>
    </row>
    <row r="12" spans="2:28" x14ac:dyDescent="0.3">
      <c r="B12" s="86"/>
    </row>
    <row r="13" spans="2:28" x14ac:dyDescent="0.3">
      <c r="B13" s="836" t="s">
        <v>50</v>
      </c>
      <c r="C13" s="836"/>
      <c r="D13" s="836"/>
      <c r="E13" s="836"/>
      <c r="F13" s="836"/>
      <c r="G13" s="836"/>
      <c r="H13" s="836"/>
      <c r="I13" s="836"/>
      <c r="J13" s="836"/>
      <c r="K13" s="836"/>
      <c r="L13" s="836"/>
      <c r="M13" s="836"/>
      <c r="N13" s="836"/>
      <c r="O13" s="836"/>
      <c r="P13" s="836"/>
      <c r="Q13" s="836"/>
      <c r="R13" s="836"/>
      <c r="S13" s="836"/>
      <c r="T13" s="836"/>
      <c r="U13" s="836"/>
      <c r="V13" s="836"/>
      <c r="W13" s="836"/>
      <c r="X13" s="836"/>
      <c r="Y13" s="836"/>
      <c r="Z13" s="836"/>
      <c r="AA13" s="836"/>
      <c r="AB13" s="836"/>
    </row>
    <row r="14" spans="2:28" ht="24" customHeight="1" x14ac:dyDescent="0.3">
      <c r="B14" s="836" t="s">
        <v>504</v>
      </c>
      <c r="C14" s="836"/>
      <c r="D14" s="836"/>
      <c r="E14" s="836"/>
      <c r="F14" s="836"/>
      <c r="G14" s="836"/>
      <c r="H14" s="836"/>
      <c r="I14" s="836"/>
      <c r="J14" s="836"/>
      <c r="K14" s="836"/>
      <c r="L14" s="836"/>
      <c r="M14" s="836"/>
      <c r="N14" s="836"/>
      <c r="O14" s="836"/>
      <c r="P14" s="836"/>
      <c r="Q14" s="836"/>
      <c r="R14" s="836"/>
      <c r="S14" s="836"/>
      <c r="T14" s="836"/>
      <c r="U14" s="836"/>
      <c r="V14" s="836"/>
      <c r="W14" s="836"/>
      <c r="X14" s="836"/>
      <c r="Y14" s="836"/>
      <c r="Z14" s="836"/>
      <c r="AA14" s="836"/>
      <c r="AB14" s="836"/>
    </row>
    <row r="15" spans="2:28" ht="4.5" customHeight="1" thickBot="1" x14ac:dyDescent="0.35">
      <c r="B15" s="20"/>
      <c r="C15" s="20"/>
      <c r="D15" s="20"/>
      <c r="E15" s="20"/>
      <c r="F15" s="20"/>
      <c r="G15" s="20"/>
      <c r="H15" s="20"/>
      <c r="I15" s="20"/>
      <c r="J15" s="20"/>
      <c r="K15" s="20"/>
      <c r="L15" s="20"/>
    </row>
    <row r="16" spans="2:28" x14ac:dyDescent="0.3">
      <c r="B16" s="817" t="s">
        <v>166</v>
      </c>
      <c r="C16" s="21"/>
      <c r="D16" s="820" t="s">
        <v>8</v>
      </c>
      <c r="E16" s="845">
        <v>2016</v>
      </c>
      <c r="F16" s="846"/>
      <c r="G16" s="846"/>
      <c r="H16" s="846"/>
      <c r="I16" s="846"/>
      <c r="J16" s="928"/>
      <c r="K16" s="929">
        <v>2018</v>
      </c>
      <c r="L16" s="930"/>
      <c r="M16" s="930"/>
      <c r="N16" s="930"/>
      <c r="O16" s="930"/>
      <c r="P16" s="931"/>
      <c r="Q16" s="929">
        <v>2020</v>
      </c>
      <c r="R16" s="930"/>
      <c r="S16" s="930"/>
      <c r="T16" s="930"/>
      <c r="U16" s="930"/>
      <c r="V16" s="931"/>
      <c r="W16" s="929">
        <v>2022</v>
      </c>
      <c r="X16" s="930"/>
      <c r="Y16" s="930"/>
      <c r="Z16" s="930"/>
      <c r="AA16" s="930"/>
      <c r="AB16" s="930"/>
    </row>
    <row r="17" spans="2:106" ht="75.75" customHeight="1" thickBot="1" x14ac:dyDescent="0.35">
      <c r="B17" s="819"/>
      <c r="C17" s="22"/>
      <c r="D17" s="822"/>
      <c r="E17" s="88" t="s">
        <v>196</v>
      </c>
      <c r="F17" s="88" t="s">
        <v>197</v>
      </c>
      <c r="G17" s="88" t="s">
        <v>144</v>
      </c>
      <c r="H17" s="88" t="s">
        <v>198</v>
      </c>
      <c r="I17" s="88" t="s">
        <v>199</v>
      </c>
      <c r="J17" s="88" t="s">
        <v>200</v>
      </c>
      <c r="K17" s="673" t="s">
        <v>196</v>
      </c>
      <c r="L17" s="673" t="s">
        <v>197</v>
      </c>
      <c r="M17" s="673" t="s">
        <v>144</v>
      </c>
      <c r="N17" s="673" t="s">
        <v>198</v>
      </c>
      <c r="O17" s="673" t="s">
        <v>199</v>
      </c>
      <c r="P17" s="673" t="s">
        <v>200</v>
      </c>
      <c r="Q17" s="673" t="s">
        <v>196</v>
      </c>
      <c r="R17" s="673" t="s">
        <v>197</v>
      </c>
      <c r="S17" s="673" t="s">
        <v>201</v>
      </c>
      <c r="T17" s="673" t="s">
        <v>202</v>
      </c>
      <c r="U17" s="673" t="s">
        <v>199</v>
      </c>
      <c r="V17" s="673" t="s">
        <v>200</v>
      </c>
      <c r="W17" s="673" t="s">
        <v>196</v>
      </c>
      <c r="X17" s="673" t="s">
        <v>197</v>
      </c>
      <c r="Y17" s="673" t="s">
        <v>201</v>
      </c>
      <c r="Z17" s="673" t="s">
        <v>202</v>
      </c>
      <c r="AA17" s="673" t="s">
        <v>199</v>
      </c>
      <c r="AB17" s="674" t="s">
        <v>200</v>
      </c>
    </row>
    <row r="18" spans="2:106" x14ac:dyDescent="0.3">
      <c r="B18" s="838" t="s">
        <v>14</v>
      </c>
      <c r="C18" s="14"/>
      <c r="D18" s="243" t="s">
        <v>203</v>
      </c>
      <c r="E18" s="244">
        <f>E45/F45*100</f>
        <v>31.845687437343738</v>
      </c>
      <c r="F18" s="244">
        <f>G45/H45*100</f>
        <v>40.170307293594966</v>
      </c>
      <c r="G18" s="244">
        <f>I45/J45*100</f>
        <v>29.100357179121815</v>
      </c>
      <c r="H18" s="244">
        <f>K45/L45*100</f>
        <v>97.631124608037439</v>
      </c>
      <c r="I18" s="244">
        <f>M45/N45*100</f>
        <v>91.596045197740111</v>
      </c>
      <c r="J18" s="244">
        <f>O45/P45*100</f>
        <v>51.140399540070135</v>
      </c>
      <c r="K18" s="244">
        <f>Q45/R45*100</f>
        <v>31.625376170898146</v>
      </c>
      <c r="L18" s="244">
        <f>S45/T45*100</f>
        <v>24.428649535265173</v>
      </c>
      <c r="M18" s="244">
        <f>U45/V45*100</f>
        <v>28.915429845388125</v>
      </c>
      <c r="N18" s="244">
        <f>W45/X45*100</f>
        <v>95.53217055674908</v>
      </c>
      <c r="O18" s="244">
        <f>Y45/Z45*100</f>
        <v>100</v>
      </c>
      <c r="P18" s="244">
        <f>AA45/AB45*100</f>
        <v>51.694506111313643</v>
      </c>
      <c r="Q18" s="244">
        <f t="shared" ref="Q18:Q35" si="0">AC45/AD45*100</f>
        <v>29.62338266434924</v>
      </c>
      <c r="R18" s="244">
        <f t="shared" ref="R18:R35" si="1">AE45/AF45*100</f>
        <v>79.545454545454547</v>
      </c>
      <c r="S18" s="244">
        <f t="shared" ref="S18:S35" si="2">AG45/AH45*100</f>
        <v>29.019746692397757</v>
      </c>
      <c r="T18" s="244">
        <f t="shared" ref="T18:T35" si="3">AI45/AJ45*100</f>
        <v>94.234207389749699</v>
      </c>
      <c r="U18" s="244">
        <f t="shared" ref="U18:U35" si="4">AK45/AL45*100</f>
        <v>92.792792792792795</v>
      </c>
      <c r="V18" s="244">
        <f t="shared" ref="V18:V35" si="5">AM45/AN45*100</f>
        <v>49.992834066737878</v>
      </c>
      <c r="W18" s="244">
        <f>AO45/AP45*100</f>
        <v>32.792573841897799</v>
      </c>
      <c r="X18" s="244">
        <f>AQ45/AR45*100</f>
        <v>49.524737996587866</v>
      </c>
      <c r="Y18" s="244">
        <f>AS45/AT45*100</f>
        <v>29.814980112205557</v>
      </c>
      <c r="Z18" s="244">
        <f>AU45/AV45*100</f>
        <v>91.699327504629949</v>
      </c>
      <c r="AA18" s="244">
        <f>AW45/AX45*100</f>
        <v>84.770889487870619</v>
      </c>
      <c r="AB18" s="244">
        <f>AY45/AZ45*100</f>
        <v>49.032839140103782</v>
      </c>
    </row>
    <row r="19" spans="2:106" x14ac:dyDescent="0.3">
      <c r="B19" s="838"/>
      <c r="C19" s="14"/>
      <c r="D19" s="243" t="s">
        <v>204</v>
      </c>
      <c r="E19" s="244">
        <f t="shared" ref="E19:E35" si="6">E46/F46*100</f>
        <v>42.573515100451267</v>
      </c>
      <c r="F19" s="244">
        <f t="shared" ref="F19:F35" si="7">G46/H46*100</f>
        <v>57.033394146109309</v>
      </c>
      <c r="G19" s="244">
        <f t="shared" ref="G19:G35" si="8">I46/J46*100</f>
        <v>56.608547164518249</v>
      </c>
      <c r="H19" s="244">
        <f t="shared" ref="H19:H35" si="9">K46/L46*100</f>
        <v>96.886512074887435</v>
      </c>
      <c r="I19" s="244">
        <f t="shared" ref="I19:I35" si="10">M46/N46*100</f>
        <v>99.347336834208562</v>
      </c>
      <c r="J19" s="244">
        <f t="shared" ref="J19:J35" si="11">O46/P46*100</f>
        <v>73.403826804251665</v>
      </c>
      <c r="K19" s="244">
        <f t="shared" ref="K19:K35" si="12">Q46/R46*100</f>
        <v>43.787159376970116</v>
      </c>
      <c r="L19" s="244">
        <f t="shared" ref="L19:L35" si="13">S46/T46*100</f>
        <v>57.629410313348139</v>
      </c>
      <c r="M19" s="244">
        <f t="shared" ref="M19:M35" si="14">U46/V46*100</f>
        <v>56.824356652199171</v>
      </c>
      <c r="N19" s="244">
        <f t="shared" ref="N19:N35" si="15">W46/X46*100</f>
        <v>96.291036344234513</v>
      </c>
      <c r="O19" s="244">
        <f t="shared" ref="O19:O35" si="16">Y46/Z46*100</f>
        <v>99.332510657392874</v>
      </c>
      <c r="P19" s="244">
        <f t="shared" ref="P19:P35" si="17">AA46/AB46*100</f>
        <v>72.963159848768598</v>
      </c>
      <c r="Q19" s="244">
        <f t="shared" si="0"/>
        <v>43.228150307195811</v>
      </c>
      <c r="R19" s="244">
        <f t="shared" si="1"/>
        <v>57.839112774562984</v>
      </c>
      <c r="S19" s="244">
        <f t="shared" si="2"/>
        <v>54.177683700987998</v>
      </c>
      <c r="T19" s="244">
        <f t="shared" si="3"/>
        <v>95.496849756819117</v>
      </c>
      <c r="U19" s="244">
        <f t="shared" si="4"/>
        <v>90.768587534781801</v>
      </c>
      <c r="V19" s="244">
        <f t="shared" si="5"/>
        <v>69.530707975753103</v>
      </c>
      <c r="W19" s="244">
        <f t="shared" ref="W19:W35" si="18">AO46/AP46*100</f>
        <v>45.333528222524905</v>
      </c>
      <c r="X19" s="244">
        <f t="shared" ref="X19:X35" si="19">AQ46/AR46*100</f>
        <v>59.219174929027531</v>
      </c>
      <c r="Y19" s="244">
        <f t="shared" ref="Y19:Y35" si="20">AS46/AT46*100</f>
        <v>57.147558240404592</v>
      </c>
      <c r="Z19" s="244">
        <f t="shared" ref="Z19:Z35" si="21">AU46/AV46*100</f>
        <v>97.83176883378826</v>
      </c>
      <c r="AA19" s="244">
        <f t="shared" ref="AA19:AA35" si="22">AW46/AX46*100</f>
        <v>97.280201488000458</v>
      </c>
      <c r="AB19" s="244">
        <f t="shared" ref="AB19:AB35" si="23">AY46/AZ46*100</f>
        <v>72.738582053816643</v>
      </c>
    </row>
    <row r="20" spans="2:106" x14ac:dyDescent="0.3">
      <c r="B20" s="838"/>
      <c r="C20" s="14"/>
      <c r="D20" s="243" t="s">
        <v>205</v>
      </c>
      <c r="E20" s="244">
        <f t="shared" si="6"/>
        <v>53.185957324132339</v>
      </c>
      <c r="F20" s="244">
        <f t="shared" si="7"/>
        <v>63.570556073726891</v>
      </c>
      <c r="G20" s="244">
        <f t="shared" si="8"/>
        <v>75.571510385128875</v>
      </c>
      <c r="H20" s="244">
        <f t="shared" si="9"/>
        <v>97.846318826518242</v>
      </c>
      <c r="I20" s="244">
        <f t="shared" si="10"/>
        <v>97.887519943559326</v>
      </c>
      <c r="J20" s="244">
        <f t="shared" si="11"/>
        <v>88.581081021877978</v>
      </c>
      <c r="K20" s="244">
        <f t="shared" si="12"/>
        <v>53.028090707280064</v>
      </c>
      <c r="L20" s="244">
        <f t="shared" si="13"/>
        <v>65.171170454448287</v>
      </c>
      <c r="M20" s="244">
        <f t="shared" si="14"/>
        <v>76.210589066682616</v>
      </c>
      <c r="N20" s="244">
        <f t="shared" si="15"/>
        <v>97.790251321576747</v>
      </c>
      <c r="O20" s="244">
        <f t="shared" si="16"/>
        <v>97.704706527067813</v>
      </c>
      <c r="P20" s="244">
        <f t="shared" si="17"/>
        <v>87.899842256900968</v>
      </c>
      <c r="Q20" s="244">
        <f t="shared" si="0"/>
        <v>52.366186984926522</v>
      </c>
      <c r="R20" s="244">
        <f t="shared" si="1"/>
        <v>63.751186844115978</v>
      </c>
      <c r="S20" s="244">
        <f t="shared" si="2"/>
        <v>72.904760625426405</v>
      </c>
      <c r="T20" s="244">
        <f t="shared" si="3"/>
        <v>96.159574125680933</v>
      </c>
      <c r="U20" s="244">
        <f t="shared" si="4"/>
        <v>96.03057206684268</v>
      </c>
      <c r="V20" s="244">
        <f t="shared" si="5"/>
        <v>84.252916455337839</v>
      </c>
      <c r="W20" s="244">
        <f t="shared" si="18"/>
        <v>54.712714193164913</v>
      </c>
      <c r="X20" s="244">
        <f t="shared" si="19"/>
        <v>67.016092722085645</v>
      </c>
      <c r="Y20" s="244">
        <f t="shared" si="20"/>
        <v>77.80497687257693</v>
      </c>
      <c r="Z20" s="244">
        <f t="shared" si="21"/>
        <v>98.208832504854414</v>
      </c>
      <c r="AA20" s="244">
        <f t="shared" si="22"/>
        <v>97.394734347129159</v>
      </c>
      <c r="AB20" s="244">
        <f t="shared" si="23"/>
        <v>87.636131278498866</v>
      </c>
    </row>
    <row r="21" spans="2:106" x14ac:dyDescent="0.3">
      <c r="B21" s="838"/>
      <c r="C21" s="14"/>
      <c r="D21" s="243" t="s">
        <v>206</v>
      </c>
      <c r="E21" s="244">
        <f t="shared" si="6"/>
        <v>59.700066335548449</v>
      </c>
      <c r="F21" s="244">
        <f t="shared" si="7"/>
        <v>65.681403222602967</v>
      </c>
      <c r="G21" s="244">
        <f t="shared" si="8"/>
        <v>72.874423687286622</v>
      </c>
      <c r="H21" s="244">
        <f t="shared" si="9"/>
        <v>97.304796374646585</v>
      </c>
      <c r="I21" s="244">
        <f t="shared" si="10"/>
        <v>97.019142164673838</v>
      </c>
      <c r="J21" s="244">
        <f t="shared" si="11"/>
        <v>89.376021303637359</v>
      </c>
      <c r="K21" s="244">
        <f t="shared" si="12"/>
        <v>58.985717369710699</v>
      </c>
      <c r="L21" s="244">
        <f t="shared" si="13"/>
        <v>65.644041696816586</v>
      </c>
      <c r="M21" s="244">
        <f t="shared" si="14"/>
        <v>73.048395876971867</v>
      </c>
      <c r="N21" s="244">
        <f t="shared" si="15"/>
        <v>97.600113719218385</v>
      </c>
      <c r="O21" s="244">
        <f t="shared" si="16"/>
        <v>97.184563265163476</v>
      </c>
      <c r="P21" s="244">
        <f t="shared" si="17"/>
        <v>89.080879928137279</v>
      </c>
      <c r="Q21" s="244">
        <f t="shared" si="0"/>
        <v>58.052469363530335</v>
      </c>
      <c r="R21" s="244">
        <f t="shared" si="1"/>
        <v>62.960041430900034</v>
      </c>
      <c r="S21" s="244">
        <f t="shared" si="2"/>
        <v>69.61649120977566</v>
      </c>
      <c r="T21" s="244">
        <f t="shared" si="3"/>
        <v>96.693439568206642</v>
      </c>
      <c r="U21" s="244">
        <f t="shared" si="4"/>
        <v>96.227688768624631</v>
      </c>
      <c r="V21" s="244">
        <f t="shared" si="5"/>
        <v>85.447590714378734</v>
      </c>
      <c r="W21" s="244">
        <f t="shared" si="18"/>
        <v>60.66055036174631</v>
      </c>
      <c r="X21" s="244">
        <f t="shared" si="19"/>
        <v>67.392608699979917</v>
      </c>
      <c r="Y21" s="244">
        <f t="shared" si="20"/>
        <v>71.870496302184023</v>
      </c>
      <c r="Z21" s="244">
        <f t="shared" si="21"/>
        <v>97.894528691913848</v>
      </c>
      <c r="AA21" s="244">
        <f t="shared" si="22"/>
        <v>97.699980992667818</v>
      </c>
      <c r="AB21" s="244">
        <f t="shared" si="23"/>
        <v>89.692641020342606</v>
      </c>
    </row>
    <row r="22" spans="2:106" x14ac:dyDescent="0.3">
      <c r="B22" s="838"/>
      <c r="C22" s="14"/>
      <c r="D22" s="243" t="s">
        <v>207</v>
      </c>
      <c r="E22" s="244">
        <f t="shared" si="6"/>
        <v>56.638321930057344</v>
      </c>
      <c r="F22" s="244">
        <f t="shared" si="7"/>
        <v>59.019205862004974</v>
      </c>
      <c r="G22" s="244">
        <f t="shared" si="8"/>
        <v>61.575986090716263</v>
      </c>
      <c r="H22" s="244">
        <f t="shared" si="9"/>
        <v>96.830716091178388</v>
      </c>
      <c r="I22" s="244">
        <f t="shared" si="10"/>
        <v>93.426968197838164</v>
      </c>
      <c r="J22" s="244">
        <f t="shared" si="11"/>
        <v>87.585196861508791</v>
      </c>
      <c r="K22" s="244">
        <f t="shared" si="12"/>
        <v>57.224540764352142</v>
      </c>
      <c r="L22" s="244">
        <f t="shared" si="13"/>
        <v>59.736746572150444</v>
      </c>
      <c r="M22" s="244">
        <f t="shared" si="14"/>
        <v>62.22486186850962</v>
      </c>
      <c r="N22" s="244">
        <f t="shared" si="15"/>
        <v>94.797522396034964</v>
      </c>
      <c r="O22" s="244">
        <f t="shared" si="16"/>
        <v>95.050672676004567</v>
      </c>
      <c r="P22" s="244">
        <f t="shared" si="17"/>
        <v>87.45303086725194</v>
      </c>
      <c r="Q22" s="244">
        <f t="shared" si="0"/>
        <v>55.367170837654335</v>
      </c>
      <c r="R22" s="244">
        <f t="shared" si="1"/>
        <v>56.727163892164448</v>
      </c>
      <c r="S22" s="244">
        <f t="shared" si="2"/>
        <v>59.751949450149844</v>
      </c>
      <c r="T22" s="244">
        <f t="shared" si="3"/>
        <v>94.706770454408698</v>
      </c>
      <c r="U22" s="244">
        <f t="shared" si="4"/>
        <v>92.097530323555262</v>
      </c>
      <c r="V22" s="244">
        <f t="shared" si="5"/>
        <v>83.559345912724638</v>
      </c>
      <c r="W22" s="244">
        <f t="shared" si="18"/>
        <v>62.071756137038037</v>
      </c>
      <c r="X22" s="244">
        <f t="shared" si="19"/>
        <v>61.646725090333852</v>
      </c>
      <c r="Y22" s="244">
        <f t="shared" si="20"/>
        <v>63.88639478919135</v>
      </c>
      <c r="Z22" s="244">
        <f t="shared" si="21"/>
        <v>96.889098487347312</v>
      </c>
      <c r="AA22" s="244">
        <f t="shared" si="22"/>
        <v>94.766892339989454</v>
      </c>
      <c r="AB22" s="244">
        <f t="shared" si="23"/>
        <v>89.074349505560591</v>
      </c>
    </row>
    <row r="23" spans="2:106" ht="17.25" x14ac:dyDescent="0.35">
      <c r="B23" s="839"/>
      <c r="C23" s="15"/>
      <c r="D23" s="95" t="s">
        <v>14</v>
      </c>
      <c r="E23" s="101">
        <f t="shared" si="6"/>
        <v>49.61127100824352</v>
      </c>
      <c r="F23" s="101">
        <f t="shared" si="7"/>
        <v>62.652912478245035</v>
      </c>
      <c r="G23" s="101">
        <f t="shared" si="8"/>
        <v>52.184328356283629</v>
      </c>
      <c r="H23" s="101">
        <f t="shared" si="9"/>
        <v>97.474476118011665</v>
      </c>
      <c r="I23" s="101">
        <f t="shared" si="10"/>
        <v>95.57424823410696</v>
      </c>
      <c r="J23" s="101">
        <f t="shared" si="11"/>
        <v>72.886652682387691</v>
      </c>
      <c r="K23" s="101">
        <f t="shared" si="12"/>
        <v>49.54833963029823</v>
      </c>
      <c r="L23" s="101">
        <f t="shared" si="13"/>
        <v>63.128664555181167</v>
      </c>
      <c r="M23" s="101">
        <f t="shared" si="14"/>
        <v>52.625867943668858</v>
      </c>
      <c r="N23" s="101">
        <f t="shared" si="15"/>
        <v>97.247626414836049</v>
      </c>
      <c r="O23" s="101">
        <f t="shared" si="16"/>
        <v>96.315231535104118</v>
      </c>
      <c r="P23" s="101">
        <f t="shared" si="17"/>
        <v>73.383940752988437</v>
      </c>
      <c r="Q23" s="101">
        <f t="shared" si="0"/>
        <v>49.189211859011742</v>
      </c>
      <c r="R23" s="101">
        <f t="shared" si="1"/>
        <v>60.51244354201507</v>
      </c>
      <c r="S23" s="101">
        <f t="shared" si="2"/>
        <v>51.322700735381368</v>
      </c>
      <c r="T23" s="101">
        <f t="shared" si="3"/>
        <v>96.051374657822933</v>
      </c>
      <c r="U23" s="101">
        <f t="shared" si="4"/>
        <v>94.215557510117691</v>
      </c>
      <c r="V23" s="101">
        <f t="shared" si="5"/>
        <v>70.82633814513342</v>
      </c>
      <c r="W23" s="101">
        <f t="shared" si="18"/>
        <v>52.094684227094866</v>
      </c>
      <c r="X23" s="101">
        <f t="shared" si="19"/>
        <v>64.887784777186624</v>
      </c>
      <c r="Y23" s="101">
        <f t="shared" si="20"/>
        <v>54.78149496032524</v>
      </c>
      <c r="Z23" s="101">
        <f t="shared" si="21"/>
        <v>97.799584472374136</v>
      </c>
      <c r="AA23" s="101">
        <f t="shared" si="22"/>
        <v>96.286047271019655</v>
      </c>
      <c r="AB23" s="101">
        <f t="shared" si="23"/>
        <v>73.835340576632262</v>
      </c>
    </row>
    <row r="24" spans="2:106" s="84" customFormat="1" x14ac:dyDescent="0.3">
      <c r="B24" s="840" t="s">
        <v>178</v>
      </c>
      <c r="C24" s="37"/>
      <c r="D24" s="657" t="s">
        <v>203</v>
      </c>
      <c r="E24" s="658">
        <f t="shared" si="6"/>
        <v>28.785657315506718</v>
      </c>
      <c r="F24" s="658">
        <f>G51/H51*100</f>
        <v>49.468085106382979</v>
      </c>
      <c r="G24" s="658">
        <f t="shared" si="8"/>
        <v>29.245699184541046</v>
      </c>
      <c r="H24" s="658">
        <f t="shared" si="9"/>
        <v>95.870824983945965</v>
      </c>
      <c r="I24" s="658">
        <f t="shared" si="10"/>
        <v>89.082568807339442</v>
      </c>
      <c r="J24" s="658">
        <f t="shared" si="11"/>
        <v>54.983483459432136</v>
      </c>
      <c r="K24" s="658">
        <f t="shared" si="12"/>
        <v>28.655580164923723</v>
      </c>
      <c r="L24" s="658">
        <f>(S51/T51)*100</f>
        <v>14.741035856573706</v>
      </c>
      <c r="M24" s="658">
        <f t="shared" si="14"/>
        <v>28.916600300511181</v>
      </c>
      <c r="N24" s="658">
        <f t="shared" si="15"/>
        <v>97.420840185378978</v>
      </c>
      <c r="O24" s="658">
        <f t="shared" si="16"/>
        <v>100</v>
      </c>
      <c r="P24" s="658">
        <f t="shared" si="17"/>
        <v>55.14530070264545</v>
      </c>
      <c r="Q24" s="658">
        <f t="shared" si="0"/>
        <v>27.056894148845551</v>
      </c>
      <c r="R24" s="658">
        <f>AE51/AF51*100</f>
        <v>89.524647887323937</v>
      </c>
      <c r="S24" s="658">
        <f t="shared" si="2"/>
        <v>29.376521424850914</v>
      </c>
      <c r="T24" s="658">
        <f t="shared" si="3"/>
        <v>93.326264903019165</v>
      </c>
      <c r="U24" s="658">
        <f t="shared" si="4"/>
        <v>100</v>
      </c>
      <c r="V24" s="658">
        <f t="shared" si="5"/>
        <v>53.422569645960557</v>
      </c>
      <c r="W24" s="658">
        <f t="shared" si="18"/>
        <v>29.732607532085957</v>
      </c>
      <c r="X24" s="658">
        <f>AQ51/AR51*100</f>
        <v>31.200990507635161</v>
      </c>
      <c r="Y24" s="658">
        <f t="shared" si="20"/>
        <v>28.926463179201832</v>
      </c>
      <c r="Z24" s="658">
        <f t="shared" si="21"/>
        <v>94.368743194815906</v>
      </c>
      <c r="AA24" s="658">
        <f t="shared" si="22"/>
        <v>100</v>
      </c>
      <c r="AB24" s="658">
        <f t="shared" si="23"/>
        <v>51.017107261920536</v>
      </c>
      <c r="AC24" s="243"/>
      <c r="AD24" s="49"/>
      <c r="AE24" s="49"/>
      <c r="AF24" s="49"/>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row>
    <row r="25" spans="2:106" s="84" customFormat="1" x14ac:dyDescent="0.3">
      <c r="B25" s="841"/>
      <c r="C25" s="14"/>
      <c r="D25" s="243" t="s">
        <v>204</v>
      </c>
      <c r="E25" s="244">
        <f t="shared" si="6"/>
        <v>36.001010420160966</v>
      </c>
      <c r="F25" s="244">
        <f t="shared" si="7"/>
        <v>46.024468381465319</v>
      </c>
      <c r="G25" s="244">
        <f t="shared" si="8"/>
        <v>46.084924479908807</v>
      </c>
      <c r="H25" s="244">
        <f t="shared" si="9"/>
        <v>95.878929272708049</v>
      </c>
      <c r="I25" s="244">
        <f t="shared" si="10"/>
        <v>99.295946464047958</v>
      </c>
      <c r="J25" s="244">
        <f t="shared" si="11"/>
        <v>69.817884182525063</v>
      </c>
      <c r="K25" s="244">
        <f t="shared" si="12"/>
        <v>37.837036038162019</v>
      </c>
      <c r="L25" s="244">
        <f t="shared" si="13"/>
        <v>52.681813355982584</v>
      </c>
      <c r="M25" s="244">
        <f t="shared" si="14"/>
        <v>47.668022095085796</v>
      </c>
      <c r="N25" s="244">
        <f t="shared" si="15"/>
        <v>95.978364707731799</v>
      </c>
      <c r="O25" s="244">
        <f t="shared" si="16"/>
        <v>98.656783806155474</v>
      </c>
      <c r="P25" s="244">
        <f t="shared" si="17"/>
        <v>68.188073737124753</v>
      </c>
      <c r="Q25" s="244">
        <f t="shared" si="0"/>
        <v>37.828789555632916</v>
      </c>
      <c r="R25" s="244">
        <f t="shared" si="1"/>
        <v>49.937777631264474</v>
      </c>
      <c r="S25" s="244">
        <f t="shared" si="2"/>
        <v>43.091247093469363</v>
      </c>
      <c r="T25" s="244">
        <f t="shared" si="3"/>
        <v>93.72124591976322</v>
      </c>
      <c r="U25" s="244">
        <f t="shared" si="4"/>
        <v>89.553356067537209</v>
      </c>
      <c r="V25" s="244">
        <f t="shared" si="5"/>
        <v>65.714492007441592</v>
      </c>
      <c r="W25" s="244">
        <f t="shared" si="18"/>
        <v>39.124804926399257</v>
      </c>
      <c r="X25" s="244">
        <f t="shared" si="19"/>
        <v>53.615960099750623</v>
      </c>
      <c r="Y25" s="244">
        <f t="shared" si="20"/>
        <v>45.146494947672323</v>
      </c>
      <c r="Z25" s="244">
        <f t="shared" si="21"/>
        <v>96.735620462767386</v>
      </c>
      <c r="AA25" s="244">
        <f t="shared" si="22"/>
        <v>98.828758678865753</v>
      </c>
      <c r="AB25" s="244">
        <f t="shared" si="23"/>
        <v>65.173059289339236</v>
      </c>
      <c r="AC25" s="243"/>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row>
    <row r="26" spans="2:106" s="84" customFormat="1" x14ac:dyDescent="0.3">
      <c r="B26" s="841"/>
      <c r="C26" s="14"/>
      <c r="D26" s="243" t="s">
        <v>205</v>
      </c>
      <c r="E26" s="244">
        <f t="shared" si="6"/>
        <v>45.200845607270111</v>
      </c>
      <c r="F26" s="244">
        <f t="shared" si="7"/>
        <v>54.585208701221212</v>
      </c>
      <c r="G26" s="244">
        <f t="shared" si="8"/>
        <v>56.219226066554306</v>
      </c>
      <c r="H26" s="244">
        <f t="shared" si="9"/>
        <v>97.230578874789458</v>
      </c>
      <c r="I26" s="244">
        <f t="shared" si="10"/>
        <v>97.018102495920928</v>
      </c>
      <c r="J26" s="244">
        <f t="shared" si="11"/>
        <v>79.65083690790847</v>
      </c>
      <c r="K26" s="244">
        <f t="shared" si="12"/>
        <v>45.567914493934587</v>
      </c>
      <c r="L26" s="244">
        <f t="shared" si="13"/>
        <v>58.198928139886661</v>
      </c>
      <c r="M26" s="244">
        <f t="shared" si="14"/>
        <v>55.412777226084074</v>
      </c>
      <c r="N26" s="244">
        <f t="shared" si="15"/>
        <v>97.057445572869639</v>
      </c>
      <c r="O26" s="244">
        <f t="shared" si="16"/>
        <v>96.015259756581187</v>
      </c>
      <c r="P26" s="244">
        <f t="shared" si="17"/>
        <v>75.946429111196508</v>
      </c>
      <c r="Q26" s="244">
        <f t="shared" si="0"/>
        <v>45.342001548451357</v>
      </c>
      <c r="R26" s="244">
        <f t="shared" si="1"/>
        <v>57.52461640744535</v>
      </c>
      <c r="S26" s="244">
        <f t="shared" si="2"/>
        <v>49.903096686722421</v>
      </c>
      <c r="T26" s="244">
        <f t="shared" si="3"/>
        <v>94.422516069126786</v>
      </c>
      <c r="U26" s="244">
        <f t="shared" si="4"/>
        <v>94.551490897985786</v>
      </c>
      <c r="V26" s="244">
        <f t="shared" si="5"/>
        <v>72.118422181814054</v>
      </c>
      <c r="W26" s="244">
        <f t="shared" si="18"/>
        <v>45.996222453041035</v>
      </c>
      <c r="X26" s="244">
        <f t="shared" si="19"/>
        <v>58.29802149178763</v>
      </c>
      <c r="Y26" s="244">
        <f t="shared" si="20"/>
        <v>55.620014005409935</v>
      </c>
      <c r="Z26" s="244">
        <f t="shared" si="21"/>
        <v>97.535493223308052</v>
      </c>
      <c r="AA26" s="244">
        <f t="shared" si="22"/>
        <v>96.35139501115934</v>
      </c>
      <c r="AB26" s="244">
        <f t="shared" si="23"/>
        <v>74.263261088666994</v>
      </c>
      <c r="AC26" s="243"/>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row>
    <row r="27" spans="2:106" s="84" customFormat="1" x14ac:dyDescent="0.3">
      <c r="B27" s="841"/>
      <c r="C27" s="14"/>
      <c r="D27" s="243" t="s">
        <v>206</v>
      </c>
      <c r="E27" s="244">
        <f t="shared" si="6"/>
        <v>52.554349790311072</v>
      </c>
      <c r="F27" s="244">
        <f t="shared" si="7"/>
        <v>60.049477375450522</v>
      </c>
      <c r="G27" s="244">
        <f t="shared" si="8"/>
        <v>55.729803453566817</v>
      </c>
      <c r="H27" s="244">
        <f t="shared" si="9"/>
        <v>96.184892424163721</v>
      </c>
      <c r="I27" s="244">
        <f>M54/N54*100</f>
        <v>94.521032352713064</v>
      </c>
      <c r="J27" s="244">
        <f t="shared" si="11"/>
        <v>79.290602997975853</v>
      </c>
      <c r="K27" s="244">
        <f t="shared" si="12"/>
        <v>52.023692682430635</v>
      </c>
      <c r="L27" s="244">
        <f t="shared" si="13"/>
        <v>60.959140798682952</v>
      </c>
      <c r="M27" s="244">
        <f t="shared" si="14"/>
        <v>56.372643891413787</v>
      </c>
      <c r="N27" s="244">
        <f t="shared" si="15"/>
        <v>97.147348804281066</v>
      </c>
      <c r="O27" s="244">
        <f t="shared" si="16"/>
        <v>96.009914183539365</v>
      </c>
      <c r="P27" s="244">
        <f t="shared" si="17"/>
        <v>78.382607931480877</v>
      </c>
      <c r="Q27" s="244">
        <f t="shared" si="0"/>
        <v>49.116493137411808</v>
      </c>
      <c r="R27" s="244">
        <f t="shared" si="1"/>
        <v>58.259838066624056</v>
      </c>
      <c r="S27" s="244">
        <f t="shared" si="2"/>
        <v>53.227968687584834</v>
      </c>
      <c r="T27" s="244">
        <f t="shared" si="3"/>
        <v>95.534850580286346</v>
      </c>
      <c r="U27" s="244">
        <f t="shared" si="4"/>
        <v>94.589980350515532</v>
      </c>
      <c r="V27" s="244">
        <f t="shared" si="5"/>
        <v>74.296662417938947</v>
      </c>
      <c r="W27" s="244">
        <f t="shared" si="18"/>
        <v>54.138885849927341</v>
      </c>
      <c r="X27" s="244">
        <f t="shared" si="19"/>
        <v>58.623613916470319</v>
      </c>
      <c r="Y27" s="244">
        <f t="shared" si="20"/>
        <v>52.188739455193378</v>
      </c>
      <c r="Z27" s="244">
        <f t="shared" si="21"/>
        <v>97.582845838871435</v>
      </c>
      <c r="AA27" s="244">
        <f t="shared" si="22"/>
        <v>96.574523053066116</v>
      </c>
      <c r="AB27" s="244">
        <f t="shared" si="23"/>
        <v>78.195298544034657</v>
      </c>
      <c r="AC27" s="243"/>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row>
    <row r="28" spans="2:106" x14ac:dyDescent="0.3">
      <c r="B28" s="841"/>
      <c r="C28" s="14"/>
      <c r="D28" s="243" t="s">
        <v>207</v>
      </c>
      <c r="E28" s="244">
        <f t="shared" si="6"/>
        <v>55.790787237246931</v>
      </c>
      <c r="F28" s="244">
        <f t="shared" si="7"/>
        <v>54.89958977759575</v>
      </c>
      <c r="G28" s="244">
        <f t="shared" si="8"/>
        <v>51.450437733481621</v>
      </c>
      <c r="H28" s="244">
        <f t="shared" si="9"/>
        <v>96.289499803799373</v>
      </c>
      <c r="I28" s="244">
        <f t="shared" si="10"/>
        <v>91.582316732867071</v>
      </c>
      <c r="J28" s="244">
        <f t="shared" si="11"/>
        <v>80.60822989785899</v>
      </c>
      <c r="K28" s="244">
        <f t="shared" si="12"/>
        <v>57.318628075991327</v>
      </c>
      <c r="L28" s="244">
        <f t="shared" si="13"/>
        <v>57.871612106506056</v>
      </c>
      <c r="M28" s="244">
        <f t="shared" si="14"/>
        <v>54.279229472984071</v>
      </c>
      <c r="N28" s="244">
        <f t="shared" si="15"/>
        <v>93.563952562878058</v>
      </c>
      <c r="O28" s="244">
        <f t="shared" si="16"/>
        <v>93.636851717169449</v>
      </c>
      <c r="P28" s="244">
        <f t="shared" si="17"/>
        <v>79.289976124032506</v>
      </c>
      <c r="Q28" s="244">
        <f t="shared" si="0"/>
        <v>57.254721326577616</v>
      </c>
      <c r="R28" s="244">
        <f t="shared" si="1"/>
        <v>53.202379317947333</v>
      </c>
      <c r="S28" s="244">
        <f t="shared" si="2"/>
        <v>49.646420259427437</v>
      </c>
      <c r="T28" s="244">
        <f t="shared" si="3"/>
        <v>93.205492549998667</v>
      </c>
      <c r="U28" s="244">
        <f t="shared" si="4"/>
        <v>90.257040350468614</v>
      </c>
      <c r="V28" s="244">
        <f t="shared" si="5"/>
        <v>76.142994139027593</v>
      </c>
      <c r="W28" s="244">
        <f t="shared" si="18"/>
        <v>54.774003744316659</v>
      </c>
      <c r="X28" s="244">
        <f t="shared" si="19"/>
        <v>56.793396942813516</v>
      </c>
      <c r="Y28" s="244">
        <f t="shared" si="20"/>
        <v>54.07502911847326</v>
      </c>
      <c r="Z28" s="244">
        <f t="shared" si="21"/>
        <v>94.773220010253439</v>
      </c>
      <c r="AA28" s="244">
        <f t="shared" si="22"/>
        <v>93.685540696968886</v>
      </c>
      <c r="AB28" s="244">
        <f t="shared" si="23"/>
        <v>77.238796079704713</v>
      </c>
      <c r="AC28" s="243"/>
    </row>
    <row r="29" spans="2:106" x14ac:dyDescent="0.3">
      <c r="B29" s="842"/>
      <c r="C29" s="15"/>
      <c r="D29" s="95" t="s">
        <v>14</v>
      </c>
      <c r="E29" s="659">
        <f t="shared" si="6"/>
        <v>42.165636455804389</v>
      </c>
      <c r="F29" s="659">
        <f t="shared" si="7"/>
        <v>56.869195207895949</v>
      </c>
      <c r="G29" s="659">
        <f t="shared" si="8"/>
        <v>41.521248574874107</v>
      </c>
      <c r="H29" s="659">
        <f t="shared" si="9"/>
        <v>96.606349878850736</v>
      </c>
      <c r="I29" s="659">
        <f t="shared" si="10"/>
        <v>93.750814798637492</v>
      </c>
      <c r="J29" s="659">
        <f t="shared" si="11"/>
        <v>67.268733579187639</v>
      </c>
      <c r="K29" s="659">
        <f t="shared" si="12"/>
        <v>42.547898151635039</v>
      </c>
      <c r="L29" s="659">
        <f t="shared" si="13"/>
        <v>59.110226444301937</v>
      </c>
      <c r="M29" s="659">
        <f t="shared" si="14"/>
        <v>41.894387257766319</v>
      </c>
      <c r="N29" s="659">
        <f t="shared" si="15"/>
        <v>96.713054500174295</v>
      </c>
      <c r="O29" s="659">
        <f t="shared" si="16"/>
        <v>95.069610641562846</v>
      </c>
      <c r="P29" s="659">
        <f t="shared" si="17"/>
        <v>66.610351004893189</v>
      </c>
      <c r="Q29" s="659">
        <f t="shared" si="0"/>
        <v>42.091486564844658</v>
      </c>
      <c r="R29" s="659">
        <f t="shared" si="1"/>
        <v>56.166554108758582</v>
      </c>
      <c r="S29" s="659">
        <f t="shared" si="2"/>
        <v>39.937891903679706</v>
      </c>
      <c r="T29" s="659">
        <f t="shared" si="3"/>
        <v>94.460424373320578</v>
      </c>
      <c r="U29" s="659">
        <f t="shared" si="4"/>
        <v>92.643062259894833</v>
      </c>
      <c r="V29" s="659">
        <f t="shared" si="5"/>
        <v>64.447836317232614</v>
      </c>
      <c r="W29" s="659">
        <f t="shared" si="18"/>
        <v>44.248043745122473</v>
      </c>
      <c r="X29" s="659">
        <f t="shared" si="19"/>
        <v>57.816977132785674</v>
      </c>
      <c r="Y29" s="659">
        <f t="shared" si="20"/>
        <v>41.784036140378603</v>
      </c>
      <c r="Z29" s="659">
        <f t="shared" si="21"/>
        <v>97.132683368566802</v>
      </c>
      <c r="AA29" s="659">
        <f t="shared" si="22"/>
        <v>95.342978885954892</v>
      </c>
      <c r="AB29" s="659">
        <f t="shared" si="23"/>
        <v>64.320417959933224</v>
      </c>
      <c r="AC29" s="243"/>
    </row>
    <row r="30" spans="2:106" x14ac:dyDescent="0.3">
      <c r="B30" s="841" t="s">
        <v>179</v>
      </c>
      <c r="C30" s="14"/>
      <c r="D30" s="243" t="s">
        <v>203</v>
      </c>
      <c r="E30" s="244">
        <f t="shared" si="6"/>
        <v>36.520218700563404</v>
      </c>
      <c r="F30" s="244">
        <f>G57/H57*100</f>
        <v>0</v>
      </c>
      <c r="G30" s="244">
        <f t="shared" si="8"/>
        <v>28.988656106607813</v>
      </c>
      <c r="H30" s="244">
        <f t="shared" si="9"/>
        <v>99.636806008568556</v>
      </c>
      <c r="I30" s="244">
        <f t="shared" si="10"/>
        <v>100</v>
      </c>
      <c r="J30" s="244">
        <f t="shared" si="11"/>
        <v>48.224470518013561</v>
      </c>
      <c r="K30" s="244">
        <f t="shared" si="12"/>
        <v>36.736170777135143</v>
      </c>
      <c r="L30" s="244">
        <f t="shared" si="13"/>
        <v>31.208178438661712</v>
      </c>
      <c r="M30" s="244">
        <f t="shared" si="14"/>
        <v>28.91456289097319</v>
      </c>
      <c r="N30" s="244">
        <f t="shared" si="15"/>
        <v>92.591592570178292</v>
      </c>
      <c r="O30" s="244">
        <f t="shared" si="16"/>
        <v>100</v>
      </c>
      <c r="P30" s="244">
        <f t="shared" si="17"/>
        <v>49.302754379096527</v>
      </c>
      <c r="Q30" s="244">
        <f t="shared" si="0"/>
        <v>34.225791728625907</v>
      </c>
      <c r="R30" s="244">
        <f t="shared" si="1"/>
        <v>52.468152866242036</v>
      </c>
      <c r="S30" s="244">
        <f t="shared" si="2"/>
        <v>28.712285891502461</v>
      </c>
      <c r="T30" s="244">
        <f t="shared" si="3"/>
        <v>96.282789079229119</v>
      </c>
      <c r="U30" s="244">
        <f t="shared" si="4"/>
        <v>90.60591827148896</v>
      </c>
      <c r="V30" s="244">
        <f t="shared" si="5"/>
        <v>47.120753230181741</v>
      </c>
      <c r="W30" s="244">
        <f t="shared" si="18"/>
        <v>37.044421499863518</v>
      </c>
      <c r="X30" s="244">
        <f>AQ57/AR57*100</f>
        <v>75.952380952380949</v>
      </c>
      <c r="Y30" s="244">
        <f t="shared" si="20"/>
        <v>30.347685023531511</v>
      </c>
      <c r="Z30" s="244">
        <f t="shared" si="21"/>
        <v>87.982099746805631</v>
      </c>
      <c r="AA30" s="244">
        <f t="shared" si="22"/>
        <v>78.838951310861432</v>
      </c>
      <c r="AB30" s="244">
        <f t="shared" si="23"/>
        <v>47.899372790644854</v>
      </c>
      <c r="AC30" s="243"/>
    </row>
    <row r="31" spans="2:106" ht="19.149999999999999" customHeight="1" x14ac:dyDescent="0.35">
      <c r="B31" s="841"/>
      <c r="C31" s="14"/>
      <c r="D31" s="243" t="s">
        <v>204</v>
      </c>
      <c r="E31" s="264">
        <f t="shared" si="6"/>
        <v>49.954755919129859</v>
      </c>
      <c r="F31" s="264">
        <f t="shared" si="7"/>
        <v>66.245762629549404</v>
      </c>
      <c r="G31" s="264">
        <f t="shared" si="8"/>
        <v>61.469427107831777</v>
      </c>
      <c r="H31" s="264">
        <f t="shared" si="9"/>
        <v>98.012411295889336</v>
      </c>
      <c r="I31" s="264">
        <f t="shared" si="10"/>
        <v>99.407202890900976</v>
      </c>
      <c r="J31" s="264">
        <f t="shared" si="11"/>
        <v>75.066642661521783</v>
      </c>
      <c r="K31" s="264">
        <f t="shared" si="12"/>
        <v>50.313565981049223</v>
      </c>
      <c r="L31" s="264">
        <f t="shared" si="13"/>
        <v>61.926055688733172</v>
      </c>
      <c r="M31" s="264">
        <f t="shared" si="14"/>
        <v>60.879788138964884</v>
      </c>
      <c r="N31" s="264">
        <f t="shared" si="15"/>
        <v>96.609599709942401</v>
      </c>
      <c r="O31" s="264">
        <f t="shared" si="16"/>
        <v>100</v>
      </c>
      <c r="P31" s="264">
        <f t="shared" si="17"/>
        <v>74.94238612576639</v>
      </c>
      <c r="Q31" s="264">
        <f t="shared" si="0"/>
        <v>50.467945174939501</v>
      </c>
      <c r="R31" s="264">
        <f t="shared" si="1"/>
        <v>66.509608862762832</v>
      </c>
      <c r="S31" s="264">
        <f t="shared" si="2"/>
        <v>60.338608334534285</v>
      </c>
      <c r="T31" s="264">
        <f t="shared" si="3"/>
        <v>97.665257432659047</v>
      </c>
      <c r="U31" s="264">
        <f t="shared" si="4"/>
        <v>92.085185630181428</v>
      </c>
      <c r="V31" s="264">
        <f t="shared" si="5"/>
        <v>71.708295839546992</v>
      </c>
      <c r="W31" s="264">
        <f t="shared" si="18"/>
        <v>51.738041785226372</v>
      </c>
      <c r="X31" s="264">
        <f t="shared" si="19"/>
        <v>63.313439222137788</v>
      </c>
      <c r="Y31" s="264">
        <f t="shared" si="20"/>
        <v>61.853139601880358</v>
      </c>
      <c r="Z31" s="264">
        <f t="shared" si="21"/>
        <v>98.962559987176022</v>
      </c>
      <c r="AA31" s="264">
        <f t="shared" si="22"/>
        <v>96.032824587079233</v>
      </c>
      <c r="AB31" s="264">
        <f t="shared" si="23"/>
        <v>75.714685604823998</v>
      </c>
      <c r="AC31" s="243"/>
    </row>
    <row r="32" spans="2:106" x14ac:dyDescent="0.3">
      <c r="B32" s="841"/>
      <c r="C32" s="14"/>
      <c r="D32" s="243" t="s">
        <v>205</v>
      </c>
      <c r="E32" s="244">
        <f t="shared" si="6"/>
        <v>60.900541197285563</v>
      </c>
      <c r="F32" s="244">
        <f t="shared" si="7"/>
        <v>71.931435752283321</v>
      </c>
      <c r="G32" s="244">
        <f t="shared" si="8"/>
        <v>82.947460696913438</v>
      </c>
      <c r="H32" s="244">
        <f t="shared" si="9"/>
        <v>98.428832659758555</v>
      </c>
      <c r="I32" s="244">
        <f t="shared" si="10"/>
        <v>98.630102052296735</v>
      </c>
      <c r="J32" s="244">
        <f t="shared" si="11"/>
        <v>91.543096242771981</v>
      </c>
      <c r="K32" s="244">
        <f t="shared" si="12"/>
        <v>60.183027497389162</v>
      </c>
      <c r="L32" s="244">
        <f t="shared" si="13"/>
        <v>70.978494916732544</v>
      </c>
      <c r="M32" s="244">
        <f t="shared" si="14"/>
        <v>83.046622630978248</v>
      </c>
      <c r="N32" s="244">
        <f t="shared" si="15"/>
        <v>98.494625673513255</v>
      </c>
      <c r="O32" s="244">
        <f t="shared" si="16"/>
        <v>98.984115256741774</v>
      </c>
      <c r="P32" s="244">
        <f t="shared" si="17"/>
        <v>91.635356704166654</v>
      </c>
      <c r="Q32" s="244">
        <f t="shared" si="0"/>
        <v>60.004664487437879</v>
      </c>
      <c r="R32" s="244">
        <f t="shared" si="1"/>
        <v>70.067354431688898</v>
      </c>
      <c r="S32" s="244">
        <f t="shared" si="2"/>
        <v>81.371086848373182</v>
      </c>
      <c r="T32" s="244">
        <f t="shared" si="3"/>
        <v>97.912373998470969</v>
      </c>
      <c r="U32" s="244">
        <f t="shared" si="4"/>
        <v>97.516974607597518</v>
      </c>
      <c r="V32" s="244">
        <f t="shared" si="5"/>
        <v>89.219720997310176</v>
      </c>
      <c r="W32" s="244">
        <f t="shared" si="18"/>
        <v>61.907003326952022</v>
      </c>
      <c r="X32" s="244">
        <f t="shared" si="19"/>
        <v>73.173903217637104</v>
      </c>
      <c r="Y32" s="244">
        <f t="shared" si="20"/>
        <v>83.510409613410189</v>
      </c>
      <c r="Z32" s="244">
        <f t="shared" si="21"/>
        <v>98.723921281850664</v>
      </c>
      <c r="AA32" s="244">
        <f t="shared" si="22"/>
        <v>98.07825882805173</v>
      </c>
      <c r="AB32" s="244">
        <f t="shared" si="23"/>
        <v>91.261379137551842</v>
      </c>
      <c r="AC32" s="243"/>
    </row>
    <row r="33" spans="2:106" x14ac:dyDescent="0.3">
      <c r="B33" s="841"/>
      <c r="C33" s="14"/>
      <c r="D33" s="243" t="s">
        <v>206</v>
      </c>
      <c r="E33" s="244">
        <f t="shared" si="6"/>
        <v>65.897054897089731</v>
      </c>
      <c r="F33" s="244">
        <f t="shared" si="7"/>
        <v>69.22038176249859</v>
      </c>
      <c r="G33" s="244">
        <f t="shared" si="8"/>
        <v>81.029052141869997</v>
      </c>
      <c r="H33" s="244">
        <f t="shared" si="9"/>
        <v>98.309586964398989</v>
      </c>
      <c r="I33" s="244">
        <f t="shared" si="10"/>
        <v>98.596007333621273</v>
      </c>
      <c r="J33" s="244">
        <f t="shared" si="11"/>
        <v>93.446322564386449</v>
      </c>
      <c r="K33" s="244">
        <f t="shared" si="12"/>
        <v>65.271246830706687</v>
      </c>
      <c r="L33" s="244">
        <f t="shared" si="13"/>
        <v>68.495219411500003</v>
      </c>
      <c r="M33" s="244">
        <f t="shared" si="14"/>
        <v>81.354426017708732</v>
      </c>
      <c r="N33" s="244">
        <f t="shared" si="15"/>
        <v>97.997183761585532</v>
      </c>
      <c r="O33" s="244">
        <f t="shared" si="16"/>
        <v>97.943851692656551</v>
      </c>
      <c r="P33" s="244">
        <f t="shared" si="17"/>
        <v>93.135486614794559</v>
      </c>
      <c r="Q33" s="244">
        <f t="shared" si="0"/>
        <v>65.330688622930296</v>
      </c>
      <c r="R33" s="244">
        <f t="shared" si="1"/>
        <v>66.400819758258351</v>
      </c>
      <c r="S33" s="244">
        <f t="shared" si="2"/>
        <v>77.463145688931789</v>
      </c>
      <c r="T33" s="244">
        <f t="shared" si="3"/>
        <v>97.730029572701028</v>
      </c>
      <c r="U33" s="244">
        <f t="shared" si="4"/>
        <v>97.455604939356817</v>
      </c>
      <c r="V33" s="244">
        <f t="shared" si="5"/>
        <v>90.561690409958132</v>
      </c>
      <c r="W33" s="244">
        <f t="shared" si="18"/>
        <v>65.554719128018519</v>
      </c>
      <c r="X33" s="244">
        <f t="shared" si="19"/>
        <v>72.182771471320677</v>
      </c>
      <c r="Y33" s="244">
        <f t="shared" si="20"/>
        <v>78.783702673053682</v>
      </c>
      <c r="Z33" s="244">
        <f t="shared" si="21"/>
        <v>98.132112669088059</v>
      </c>
      <c r="AA33" s="244">
        <f t="shared" si="22"/>
        <v>98.301127445369843</v>
      </c>
      <c r="AB33" s="244">
        <f t="shared" si="23"/>
        <v>93.184417563049067</v>
      </c>
      <c r="AC33" s="243"/>
    </row>
    <row r="34" spans="2:106" x14ac:dyDescent="0.3">
      <c r="B34" s="841"/>
      <c r="C34" s="14"/>
      <c r="D34" s="243" t="s">
        <v>207</v>
      </c>
      <c r="E34" s="244">
        <f t="shared" si="6"/>
        <v>57.61843152866242</v>
      </c>
      <c r="F34" s="244">
        <f t="shared" si="7"/>
        <v>61.185015895873903</v>
      </c>
      <c r="G34" s="244">
        <f t="shared" si="8"/>
        <v>67.212327571154191</v>
      </c>
      <c r="H34" s="244">
        <f t="shared" si="9"/>
        <v>97.36227612786216</v>
      </c>
      <c r="I34" s="244">
        <f t="shared" si="10"/>
        <v>94.469818056452297</v>
      </c>
      <c r="J34" s="244">
        <f t="shared" si="11"/>
        <v>90.884959125610337</v>
      </c>
      <c r="K34" s="244">
        <f t="shared" si="12"/>
        <v>57.124448965751107</v>
      </c>
      <c r="L34" s="244">
        <f t="shared" si="13"/>
        <v>60.651397344571201</v>
      </c>
      <c r="M34" s="244">
        <f t="shared" si="14"/>
        <v>65.932166515495453</v>
      </c>
      <c r="N34" s="244">
        <f t="shared" si="15"/>
        <v>96.29332496893511</v>
      </c>
      <c r="O34" s="244">
        <f t="shared" si="16"/>
        <v>95.785197751824242</v>
      </c>
      <c r="P34" s="244">
        <f t="shared" si="17"/>
        <v>91.231611570093747</v>
      </c>
      <c r="Q34" s="244">
        <f t="shared" si="0"/>
        <v>53.847376507779522</v>
      </c>
      <c r="R34" s="244">
        <f t="shared" si="1"/>
        <v>58.730140578200853</v>
      </c>
      <c r="S34" s="244">
        <f t="shared" si="2"/>
        <v>65.85593836837414</v>
      </c>
      <c r="T34" s="244">
        <f t="shared" si="3"/>
        <v>96.300243004459787</v>
      </c>
      <c r="U34" s="244">
        <f t="shared" si="4"/>
        <v>93.283131368491226</v>
      </c>
      <c r="V34" s="244">
        <f t="shared" si="5"/>
        <v>87.495691959688529</v>
      </c>
      <c r="W34" s="244">
        <f t="shared" si="18"/>
        <v>66.861346482199551</v>
      </c>
      <c r="X34" s="244">
        <f t="shared" si="19"/>
        <v>63.629202717299634</v>
      </c>
      <c r="Y34" s="244">
        <f t="shared" si="20"/>
        <v>67.836060826215032</v>
      </c>
      <c r="Z34" s="244">
        <f t="shared" si="21"/>
        <v>98.560568355925099</v>
      </c>
      <c r="AA34" s="244">
        <f t="shared" si="22"/>
        <v>95.236315206391737</v>
      </c>
      <c r="AB34" s="244">
        <f t="shared" si="23"/>
        <v>92.78294484712228</v>
      </c>
      <c r="AC34" s="243"/>
    </row>
    <row r="35" spans="2:106" ht="16.149999999999999" customHeight="1" thickBot="1" x14ac:dyDescent="0.4">
      <c r="B35" s="843"/>
      <c r="C35" s="16"/>
      <c r="D35" s="96" t="s">
        <v>14</v>
      </c>
      <c r="E35" s="101">
        <f t="shared" si="6"/>
        <v>57.285565530755974</v>
      </c>
      <c r="F35" s="101">
        <f t="shared" si="7"/>
        <v>66.332466675206305</v>
      </c>
      <c r="G35" s="101">
        <f t="shared" si="8"/>
        <v>58.156315570599645</v>
      </c>
      <c r="H35" s="101">
        <f t="shared" si="9"/>
        <v>98.314047552294539</v>
      </c>
      <c r="I35" s="101">
        <f t="shared" si="10"/>
        <v>96.722484164888982</v>
      </c>
      <c r="J35" s="101">
        <f t="shared" si="11"/>
        <v>75.736409567709757</v>
      </c>
      <c r="K35" s="101">
        <f t="shared" si="12"/>
        <v>56.84828704366226</v>
      </c>
      <c r="L35" s="101">
        <f t="shared" si="13"/>
        <v>65.535589494766739</v>
      </c>
      <c r="M35" s="101">
        <f t="shared" si="14"/>
        <v>58.246254441982003</v>
      </c>
      <c r="N35" s="101">
        <f t="shared" si="15"/>
        <v>97.769841910156728</v>
      </c>
      <c r="O35" s="101">
        <f t="shared" si="16"/>
        <v>97.065030835081245</v>
      </c>
      <c r="P35" s="101">
        <f t="shared" si="17"/>
        <v>76.535309248332737</v>
      </c>
      <c r="Q35" s="101">
        <f t="shared" si="0"/>
        <v>57.199332742102897</v>
      </c>
      <c r="R35" s="101">
        <f t="shared" si="1"/>
        <v>63.592380511373904</v>
      </c>
      <c r="S35" s="101">
        <f t="shared" si="2"/>
        <v>58.205909272808796</v>
      </c>
      <c r="T35" s="101">
        <f t="shared" si="3"/>
        <v>97.697795584963131</v>
      </c>
      <c r="U35" s="101">
        <f t="shared" si="4"/>
        <v>95.36140082560523</v>
      </c>
      <c r="V35" s="101">
        <f t="shared" si="5"/>
        <v>74.505719850264128</v>
      </c>
      <c r="W35" s="101">
        <f t="shared" si="18"/>
        <v>59.044901048444551</v>
      </c>
      <c r="X35" s="101">
        <f t="shared" si="19"/>
        <v>68.540698520017713</v>
      </c>
      <c r="Y35" s="101">
        <f t="shared" si="20"/>
        <v>60.240125000853965</v>
      </c>
      <c r="Z35" s="101">
        <f t="shared" si="21"/>
        <v>98.341503904042668</v>
      </c>
      <c r="AA35" s="101">
        <f t="shared" si="22"/>
        <v>96.759683425527157</v>
      </c>
      <c r="AB35" s="101">
        <f t="shared" si="23"/>
        <v>77.482927754593248</v>
      </c>
      <c r="AC35" s="243"/>
    </row>
    <row r="36" spans="2:106" s="84" customFormat="1" ht="18" thickTop="1" x14ac:dyDescent="0.35">
      <c r="B36" s="17" t="s">
        <v>462</v>
      </c>
      <c r="C36" s="17"/>
      <c r="D36" s="18"/>
      <c r="E36" s="19"/>
      <c r="F36" s="19"/>
      <c r="G36" s="553"/>
      <c r="H36" s="245"/>
      <c r="I36" s="245"/>
      <c r="J36" s="24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row>
    <row r="37" spans="2:106" s="84" customFormat="1" x14ac:dyDescent="0.3">
      <c r="B37" s="554"/>
      <c r="C37" s="555"/>
      <c r="D37" s="555"/>
      <c r="E37" s="555"/>
      <c r="F37" s="2"/>
      <c r="G37" s="246"/>
      <c r="H37" s="247"/>
      <c r="I37" s="24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row>
    <row r="38" spans="2:106" x14ac:dyDescent="0.3">
      <c r="B38" s="556"/>
      <c r="C38" s="555"/>
      <c r="D38" s="555"/>
      <c r="E38" s="555"/>
      <c r="G38" s="246"/>
      <c r="H38" s="247"/>
      <c r="I38" s="248"/>
    </row>
    <row r="39" spans="2:106" x14ac:dyDescent="0.3">
      <c r="B39" s="844" t="s">
        <v>469</v>
      </c>
      <c r="C39" s="844"/>
      <c r="D39" s="844"/>
      <c r="E39" s="844"/>
      <c r="F39" s="844"/>
      <c r="G39" s="844"/>
      <c r="H39" s="844"/>
      <c r="I39" s="844"/>
      <c r="J39" s="844"/>
      <c r="K39" s="844"/>
      <c r="L39" s="844"/>
      <c r="M39" s="844"/>
      <c r="N39" s="844"/>
      <c r="O39" s="844"/>
      <c r="P39" s="844"/>
      <c r="Q39" s="844"/>
      <c r="R39" s="844"/>
      <c r="S39" s="844"/>
      <c r="T39" s="844"/>
      <c r="U39" s="844"/>
      <c r="V39" s="844"/>
      <c r="W39" s="844"/>
      <c r="X39" s="844"/>
      <c r="Y39" s="844"/>
      <c r="Z39" s="844"/>
      <c r="AA39" s="844"/>
      <c r="AB39" s="844"/>
      <c r="AC39" s="844"/>
      <c r="AD39" s="844"/>
      <c r="AE39" s="844"/>
      <c r="AF39" s="844"/>
      <c r="AG39" s="844"/>
      <c r="AH39" s="844"/>
      <c r="AI39" s="844"/>
      <c r="AJ39" s="844"/>
      <c r="AK39" s="844"/>
      <c r="AL39" s="844"/>
      <c r="AM39" s="844"/>
      <c r="AN39" s="844"/>
      <c r="AO39" s="844"/>
      <c r="AP39" s="844"/>
      <c r="AQ39" s="844"/>
      <c r="AR39" s="844"/>
      <c r="AS39" s="844"/>
      <c r="AT39" s="844"/>
      <c r="AU39" s="844"/>
      <c r="AV39" s="844"/>
      <c r="AW39" s="844"/>
      <c r="AX39" s="844"/>
      <c r="AY39" s="844"/>
      <c r="AZ39" s="844"/>
    </row>
    <row r="40" spans="2:106" x14ac:dyDescent="0.3">
      <c r="B40" s="844" t="s">
        <v>429</v>
      </c>
      <c r="C40" s="844"/>
      <c r="D40" s="844"/>
      <c r="E40" s="844"/>
      <c r="F40" s="844"/>
      <c r="G40" s="844"/>
      <c r="H40" s="844"/>
      <c r="I40" s="844"/>
      <c r="J40" s="844"/>
      <c r="K40" s="844"/>
      <c r="L40" s="844"/>
      <c r="M40" s="844"/>
      <c r="N40" s="844"/>
      <c r="O40" s="844"/>
      <c r="P40" s="844"/>
      <c r="Q40" s="844"/>
      <c r="R40" s="844"/>
      <c r="S40" s="844"/>
      <c r="T40" s="844"/>
      <c r="U40" s="844"/>
      <c r="V40" s="844"/>
      <c r="W40" s="844"/>
      <c r="X40" s="844"/>
      <c r="Y40" s="844"/>
      <c r="Z40" s="844"/>
      <c r="AA40" s="844"/>
      <c r="AB40" s="844"/>
      <c r="AC40" s="844"/>
      <c r="AD40" s="844"/>
      <c r="AE40" s="844"/>
      <c r="AF40" s="844"/>
      <c r="AG40" s="844"/>
      <c r="AH40" s="844"/>
      <c r="AI40" s="844"/>
      <c r="AJ40" s="844"/>
      <c r="AK40" s="844"/>
      <c r="AL40" s="844"/>
      <c r="AM40" s="844"/>
      <c r="AN40" s="844"/>
      <c r="AO40" s="844"/>
      <c r="AP40" s="844"/>
      <c r="AQ40" s="844"/>
      <c r="AR40" s="844"/>
      <c r="AS40" s="844"/>
      <c r="AT40" s="844"/>
      <c r="AU40" s="844"/>
      <c r="AV40" s="844"/>
      <c r="AW40" s="844"/>
      <c r="AX40" s="844"/>
      <c r="AY40" s="844"/>
      <c r="AZ40" s="844"/>
    </row>
    <row r="41" spans="2:106" ht="5.45" customHeight="1" thickBot="1" x14ac:dyDescent="0.35">
      <c r="B41" s="18"/>
      <c r="C41" s="18"/>
      <c r="D41" s="18"/>
      <c r="E41" s="18"/>
      <c r="F41" s="18"/>
      <c r="G41" s="18"/>
      <c r="H41" s="18"/>
      <c r="I41" s="18"/>
      <c r="J41" s="18"/>
      <c r="K41" s="18"/>
      <c r="L41" s="18"/>
      <c r="M41" s="18"/>
      <c r="N41" s="18"/>
      <c r="O41" s="341" t="s">
        <v>148</v>
      </c>
      <c r="P41" s="341" t="s">
        <v>147</v>
      </c>
      <c r="Q41" s="341" t="s">
        <v>148</v>
      </c>
      <c r="R41" s="341" t="s">
        <v>147</v>
      </c>
      <c r="S41" s="341" t="s">
        <v>148</v>
      </c>
      <c r="T41" s="341" t="s">
        <v>147</v>
      </c>
      <c r="U41" s="341" t="s">
        <v>148</v>
      </c>
      <c r="V41" s="341" t="s">
        <v>147</v>
      </c>
      <c r="W41" s="341" t="s">
        <v>148</v>
      </c>
      <c r="X41" s="341" t="s">
        <v>147</v>
      </c>
      <c r="Y41" s="341" t="s">
        <v>148</v>
      </c>
      <c r="Z41" s="341" t="s">
        <v>147</v>
      </c>
      <c r="AA41" s="341" t="s">
        <v>148</v>
      </c>
      <c r="AB41" s="341" t="s">
        <v>147</v>
      </c>
      <c r="AC41" s="341" t="s">
        <v>148</v>
      </c>
      <c r="AD41" s="250"/>
      <c r="AE41" s="158"/>
      <c r="AF41" s="158"/>
      <c r="AG41" s="158"/>
      <c r="AH41" s="158"/>
      <c r="AI41" s="158"/>
      <c r="AJ41" s="158"/>
      <c r="AK41" s="158"/>
      <c r="AL41" s="158"/>
      <c r="AM41" s="158"/>
      <c r="AN41" s="158"/>
      <c r="AO41" s="56"/>
      <c r="AP41" s="56"/>
    </row>
    <row r="42" spans="2:106" x14ac:dyDescent="0.3">
      <c r="B42" s="860" t="s">
        <v>166</v>
      </c>
      <c r="C42" s="31"/>
      <c r="D42" s="861" t="s">
        <v>8</v>
      </c>
      <c r="E42" s="859">
        <v>2016</v>
      </c>
      <c r="F42" s="860"/>
      <c r="G42" s="860"/>
      <c r="H42" s="860"/>
      <c r="I42" s="860"/>
      <c r="J42" s="860"/>
      <c r="K42" s="860"/>
      <c r="L42" s="860"/>
      <c r="M42" s="860"/>
      <c r="N42" s="860"/>
      <c r="O42" s="860"/>
      <c r="P42" s="860"/>
      <c r="Q42" s="859">
        <v>2018</v>
      </c>
      <c r="R42" s="860"/>
      <c r="S42" s="860"/>
      <c r="T42" s="860"/>
      <c r="U42" s="860"/>
      <c r="V42" s="860"/>
      <c r="W42" s="860"/>
      <c r="X42" s="860"/>
      <c r="Y42" s="860"/>
      <c r="Z42" s="860"/>
      <c r="AA42" s="860"/>
      <c r="AB42" s="860"/>
      <c r="AC42" s="859">
        <v>2020</v>
      </c>
      <c r="AD42" s="860"/>
      <c r="AE42" s="860"/>
      <c r="AF42" s="860"/>
      <c r="AG42" s="860"/>
      <c r="AH42" s="860"/>
      <c r="AI42" s="860"/>
      <c r="AJ42" s="860"/>
      <c r="AK42" s="860"/>
      <c r="AL42" s="860"/>
      <c r="AM42" s="860"/>
      <c r="AN42" s="860"/>
      <c r="AO42" s="859">
        <v>2022</v>
      </c>
      <c r="AP42" s="860"/>
      <c r="AQ42" s="860"/>
      <c r="AR42" s="860"/>
      <c r="AS42" s="860"/>
      <c r="AT42" s="860"/>
      <c r="AU42" s="860"/>
      <c r="AV42" s="860"/>
      <c r="AW42" s="860"/>
      <c r="AX42" s="860"/>
      <c r="AY42" s="860"/>
      <c r="AZ42" s="860"/>
    </row>
    <row r="43" spans="2:106" ht="30.75" customHeight="1" x14ac:dyDescent="0.3">
      <c r="B43" s="878"/>
      <c r="C43" s="58"/>
      <c r="D43" s="887"/>
      <c r="E43" s="924" t="s">
        <v>208</v>
      </c>
      <c r="F43" s="925"/>
      <c r="G43" s="924" t="s">
        <v>209</v>
      </c>
      <c r="H43" s="925"/>
      <c r="I43" s="924" t="s">
        <v>144</v>
      </c>
      <c r="J43" s="925"/>
      <c r="K43" s="924" t="s">
        <v>210</v>
      </c>
      <c r="L43" s="925"/>
      <c r="M43" s="924" t="s">
        <v>211</v>
      </c>
      <c r="N43" s="925"/>
      <c r="O43" s="924" t="s">
        <v>212</v>
      </c>
      <c r="P43" s="925"/>
      <c r="Q43" s="924" t="s">
        <v>208</v>
      </c>
      <c r="R43" s="925"/>
      <c r="S43" s="924" t="s">
        <v>209</v>
      </c>
      <c r="T43" s="925"/>
      <c r="U43" s="924" t="s">
        <v>144</v>
      </c>
      <c r="V43" s="925"/>
      <c r="W43" s="924" t="s">
        <v>210</v>
      </c>
      <c r="X43" s="925"/>
      <c r="Y43" s="924" t="s">
        <v>211</v>
      </c>
      <c r="Z43" s="925"/>
      <c r="AA43" s="924" t="s">
        <v>212</v>
      </c>
      <c r="AB43" s="925"/>
      <c r="AC43" s="924" t="s">
        <v>208</v>
      </c>
      <c r="AD43" s="925"/>
      <c r="AE43" s="924" t="s">
        <v>209</v>
      </c>
      <c r="AF43" s="925"/>
      <c r="AG43" s="924" t="s">
        <v>144</v>
      </c>
      <c r="AH43" s="925"/>
      <c r="AI43" s="924" t="s">
        <v>210</v>
      </c>
      <c r="AJ43" s="925"/>
      <c r="AK43" s="924" t="s">
        <v>211</v>
      </c>
      <c r="AL43" s="925"/>
      <c r="AM43" s="924" t="s">
        <v>212</v>
      </c>
      <c r="AN43" s="925"/>
      <c r="AO43" s="924" t="s">
        <v>208</v>
      </c>
      <c r="AP43" s="925"/>
      <c r="AQ43" s="924" t="s">
        <v>209</v>
      </c>
      <c r="AR43" s="925"/>
      <c r="AS43" s="924" t="s">
        <v>144</v>
      </c>
      <c r="AT43" s="925"/>
      <c r="AU43" s="924" t="s">
        <v>210</v>
      </c>
      <c r="AV43" s="925"/>
      <c r="AW43" s="924" t="s">
        <v>211</v>
      </c>
      <c r="AX43" s="925"/>
      <c r="AY43" s="924" t="s">
        <v>212</v>
      </c>
      <c r="AZ43" s="925"/>
    </row>
    <row r="44" spans="2:106" ht="61.5" customHeight="1" thickBot="1" x14ac:dyDescent="0.35">
      <c r="B44" s="927"/>
      <c r="C44" s="50"/>
      <c r="D44" s="862"/>
      <c r="E44" s="88" t="s">
        <v>414</v>
      </c>
      <c r="F44" s="88" t="s">
        <v>63</v>
      </c>
      <c r="G44" s="88" t="s">
        <v>414</v>
      </c>
      <c r="H44" s="88" t="s">
        <v>63</v>
      </c>
      <c r="I44" s="88" t="s">
        <v>414</v>
      </c>
      <c r="J44" s="88" t="s">
        <v>63</v>
      </c>
      <c r="K44" s="88" t="s">
        <v>414</v>
      </c>
      <c r="L44" s="88" t="s">
        <v>213</v>
      </c>
      <c r="M44" s="88" t="s">
        <v>414</v>
      </c>
      <c r="N44" s="88" t="s">
        <v>213</v>
      </c>
      <c r="O44" s="88" t="s">
        <v>414</v>
      </c>
      <c r="P44" s="88" t="s">
        <v>213</v>
      </c>
      <c r="Q44" s="88" t="s">
        <v>414</v>
      </c>
      <c r="R44" s="88" t="s">
        <v>63</v>
      </c>
      <c r="S44" s="88" t="s">
        <v>414</v>
      </c>
      <c r="T44" s="88" t="s">
        <v>63</v>
      </c>
      <c r="U44" s="88" t="s">
        <v>414</v>
      </c>
      <c r="V44" s="88" t="s">
        <v>63</v>
      </c>
      <c r="W44" s="88" t="s">
        <v>414</v>
      </c>
      <c r="X44" s="88" t="s">
        <v>213</v>
      </c>
      <c r="Y44" s="88" t="s">
        <v>414</v>
      </c>
      <c r="Z44" s="88" t="s">
        <v>213</v>
      </c>
      <c r="AA44" s="88" t="s">
        <v>414</v>
      </c>
      <c r="AB44" s="88" t="s">
        <v>213</v>
      </c>
      <c r="AC44" s="88" t="s">
        <v>414</v>
      </c>
      <c r="AD44" s="88" t="s">
        <v>63</v>
      </c>
      <c r="AE44" s="88" t="s">
        <v>414</v>
      </c>
      <c r="AF44" s="88" t="s">
        <v>63</v>
      </c>
      <c r="AG44" s="88" t="s">
        <v>414</v>
      </c>
      <c r="AH44" s="88" t="s">
        <v>63</v>
      </c>
      <c r="AI44" s="88" t="s">
        <v>414</v>
      </c>
      <c r="AJ44" s="88" t="s">
        <v>213</v>
      </c>
      <c r="AK44" s="88" t="s">
        <v>414</v>
      </c>
      <c r="AL44" s="88" t="s">
        <v>213</v>
      </c>
      <c r="AM44" s="88" t="s">
        <v>414</v>
      </c>
      <c r="AN44" s="88" t="s">
        <v>213</v>
      </c>
      <c r="AO44" s="88" t="s">
        <v>414</v>
      </c>
      <c r="AP44" s="88" t="s">
        <v>63</v>
      </c>
      <c r="AQ44" s="88" t="s">
        <v>414</v>
      </c>
      <c r="AR44" s="88" t="s">
        <v>63</v>
      </c>
      <c r="AS44" s="88" t="s">
        <v>414</v>
      </c>
      <c r="AT44" s="88" t="s">
        <v>63</v>
      </c>
      <c r="AU44" s="88" t="s">
        <v>414</v>
      </c>
      <c r="AV44" s="88" t="s">
        <v>213</v>
      </c>
      <c r="AW44" s="88" t="s">
        <v>414</v>
      </c>
      <c r="AX44" s="88" t="s">
        <v>213</v>
      </c>
      <c r="AY44" s="88" t="s">
        <v>414</v>
      </c>
      <c r="AZ44" s="88" t="s">
        <v>213</v>
      </c>
    </row>
    <row r="45" spans="2:106" x14ac:dyDescent="0.3">
      <c r="B45" s="838" t="s">
        <v>14</v>
      </c>
      <c r="C45" s="14"/>
      <c r="D45" s="243" t="s">
        <v>203</v>
      </c>
      <c r="E45" s="405">
        <v>290026</v>
      </c>
      <c r="F45" s="405">
        <v>910723</v>
      </c>
      <c r="G45" s="405">
        <v>3255</v>
      </c>
      <c r="H45" s="405">
        <v>8103</v>
      </c>
      <c r="I45" s="405">
        <v>1303971</v>
      </c>
      <c r="J45" s="405">
        <v>4480945</v>
      </c>
      <c r="K45" s="405">
        <v>236940</v>
      </c>
      <c r="L45" s="405">
        <v>242689</v>
      </c>
      <c r="M45" s="405">
        <v>1297</v>
      </c>
      <c r="N45" s="405">
        <v>1416</v>
      </c>
      <c r="O45" s="557">
        <v>2664154</v>
      </c>
      <c r="P45" s="405">
        <v>5209490</v>
      </c>
      <c r="Q45" s="405">
        <v>298455</v>
      </c>
      <c r="R45" s="405">
        <v>943720</v>
      </c>
      <c r="S45" s="405">
        <v>2234</v>
      </c>
      <c r="T45" s="405">
        <v>9145</v>
      </c>
      <c r="U45" s="405">
        <v>1385702</v>
      </c>
      <c r="V45" s="405">
        <v>4792258</v>
      </c>
      <c r="W45" s="405">
        <v>262360</v>
      </c>
      <c r="X45" s="405">
        <v>274630</v>
      </c>
      <c r="Y45" s="405">
        <v>2050</v>
      </c>
      <c r="Z45" s="405">
        <v>2050</v>
      </c>
      <c r="AA45" s="557">
        <v>2772167</v>
      </c>
      <c r="AB45" s="405">
        <v>5362595</v>
      </c>
      <c r="AC45" s="405">
        <v>224808</v>
      </c>
      <c r="AD45" s="405">
        <v>758887</v>
      </c>
      <c r="AE45" s="405">
        <v>3710</v>
      </c>
      <c r="AF45" s="405">
        <v>4664</v>
      </c>
      <c r="AG45" s="405">
        <v>1415475</v>
      </c>
      <c r="AH45" s="405">
        <v>4877627</v>
      </c>
      <c r="AI45" s="405">
        <v>183425</v>
      </c>
      <c r="AJ45" s="405">
        <v>194648</v>
      </c>
      <c r="AK45" s="405">
        <v>2575</v>
      </c>
      <c r="AL45" s="405">
        <v>2775</v>
      </c>
      <c r="AM45" s="557">
        <v>2755701</v>
      </c>
      <c r="AN45" s="405">
        <v>5512192</v>
      </c>
      <c r="AO45" s="405">
        <v>198076</v>
      </c>
      <c r="AP45" s="405">
        <v>604027</v>
      </c>
      <c r="AQ45" s="405">
        <v>2032</v>
      </c>
      <c r="AR45" s="405">
        <v>4103</v>
      </c>
      <c r="AS45" s="405">
        <v>1427275</v>
      </c>
      <c r="AT45" s="405">
        <v>4787107</v>
      </c>
      <c r="AU45" s="405">
        <v>149038</v>
      </c>
      <c r="AV45" s="405">
        <v>162529</v>
      </c>
      <c r="AW45" s="405">
        <v>2516</v>
      </c>
      <c r="AX45" s="405">
        <v>2968</v>
      </c>
      <c r="AY45" s="557">
        <v>2645812</v>
      </c>
      <c r="AZ45" s="405">
        <v>5396000</v>
      </c>
    </row>
    <row r="46" spans="2:106" x14ac:dyDescent="0.3">
      <c r="B46" s="838"/>
      <c r="C46" s="14"/>
      <c r="D46" s="243" t="s">
        <v>204</v>
      </c>
      <c r="E46" s="558">
        <v>990876</v>
      </c>
      <c r="F46" s="558">
        <v>2327447</v>
      </c>
      <c r="G46" s="558">
        <v>107853</v>
      </c>
      <c r="H46" s="558">
        <v>189105</v>
      </c>
      <c r="I46" s="558">
        <v>1414544</v>
      </c>
      <c r="J46" s="558">
        <v>2498817</v>
      </c>
      <c r="K46" s="558">
        <v>1197713</v>
      </c>
      <c r="L46" s="558">
        <v>1236202</v>
      </c>
      <c r="M46" s="558">
        <v>52972</v>
      </c>
      <c r="N46" s="558">
        <v>53320</v>
      </c>
      <c r="O46" s="558">
        <v>2649655</v>
      </c>
      <c r="P46" s="558">
        <v>3609696</v>
      </c>
      <c r="Q46" s="558">
        <v>993211</v>
      </c>
      <c r="R46" s="558">
        <v>2268270</v>
      </c>
      <c r="S46" s="558">
        <v>116786</v>
      </c>
      <c r="T46" s="558">
        <v>202650</v>
      </c>
      <c r="U46" s="558">
        <v>1463209</v>
      </c>
      <c r="V46" s="558">
        <v>2574968</v>
      </c>
      <c r="W46" s="558">
        <v>1104489</v>
      </c>
      <c r="X46" s="558">
        <v>1147032</v>
      </c>
      <c r="Y46" s="558">
        <v>53127</v>
      </c>
      <c r="Z46" s="558">
        <v>53484</v>
      </c>
      <c r="AA46" s="558">
        <v>2666848</v>
      </c>
      <c r="AB46" s="558">
        <v>3655061</v>
      </c>
      <c r="AC46" s="558">
        <v>871470</v>
      </c>
      <c r="AD46" s="558">
        <v>2015978</v>
      </c>
      <c r="AE46" s="558">
        <v>134137</v>
      </c>
      <c r="AF46" s="558">
        <v>231914</v>
      </c>
      <c r="AG46" s="558">
        <v>1561552</v>
      </c>
      <c r="AH46" s="558">
        <v>2882279</v>
      </c>
      <c r="AI46" s="558">
        <v>992939</v>
      </c>
      <c r="AJ46" s="558">
        <v>1039761</v>
      </c>
      <c r="AK46" s="558">
        <v>62958</v>
      </c>
      <c r="AL46" s="558">
        <v>69361</v>
      </c>
      <c r="AM46" s="558">
        <v>2836184</v>
      </c>
      <c r="AN46" s="558">
        <v>4079038</v>
      </c>
      <c r="AO46" s="558">
        <v>846707</v>
      </c>
      <c r="AP46" s="558">
        <v>1867728</v>
      </c>
      <c r="AQ46" s="558">
        <v>138927</v>
      </c>
      <c r="AR46" s="558">
        <v>234598</v>
      </c>
      <c r="AS46" s="558">
        <v>1799120</v>
      </c>
      <c r="AT46" s="558">
        <v>3148201</v>
      </c>
      <c r="AU46" s="558">
        <v>793535</v>
      </c>
      <c r="AV46" s="558">
        <v>811122</v>
      </c>
      <c r="AW46" s="558">
        <v>67207</v>
      </c>
      <c r="AX46" s="558">
        <v>69086</v>
      </c>
      <c r="AY46" s="558">
        <v>3048642</v>
      </c>
      <c r="AZ46" s="558">
        <v>4191231</v>
      </c>
    </row>
    <row r="47" spans="2:106" x14ac:dyDescent="0.3">
      <c r="B47" s="838"/>
      <c r="C47" s="14"/>
      <c r="D47" s="243" t="s">
        <v>205</v>
      </c>
      <c r="E47" s="558">
        <v>2339312</v>
      </c>
      <c r="F47" s="558">
        <v>4398364</v>
      </c>
      <c r="G47" s="558">
        <v>1628951</v>
      </c>
      <c r="H47" s="558">
        <v>2562430</v>
      </c>
      <c r="I47" s="558">
        <v>1657386</v>
      </c>
      <c r="J47" s="558">
        <v>2193136</v>
      </c>
      <c r="K47" s="558">
        <v>3295692</v>
      </c>
      <c r="L47" s="558">
        <v>3368233</v>
      </c>
      <c r="M47" s="558">
        <v>1209878</v>
      </c>
      <c r="N47" s="558">
        <v>1235988</v>
      </c>
      <c r="O47" s="558">
        <v>3032886</v>
      </c>
      <c r="P47" s="558">
        <v>3423853</v>
      </c>
      <c r="Q47" s="558">
        <v>2257120</v>
      </c>
      <c r="R47" s="558">
        <v>4256461</v>
      </c>
      <c r="S47" s="558">
        <v>1753053</v>
      </c>
      <c r="T47" s="558">
        <v>2689921</v>
      </c>
      <c r="U47" s="558">
        <v>1861372</v>
      </c>
      <c r="V47" s="558">
        <v>2442406</v>
      </c>
      <c r="W47" s="558">
        <v>3270770</v>
      </c>
      <c r="X47" s="558">
        <v>3344679</v>
      </c>
      <c r="Y47" s="558">
        <v>1217726</v>
      </c>
      <c r="Z47" s="558">
        <v>1246333</v>
      </c>
      <c r="AA47" s="558">
        <v>3419746</v>
      </c>
      <c r="AB47" s="558">
        <v>3890503</v>
      </c>
      <c r="AC47" s="558">
        <v>2066962</v>
      </c>
      <c r="AD47" s="558">
        <v>3947131</v>
      </c>
      <c r="AE47" s="558">
        <v>1788034</v>
      </c>
      <c r="AF47" s="558">
        <v>2804707</v>
      </c>
      <c r="AG47" s="558">
        <v>1926684</v>
      </c>
      <c r="AH47" s="558">
        <v>2642741</v>
      </c>
      <c r="AI47" s="558">
        <v>2868117</v>
      </c>
      <c r="AJ47" s="558">
        <v>2982664</v>
      </c>
      <c r="AK47" s="558">
        <v>1267254</v>
      </c>
      <c r="AL47" s="558">
        <v>1319636</v>
      </c>
      <c r="AM47" s="558">
        <v>3583151</v>
      </c>
      <c r="AN47" s="558">
        <v>4252851</v>
      </c>
      <c r="AO47" s="558">
        <v>2149337</v>
      </c>
      <c r="AP47" s="558">
        <v>3928405</v>
      </c>
      <c r="AQ47" s="558">
        <v>2013849</v>
      </c>
      <c r="AR47" s="558">
        <v>3005023</v>
      </c>
      <c r="AS47" s="558">
        <v>2215990</v>
      </c>
      <c r="AT47" s="558">
        <v>2848134</v>
      </c>
      <c r="AU47" s="558">
        <v>2744820</v>
      </c>
      <c r="AV47" s="558">
        <v>2794881</v>
      </c>
      <c r="AW47" s="558">
        <v>1325181</v>
      </c>
      <c r="AX47" s="558">
        <v>1360629</v>
      </c>
      <c r="AY47" s="558">
        <v>3881321</v>
      </c>
      <c r="AZ47" s="558">
        <v>4428905</v>
      </c>
    </row>
    <row r="48" spans="2:106" x14ac:dyDescent="0.3">
      <c r="B48" s="838"/>
      <c r="C48" s="14"/>
      <c r="D48" s="243" t="s">
        <v>206</v>
      </c>
      <c r="E48" s="558">
        <v>960269</v>
      </c>
      <c r="F48" s="558">
        <v>1608489</v>
      </c>
      <c r="G48" s="558">
        <v>3981562</v>
      </c>
      <c r="H48" s="558">
        <v>6061932</v>
      </c>
      <c r="I48" s="558">
        <v>928297</v>
      </c>
      <c r="J48" s="558">
        <v>1273831</v>
      </c>
      <c r="K48" s="558">
        <v>1941075</v>
      </c>
      <c r="L48" s="558">
        <v>1994840</v>
      </c>
      <c r="M48" s="558">
        <v>3814489</v>
      </c>
      <c r="N48" s="558">
        <v>3931687</v>
      </c>
      <c r="O48" s="558">
        <v>1772112</v>
      </c>
      <c r="P48" s="558">
        <v>1982760</v>
      </c>
      <c r="Q48" s="558">
        <v>904405</v>
      </c>
      <c r="R48" s="558">
        <v>1533261</v>
      </c>
      <c r="S48" s="558">
        <v>3916336</v>
      </c>
      <c r="T48" s="558">
        <v>5966019</v>
      </c>
      <c r="U48" s="558">
        <v>987626</v>
      </c>
      <c r="V48" s="558">
        <v>1352016</v>
      </c>
      <c r="W48" s="558">
        <v>1805769</v>
      </c>
      <c r="X48" s="558">
        <v>1850171</v>
      </c>
      <c r="Y48" s="558">
        <v>3782085</v>
      </c>
      <c r="Z48" s="558">
        <v>3891652</v>
      </c>
      <c r="AA48" s="558">
        <v>1917906</v>
      </c>
      <c r="AB48" s="558">
        <v>2152994</v>
      </c>
      <c r="AC48" s="558">
        <v>896942</v>
      </c>
      <c r="AD48" s="558">
        <v>1545054</v>
      </c>
      <c r="AE48" s="558">
        <v>3808825</v>
      </c>
      <c r="AF48" s="558">
        <v>6049591</v>
      </c>
      <c r="AG48" s="558">
        <v>1028104</v>
      </c>
      <c r="AH48" s="558">
        <v>1476811</v>
      </c>
      <c r="AI48" s="558">
        <v>1655324</v>
      </c>
      <c r="AJ48" s="558">
        <v>1711930</v>
      </c>
      <c r="AK48" s="558">
        <v>3677778</v>
      </c>
      <c r="AL48" s="558">
        <v>3821954</v>
      </c>
      <c r="AM48" s="558">
        <v>2040409</v>
      </c>
      <c r="AN48" s="558">
        <v>2387907</v>
      </c>
      <c r="AO48" s="558">
        <v>918260</v>
      </c>
      <c r="AP48" s="558">
        <v>1513768</v>
      </c>
      <c r="AQ48" s="558">
        <v>4130030</v>
      </c>
      <c r="AR48" s="558">
        <v>6128313</v>
      </c>
      <c r="AS48" s="558">
        <v>1098616</v>
      </c>
      <c r="AT48" s="558">
        <v>1528605</v>
      </c>
      <c r="AU48" s="558">
        <v>1603995</v>
      </c>
      <c r="AV48" s="558">
        <v>1638493</v>
      </c>
      <c r="AW48" s="558">
        <v>3706027</v>
      </c>
      <c r="AX48" s="558">
        <v>3793273</v>
      </c>
      <c r="AY48" s="558">
        <v>2191985</v>
      </c>
      <c r="AZ48" s="558">
        <v>2443885</v>
      </c>
    </row>
    <row r="49" spans="2:52" x14ac:dyDescent="0.3">
      <c r="B49" s="838"/>
      <c r="C49" s="14"/>
      <c r="D49" s="243" t="s">
        <v>207</v>
      </c>
      <c r="E49" s="558">
        <v>49089</v>
      </c>
      <c r="F49" s="558">
        <v>86671</v>
      </c>
      <c r="G49" s="558">
        <v>3161542</v>
      </c>
      <c r="H49" s="558">
        <v>5356802</v>
      </c>
      <c r="I49" s="558">
        <v>966142</v>
      </c>
      <c r="J49" s="558">
        <v>1569024</v>
      </c>
      <c r="K49" s="558">
        <v>338648</v>
      </c>
      <c r="L49" s="558">
        <v>349732</v>
      </c>
      <c r="M49" s="558">
        <v>3800809</v>
      </c>
      <c r="N49" s="558">
        <v>4068214</v>
      </c>
      <c r="O49" s="558">
        <v>1489106</v>
      </c>
      <c r="P49" s="558">
        <v>1700180</v>
      </c>
      <c r="Q49" s="558">
        <v>52242</v>
      </c>
      <c r="R49" s="558">
        <v>91293</v>
      </c>
      <c r="S49" s="558">
        <v>3351931</v>
      </c>
      <c r="T49" s="558">
        <v>5611171</v>
      </c>
      <c r="U49" s="558">
        <v>1140942</v>
      </c>
      <c r="V49" s="558">
        <v>1833579</v>
      </c>
      <c r="W49" s="558">
        <v>347723</v>
      </c>
      <c r="X49" s="558">
        <v>366806</v>
      </c>
      <c r="Y49" s="558">
        <v>3971584</v>
      </c>
      <c r="Z49" s="558">
        <v>4178386</v>
      </c>
      <c r="AA49" s="558">
        <v>1714368</v>
      </c>
      <c r="AB49" s="558">
        <v>1960330</v>
      </c>
      <c r="AC49" s="558">
        <v>56593</v>
      </c>
      <c r="AD49" s="558">
        <v>102214</v>
      </c>
      <c r="AE49" s="558">
        <v>3500711</v>
      </c>
      <c r="AF49" s="558">
        <v>6171137</v>
      </c>
      <c r="AG49" s="558">
        <v>1169936</v>
      </c>
      <c r="AH49" s="558">
        <v>1957988</v>
      </c>
      <c r="AI49" s="558">
        <v>346265</v>
      </c>
      <c r="AJ49" s="558">
        <v>365618</v>
      </c>
      <c r="AK49" s="558">
        <v>4279740</v>
      </c>
      <c r="AL49" s="558">
        <v>4646965</v>
      </c>
      <c r="AM49" s="558">
        <v>1844550</v>
      </c>
      <c r="AN49" s="558">
        <v>2207473</v>
      </c>
      <c r="AO49" s="558">
        <v>64428</v>
      </c>
      <c r="AP49" s="558">
        <v>103796</v>
      </c>
      <c r="AQ49" s="558">
        <v>3871267</v>
      </c>
      <c r="AR49" s="558">
        <v>6279761</v>
      </c>
      <c r="AS49" s="558">
        <v>1429460</v>
      </c>
      <c r="AT49" s="558">
        <v>2237503</v>
      </c>
      <c r="AU49" s="558">
        <v>355427</v>
      </c>
      <c r="AV49" s="558">
        <v>366839</v>
      </c>
      <c r="AW49" s="558">
        <v>4308337</v>
      </c>
      <c r="AX49" s="558">
        <v>4546247</v>
      </c>
      <c r="AY49" s="558">
        <v>2253614</v>
      </c>
      <c r="AZ49" s="558">
        <v>2530037</v>
      </c>
    </row>
    <row r="50" spans="2:52" x14ac:dyDescent="0.3">
      <c r="B50" s="839"/>
      <c r="C50" s="15"/>
      <c r="D50" s="95" t="s">
        <v>14</v>
      </c>
      <c r="E50" s="559">
        <v>4629572</v>
      </c>
      <c r="F50" s="559">
        <v>9331694</v>
      </c>
      <c r="G50" s="559">
        <v>8883163</v>
      </c>
      <c r="H50" s="559">
        <v>14178372</v>
      </c>
      <c r="I50" s="559">
        <v>6270340</v>
      </c>
      <c r="J50" s="559">
        <v>12015753</v>
      </c>
      <c r="K50" s="559">
        <v>7010068</v>
      </c>
      <c r="L50" s="559">
        <v>7191696</v>
      </c>
      <c r="M50" s="559">
        <v>8879445</v>
      </c>
      <c r="N50" s="559">
        <v>9290625</v>
      </c>
      <c r="O50" s="559">
        <v>11607913</v>
      </c>
      <c r="P50" s="559">
        <v>15925979</v>
      </c>
      <c r="Q50" s="559">
        <v>4505433</v>
      </c>
      <c r="R50" s="559">
        <v>9093005</v>
      </c>
      <c r="S50" s="559">
        <v>9140340</v>
      </c>
      <c r="T50" s="559">
        <v>14478906</v>
      </c>
      <c r="U50" s="559">
        <v>6838851</v>
      </c>
      <c r="V50" s="559">
        <v>12995227</v>
      </c>
      <c r="W50" s="559">
        <v>6791111</v>
      </c>
      <c r="X50" s="559">
        <v>6983318</v>
      </c>
      <c r="Y50" s="559">
        <v>9026572</v>
      </c>
      <c r="Z50" s="559">
        <v>9371905</v>
      </c>
      <c r="AA50" s="559">
        <v>12491035</v>
      </c>
      <c r="AB50" s="559">
        <v>17021483</v>
      </c>
      <c r="AC50" s="559">
        <v>4116775</v>
      </c>
      <c r="AD50" s="559">
        <v>8369264</v>
      </c>
      <c r="AE50" s="559">
        <v>9235417</v>
      </c>
      <c r="AF50" s="559">
        <v>15262013</v>
      </c>
      <c r="AG50" s="559">
        <v>7101751</v>
      </c>
      <c r="AH50" s="559">
        <v>13837446</v>
      </c>
      <c r="AI50" s="559">
        <v>6046070</v>
      </c>
      <c r="AJ50" s="559">
        <v>6294621</v>
      </c>
      <c r="AK50" s="559">
        <v>9290305</v>
      </c>
      <c r="AL50" s="559">
        <v>9860691</v>
      </c>
      <c r="AM50" s="559">
        <v>13059995</v>
      </c>
      <c r="AN50" s="559">
        <v>18439461</v>
      </c>
      <c r="AO50" s="559">
        <v>4176808</v>
      </c>
      <c r="AP50" s="559">
        <v>8017724</v>
      </c>
      <c r="AQ50" s="559">
        <v>10156105</v>
      </c>
      <c r="AR50" s="559">
        <v>15651798</v>
      </c>
      <c r="AS50" s="559">
        <v>7970461</v>
      </c>
      <c r="AT50" s="559">
        <v>14549550</v>
      </c>
      <c r="AU50" s="559">
        <v>5646815</v>
      </c>
      <c r="AV50" s="559">
        <v>5773864</v>
      </c>
      <c r="AW50" s="559">
        <v>9409268</v>
      </c>
      <c r="AX50" s="559">
        <v>9772203</v>
      </c>
      <c r="AY50" s="559">
        <v>14021374</v>
      </c>
      <c r="AZ50" s="559">
        <v>18990058</v>
      </c>
    </row>
    <row r="51" spans="2:52" x14ac:dyDescent="0.3">
      <c r="B51" s="840" t="s">
        <v>178</v>
      </c>
      <c r="C51" s="37"/>
      <c r="D51" s="243" t="s">
        <v>203</v>
      </c>
      <c r="E51" s="557">
        <v>158440</v>
      </c>
      <c r="F51" s="557">
        <v>550413</v>
      </c>
      <c r="G51" s="557">
        <v>3255</v>
      </c>
      <c r="H51" s="557">
        <v>6580</v>
      </c>
      <c r="I51" s="557">
        <v>569486</v>
      </c>
      <c r="J51" s="557">
        <v>1947247</v>
      </c>
      <c r="K51" s="557">
        <v>123914</v>
      </c>
      <c r="L51" s="557">
        <v>129251</v>
      </c>
      <c r="M51" s="557">
        <v>971</v>
      </c>
      <c r="N51" s="557">
        <v>1090</v>
      </c>
      <c r="O51" s="557">
        <v>1235723</v>
      </c>
      <c r="P51" s="557">
        <v>2247444</v>
      </c>
      <c r="Q51" s="557">
        <v>171040</v>
      </c>
      <c r="R51" s="557">
        <v>596882</v>
      </c>
      <c r="S51" s="557">
        <v>555</v>
      </c>
      <c r="T51" s="557">
        <v>3765</v>
      </c>
      <c r="U51" s="557">
        <v>589665</v>
      </c>
      <c r="V51" s="557">
        <v>2039192</v>
      </c>
      <c r="W51" s="557">
        <v>162912</v>
      </c>
      <c r="X51" s="557">
        <v>167225</v>
      </c>
      <c r="Y51" s="557">
        <v>1398</v>
      </c>
      <c r="Z51" s="557">
        <v>1398</v>
      </c>
      <c r="AA51" s="557">
        <v>1210591</v>
      </c>
      <c r="AB51" s="557">
        <v>2195275</v>
      </c>
      <c r="AC51" s="557">
        <v>131822</v>
      </c>
      <c r="AD51" s="557">
        <v>487203</v>
      </c>
      <c r="AE51" s="557">
        <v>3051</v>
      </c>
      <c r="AF51" s="557">
        <v>3408</v>
      </c>
      <c r="AG51" s="557">
        <v>663249</v>
      </c>
      <c r="AH51" s="557">
        <v>2257752</v>
      </c>
      <c r="AI51" s="557">
        <v>125871</v>
      </c>
      <c r="AJ51" s="557">
        <v>134872</v>
      </c>
      <c r="AK51" s="557">
        <v>646</v>
      </c>
      <c r="AL51" s="557">
        <v>646</v>
      </c>
      <c r="AM51" s="557">
        <v>1342085</v>
      </c>
      <c r="AN51" s="557">
        <v>2512206</v>
      </c>
      <c r="AO51" s="557">
        <v>104434</v>
      </c>
      <c r="AP51" s="557">
        <v>351244</v>
      </c>
      <c r="AQ51" s="557">
        <v>756</v>
      </c>
      <c r="AR51" s="557">
        <v>2423</v>
      </c>
      <c r="AS51" s="557">
        <v>519031</v>
      </c>
      <c r="AT51" s="557">
        <v>1794312</v>
      </c>
      <c r="AU51" s="557">
        <v>89270</v>
      </c>
      <c r="AV51" s="557">
        <v>94597</v>
      </c>
      <c r="AW51" s="557">
        <v>832</v>
      </c>
      <c r="AX51" s="557">
        <v>832</v>
      </c>
      <c r="AY51" s="557">
        <v>1000823</v>
      </c>
      <c r="AZ51" s="557">
        <v>1961740</v>
      </c>
    </row>
    <row r="52" spans="2:52" x14ac:dyDescent="0.3">
      <c r="B52" s="841"/>
      <c r="C52" s="14"/>
      <c r="D52" s="243" t="s">
        <v>204</v>
      </c>
      <c r="E52" s="558">
        <v>443234</v>
      </c>
      <c r="F52" s="558">
        <v>1231171</v>
      </c>
      <c r="G52" s="558">
        <v>39651</v>
      </c>
      <c r="H52" s="558">
        <v>86152</v>
      </c>
      <c r="I52" s="558">
        <v>363852</v>
      </c>
      <c r="J52" s="558">
        <v>789525</v>
      </c>
      <c r="K52" s="558">
        <v>625494</v>
      </c>
      <c r="L52" s="558">
        <v>652379</v>
      </c>
      <c r="M52" s="558">
        <v>28489</v>
      </c>
      <c r="N52" s="558">
        <v>28691</v>
      </c>
      <c r="O52" s="558">
        <v>798408</v>
      </c>
      <c r="P52" s="558">
        <v>1143558</v>
      </c>
      <c r="Q52" s="558">
        <v>448944</v>
      </c>
      <c r="R52" s="558">
        <v>1186520</v>
      </c>
      <c r="S52" s="558">
        <v>49621</v>
      </c>
      <c r="T52" s="558">
        <v>94190</v>
      </c>
      <c r="U52" s="558">
        <v>376769</v>
      </c>
      <c r="V52" s="558">
        <v>790402</v>
      </c>
      <c r="W52" s="558">
        <v>555589</v>
      </c>
      <c r="X52" s="558">
        <v>578869</v>
      </c>
      <c r="Y52" s="558">
        <v>26221</v>
      </c>
      <c r="Z52" s="558">
        <v>26578</v>
      </c>
      <c r="AA52" s="558">
        <v>730327</v>
      </c>
      <c r="AB52" s="558">
        <v>1071048</v>
      </c>
      <c r="AC52" s="558">
        <v>436834</v>
      </c>
      <c r="AD52" s="558">
        <v>1154766</v>
      </c>
      <c r="AE52" s="558">
        <v>60594</v>
      </c>
      <c r="AF52" s="558">
        <v>121339</v>
      </c>
      <c r="AG52" s="558">
        <v>443658</v>
      </c>
      <c r="AH52" s="558">
        <v>1029578</v>
      </c>
      <c r="AI52" s="558">
        <v>535765</v>
      </c>
      <c r="AJ52" s="558">
        <v>571658</v>
      </c>
      <c r="AK52" s="558">
        <v>32301</v>
      </c>
      <c r="AL52" s="558">
        <v>36069</v>
      </c>
      <c r="AM52" s="558">
        <v>973850</v>
      </c>
      <c r="AN52" s="558">
        <v>1481941</v>
      </c>
      <c r="AO52" s="558">
        <v>371044</v>
      </c>
      <c r="AP52" s="558">
        <v>948360</v>
      </c>
      <c r="AQ52" s="558">
        <v>53105</v>
      </c>
      <c r="AR52" s="558">
        <v>99047</v>
      </c>
      <c r="AS52" s="558">
        <v>400323</v>
      </c>
      <c r="AT52" s="558">
        <v>886720</v>
      </c>
      <c r="AU52" s="558">
        <v>398425</v>
      </c>
      <c r="AV52" s="558">
        <v>411870</v>
      </c>
      <c r="AW52" s="558">
        <v>30461</v>
      </c>
      <c r="AX52" s="558">
        <v>30822</v>
      </c>
      <c r="AY52" s="558">
        <v>771170</v>
      </c>
      <c r="AZ52" s="558">
        <v>1183265</v>
      </c>
    </row>
    <row r="53" spans="2:52" x14ac:dyDescent="0.3">
      <c r="B53" s="841"/>
      <c r="C53" s="14"/>
      <c r="D53" s="243" t="s">
        <v>205</v>
      </c>
      <c r="E53" s="558">
        <v>976920</v>
      </c>
      <c r="F53" s="558">
        <v>2161287</v>
      </c>
      <c r="G53" s="558">
        <v>674177</v>
      </c>
      <c r="H53" s="558">
        <v>1235091</v>
      </c>
      <c r="I53" s="558">
        <v>340250</v>
      </c>
      <c r="J53" s="558">
        <v>605220</v>
      </c>
      <c r="K53" s="558">
        <v>1592071</v>
      </c>
      <c r="L53" s="558">
        <v>1637418</v>
      </c>
      <c r="M53" s="558">
        <v>552391</v>
      </c>
      <c r="N53" s="558">
        <v>569369</v>
      </c>
      <c r="O53" s="558">
        <v>679248</v>
      </c>
      <c r="P53" s="558">
        <v>852782</v>
      </c>
      <c r="Q53" s="558">
        <v>949536</v>
      </c>
      <c r="R53" s="558">
        <v>2083782</v>
      </c>
      <c r="S53" s="558">
        <v>711401</v>
      </c>
      <c r="T53" s="558">
        <v>1222361</v>
      </c>
      <c r="U53" s="558">
        <v>334804</v>
      </c>
      <c r="V53" s="558">
        <v>604200</v>
      </c>
      <c r="W53" s="558">
        <v>1591020</v>
      </c>
      <c r="X53" s="558">
        <v>1639256</v>
      </c>
      <c r="Y53" s="558">
        <v>515697</v>
      </c>
      <c r="Z53" s="558">
        <v>537099</v>
      </c>
      <c r="AA53" s="558">
        <v>703510</v>
      </c>
      <c r="AB53" s="558">
        <v>926324</v>
      </c>
      <c r="AC53" s="558">
        <v>932344</v>
      </c>
      <c r="AD53" s="558">
        <v>2056248</v>
      </c>
      <c r="AE53" s="558">
        <v>812461</v>
      </c>
      <c r="AF53" s="558">
        <v>1412371</v>
      </c>
      <c r="AG53" s="558">
        <v>354820</v>
      </c>
      <c r="AH53" s="558">
        <v>711018</v>
      </c>
      <c r="AI53" s="558">
        <v>1414505</v>
      </c>
      <c r="AJ53" s="558">
        <v>1498059</v>
      </c>
      <c r="AK53" s="558">
        <v>625408</v>
      </c>
      <c r="AL53" s="558">
        <v>661447</v>
      </c>
      <c r="AM53" s="558">
        <v>890788</v>
      </c>
      <c r="AN53" s="558">
        <v>1235174</v>
      </c>
      <c r="AO53" s="558">
        <v>817024</v>
      </c>
      <c r="AP53" s="558">
        <v>1776285</v>
      </c>
      <c r="AQ53" s="558">
        <v>725179</v>
      </c>
      <c r="AR53" s="558">
        <v>1243917</v>
      </c>
      <c r="AS53" s="558">
        <v>324060</v>
      </c>
      <c r="AT53" s="558">
        <v>582632</v>
      </c>
      <c r="AU53" s="558">
        <v>1181504</v>
      </c>
      <c r="AV53" s="558">
        <v>1211358</v>
      </c>
      <c r="AW53" s="558">
        <v>518912</v>
      </c>
      <c r="AX53" s="558">
        <v>538562</v>
      </c>
      <c r="AY53" s="558">
        <v>701467</v>
      </c>
      <c r="AZ53" s="558">
        <v>944568</v>
      </c>
    </row>
    <row r="54" spans="2:52" x14ac:dyDescent="0.3">
      <c r="B54" s="841"/>
      <c r="C54" s="14"/>
      <c r="D54" s="243" t="s">
        <v>206</v>
      </c>
      <c r="E54" s="558">
        <v>392612</v>
      </c>
      <c r="F54" s="558">
        <v>747059</v>
      </c>
      <c r="G54" s="558">
        <v>1404708</v>
      </c>
      <c r="H54" s="558">
        <v>2339251</v>
      </c>
      <c r="I54" s="558">
        <v>228821</v>
      </c>
      <c r="J54" s="558">
        <v>410590</v>
      </c>
      <c r="K54" s="558">
        <v>907390</v>
      </c>
      <c r="L54" s="558">
        <v>943381</v>
      </c>
      <c r="M54" s="558">
        <v>1438060</v>
      </c>
      <c r="N54" s="558">
        <v>1521418</v>
      </c>
      <c r="O54" s="558">
        <v>452050</v>
      </c>
      <c r="P54" s="558">
        <v>570118</v>
      </c>
      <c r="Q54" s="558">
        <v>378463</v>
      </c>
      <c r="R54" s="558">
        <v>727482</v>
      </c>
      <c r="S54" s="558">
        <v>1375949</v>
      </c>
      <c r="T54" s="558">
        <v>2257166</v>
      </c>
      <c r="U54" s="558">
        <v>253408</v>
      </c>
      <c r="V54" s="558">
        <v>449523</v>
      </c>
      <c r="W54" s="558">
        <v>839799</v>
      </c>
      <c r="X54" s="558">
        <v>864459</v>
      </c>
      <c r="Y54" s="558">
        <v>1466947</v>
      </c>
      <c r="Z54" s="558">
        <v>1527912</v>
      </c>
      <c r="AA54" s="558">
        <v>463804</v>
      </c>
      <c r="AB54" s="558">
        <v>591718</v>
      </c>
      <c r="AC54" s="558">
        <v>340644</v>
      </c>
      <c r="AD54" s="558">
        <v>693543</v>
      </c>
      <c r="AE54" s="558">
        <v>1489619</v>
      </c>
      <c r="AF54" s="558">
        <v>2556854</v>
      </c>
      <c r="AG54" s="558">
        <v>254509</v>
      </c>
      <c r="AH54" s="558">
        <v>478149</v>
      </c>
      <c r="AI54" s="558">
        <v>772298</v>
      </c>
      <c r="AJ54" s="558">
        <v>808394</v>
      </c>
      <c r="AK54" s="558">
        <v>1549102</v>
      </c>
      <c r="AL54" s="558">
        <v>1637702</v>
      </c>
      <c r="AM54" s="558">
        <v>557829</v>
      </c>
      <c r="AN54" s="558">
        <v>750813</v>
      </c>
      <c r="AO54" s="558">
        <v>351350</v>
      </c>
      <c r="AP54" s="558">
        <v>648979</v>
      </c>
      <c r="AQ54" s="558">
        <v>1269203</v>
      </c>
      <c r="AR54" s="558">
        <v>2165003</v>
      </c>
      <c r="AS54" s="558">
        <v>207373</v>
      </c>
      <c r="AT54" s="558">
        <v>397352</v>
      </c>
      <c r="AU54" s="558">
        <v>691595</v>
      </c>
      <c r="AV54" s="558">
        <v>708726</v>
      </c>
      <c r="AW54" s="558">
        <v>1275452</v>
      </c>
      <c r="AX54" s="558">
        <v>1320692</v>
      </c>
      <c r="AY54" s="558">
        <v>445176</v>
      </c>
      <c r="AZ54" s="558">
        <v>569313</v>
      </c>
    </row>
    <row r="55" spans="2:52" x14ac:dyDescent="0.3">
      <c r="B55" s="841"/>
      <c r="C55" s="14"/>
      <c r="D55" s="243" t="s">
        <v>207</v>
      </c>
      <c r="E55" s="558">
        <v>25931</v>
      </c>
      <c r="F55" s="558">
        <v>46479</v>
      </c>
      <c r="G55" s="558">
        <v>1013352</v>
      </c>
      <c r="H55" s="558">
        <v>1845828</v>
      </c>
      <c r="I55" s="558">
        <v>288674</v>
      </c>
      <c r="J55" s="558">
        <v>561072</v>
      </c>
      <c r="K55" s="558">
        <v>166862</v>
      </c>
      <c r="L55" s="558">
        <v>173292</v>
      </c>
      <c r="M55" s="558">
        <v>1345597</v>
      </c>
      <c r="N55" s="558">
        <v>1469276</v>
      </c>
      <c r="O55" s="558">
        <v>440050</v>
      </c>
      <c r="P55" s="558">
        <v>545912</v>
      </c>
      <c r="Q55" s="558">
        <v>26973</v>
      </c>
      <c r="R55" s="558">
        <v>47058</v>
      </c>
      <c r="S55" s="558">
        <v>1068472</v>
      </c>
      <c r="T55" s="558">
        <v>1846280</v>
      </c>
      <c r="U55" s="558">
        <v>316633</v>
      </c>
      <c r="V55" s="558">
        <v>583341</v>
      </c>
      <c r="W55" s="558">
        <v>188086</v>
      </c>
      <c r="X55" s="558">
        <v>201024</v>
      </c>
      <c r="Y55" s="558">
        <v>1337697</v>
      </c>
      <c r="Z55" s="558">
        <v>1428601</v>
      </c>
      <c r="AA55" s="558">
        <v>491827</v>
      </c>
      <c r="AB55" s="558">
        <v>620289</v>
      </c>
      <c r="AC55" s="558">
        <v>26103</v>
      </c>
      <c r="AD55" s="558">
        <v>45591</v>
      </c>
      <c r="AE55" s="558">
        <v>1189660</v>
      </c>
      <c r="AF55" s="558">
        <v>2236103</v>
      </c>
      <c r="AG55" s="558">
        <v>366051</v>
      </c>
      <c r="AH55" s="558">
        <v>737316</v>
      </c>
      <c r="AI55" s="558">
        <v>175464</v>
      </c>
      <c r="AJ55" s="558">
        <v>188255</v>
      </c>
      <c r="AK55" s="558">
        <v>1643263</v>
      </c>
      <c r="AL55" s="558">
        <v>1820648</v>
      </c>
      <c r="AM55" s="558">
        <v>582800</v>
      </c>
      <c r="AN55" s="558">
        <v>765402</v>
      </c>
      <c r="AO55" s="558">
        <v>22528</v>
      </c>
      <c r="AP55" s="558">
        <v>41129</v>
      </c>
      <c r="AQ55" s="558">
        <v>1034331</v>
      </c>
      <c r="AR55" s="558">
        <v>1821217</v>
      </c>
      <c r="AS55" s="558">
        <v>347272</v>
      </c>
      <c r="AT55" s="558">
        <v>642204</v>
      </c>
      <c r="AU55" s="558">
        <v>153435</v>
      </c>
      <c r="AV55" s="558">
        <v>161897</v>
      </c>
      <c r="AW55" s="558">
        <v>1289262</v>
      </c>
      <c r="AX55" s="558">
        <v>1376159</v>
      </c>
      <c r="AY55" s="558">
        <v>466235</v>
      </c>
      <c r="AZ55" s="558">
        <v>603628</v>
      </c>
    </row>
    <row r="56" spans="2:52" x14ac:dyDescent="0.3">
      <c r="B56" s="842"/>
      <c r="C56" s="15"/>
      <c r="D56" s="95" t="s">
        <v>14</v>
      </c>
      <c r="E56" s="559">
        <v>1997137</v>
      </c>
      <c r="F56" s="559">
        <v>4736409</v>
      </c>
      <c r="G56" s="559">
        <v>3135143</v>
      </c>
      <c r="H56" s="559">
        <v>5512902</v>
      </c>
      <c r="I56" s="559">
        <v>1791083</v>
      </c>
      <c r="J56" s="559">
        <v>4313654</v>
      </c>
      <c r="K56" s="559">
        <v>3415731</v>
      </c>
      <c r="L56" s="559">
        <v>3535721</v>
      </c>
      <c r="M56" s="559">
        <v>3365508</v>
      </c>
      <c r="N56" s="559">
        <v>3589844</v>
      </c>
      <c r="O56" s="559">
        <v>3605479</v>
      </c>
      <c r="P56" s="559">
        <v>5359814</v>
      </c>
      <c r="Q56" s="559">
        <v>1974956</v>
      </c>
      <c r="R56" s="559">
        <v>4641724</v>
      </c>
      <c r="S56" s="559">
        <v>3205998</v>
      </c>
      <c r="T56" s="559">
        <v>5423762</v>
      </c>
      <c r="U56" s="559">
        <v>1871279</v>
      </c>
      <c r="V56" s="559">
        <v>4466658</v>
      </c>
      <c r="W56" s="559">
        <v>3337406</v>
      </c>
      <c r="X56" s="559">
        <v>3450833</v>
      </c>
      <c r="Y56" s="559">
        <v>3347960</v>
      </c>
      <c r="Z56" s="559">
        <v>3521588</v>
      </c>
      <c r="AA56" s="559">
        <v>3600059</v>
      </c>
      <c r="AB56" s="559">
        <v>5404654</v>
      </c>
      <c r="AC56" s="559">
        <v>1867747</v>
      </c>
      <c r="AD56" s="559">
        <v>4437351</v>
      </c>
      <c r="AE56" s="559">
        <v>3555385</v>
      </c>
      <c r="AF56" s="559">
        <v>6330075</v>
      </c>
      <c r="AG56" s="559">
        <v>2082287</v>
      </c>
      <c r="AH56" s="559">
        <v>5213813</v>
      </c>
      <c r="AI56" s="559">
        <v>3023903</v>
      </c>
      <c r="AJ56" s="559">
        <v>3201238</v>
      </c>
      <c r="AK56" s="559">
        <v>3850720</v>
      </c>
      <c r="AL56" s="559">
        <v>4156512</v>
      </c>
      <c r="AM56" s="559">
        <v>4347352</v>
      </c>
      <c r="AN56" s="559">
        <v>6745536</v>
      </c>
      <c r="AO56" s="559">
        <v>1666380</v>
      </c>
      <c r="AP56" s="559">
        <v>3765997</v>
      </c>
      <c r="AQ56" s="559">
        <v>3082574</v>
      </c>
      <c r="AR56" s="559">
        <v>5331607</v>
      </c>
      <c r="AS56" s="559">
        <v>1798059</v>
      </c>
      <c r="AT56" s="559">
        <v>4303220</v>
      </c>
      <c r="AU56" s="559">
        <v>2514229</v>
      </c>
      <c r="AV56" s="559">
        <v>2588448</v>
      </c>
      <c r="AW56" s="559">
        <v>3114919</v>
      </c>
      <c r="AX56" s="559">
        <v>3267067</v>
      </c>
      <c r="AY56" s="559">
        <v>3384871</v>
      </c>
      <c r="AZ56" s="559">
        <v>5262514</v>
      </c>
    </row>
    <row r="57" spans="2:52" x14ac:dyDescent="0.3">
      <c r="B57" s="841" t="s">
        <v>179</v>
      </c>
      <c r="C57" s="14"/>
      <c r="D57" s="243" t="s">
        <v>203</v>
      </c>
      <c r="E57" s="558">
        <v>131586</v>
      </c>
      <c r="F57" s="558">
        <v>360310</v>
      </c>
      <c r="G57" s="558">
        <v>0</v>
      </c>
      <c r="H57" s="558">
        <v>1523</v>
      </c>
      <c r="I57" s="558">
        <v>734485</v>
      </c>
      <c r="J57" s="558">
        <v>2533698</v>
      </c>
      <c r="K57" s="558">
        <v>113026</v>
      </c>
      <c r="L57" s="558">
        <v>113438</v>
      </c>
      <c r="M57" s="558">
        <v>326</v>
      </c>
      <c r="N57" s="558">
        <v>326</v>
      </c>
      <c r="O57" s="558">
        <v>1428431</v>
      </c>
      <c r="P57" s="558">
        <v>2962046</v>
      </c>
      <c r="Q57" s="558">
        <v>127415</v>
      </c>
      <c r="R57" s="558">
        <v>346838</v>
      </c>
      <c r="S57" s="558">
        <v>1679</v>
      </c>
      <c r="T57" s="558">
        <v>5380</v>
      </c>
      <c r="U57" s="558">
        <v>796037</v>
      </c>
      <c r="V57" s="558">
        <v>2753066</v>
      </c>
      <c r="W57" s="558">
        <v>99448</v>
      </c>
      <c r="X57" s="558">
        <v>107405</v>
      </c>
      <c r="Y57" s="558">
        <v>652</v>
      </c>
      <c r="Z57" s="558">
        <v>652</v>
      </c>
      <c r="AA57" s="558">
        <v>1561576</v>
      </c>
      <c r="AB57" s="558">
        <v>3167320</v>
      </c>
      <c r="AC57" s="558">
        <v>92986</v>
      </c>
      <c r="AD57" s="558">
        <v>271684</v>
      </c>
      <c r="AE57" s="558">
        <v>659</v>
      </c>
      <c r="AF57" s="558">
        <v>1256</v>
      </c>
      <c r="AG57" s="558">
        <v>752226</v>
      </c>
      <c r="AH57" s="558">
        <v>2619875</v>
      </c>
      <c r="AI57" s="558">
        <v>57554</v>
      </c>
      <c r="AJ57" s="558">
        <v>59776</v>
      </c>
      <c r="AK57" s="558">
        <v>1929</v>
      </c>
      <c r="AL57" s="558">
        <v>2129</v>
      </c>
      <c r="AM57" s="558">
        <v>1413616</v>
      </c>
      <c r="AN57" s="558">
        <v>2999986</v>
      </c>
      <c r="AO57" s="558">
        <v>93642</v>
      </c>
      <c r="AP57" s="558">
        <v>252783</v>
      </c>
      <c r="AQ57" s="558">
        <v>1276</v>
      </c>
      <c r="AR57" s="558">
        <v>1680</v>
      </c>
      <c r="AS57" s="558">
        <v>908244</v>
      </c>
      <c r="AT57" s="558">
        <v>2992795</v>
      </c>
      <c r="AU57" s="558">
        <v>59768</v>
      </c>
      <c r="AV57" s="558">
        <v>67932</v>
      </c>
      <c r="AW57" s="558">
        <v>1684</v>
      </c>
      <c r="AX57" s="558">
        <v>2136</v>
      </c>
      <c r="AY57" s="558">
        <v>1644989</v>
      </c>
      <c r="AZ57" s="558">
        <v>3434260</v>
      </c>
    </row>
    <row r="58" spans="2:52" x14ac:dyDescent="0.3">
      <c r="B58" s="841"/>
      <c r="C58" s="14"/>
      <c r="D58" s="243" t="s">
        <v>204</v>
      </c>
      <c r="E58" s="558">
        <v>547642</v>
      </c>
      <c r="F58" s="558">
        <v>1096276</v>
      </c>
      <c r="G58" s="558">
        <v>68202</v>
      </c>
      <c r="H58" s="558">
        <v>102953</v>
      </c>
      <c r="I58" s="558">
        <v>1050692</v>
      </c>
      <c r="J58" s="558">
        <v>1709292</v>
      </c>
      <c r="K58" s="558">
        <v>572219</v>
      </c>
      <c r="L58" s="558">
        <v>583823</v>
      </c>
      <c r="M58" s="558">
        <v>24483</v>
      </c>
      <c r="N58" s="558">
        <v>24629</v>
      </c>
      <c r="O58" s="558">
        <v>1851247</v>
      </c>
      <c r="P58" s="558">
        <v>2466138</v>
      </c>
      <c r="Q58" s="558">
        <v>544267</v>
      </c>
      <c r="R58" s="558">
        <v>1081750</v>
      </c>
      <c r="S58" s="558">
        <v>67165</v>
      </c>
      <c r="T58" s="558">
        <v>108460</v>
      </c>
      <c r="U58" s="558">
        <v>1086440</v>
      </c>
      <c r="V58" s="558">
        <v>1784566</v>
      </c>
      <c r="W58" s="558">
        <v>548900</v>
      </c>
      <c r="X58" s="558">
        <v>568163</v>
      </c>
      <c r="Y58" s="558">
        <v>26906</v>
      </c>
      <c r="Z58" s="558">
        <v>26906</v>
      </c>
      <c r="AA58" s="558">
        <v>1936521</v>
      </c>
      <c r="AB58" s="558">
        <v>2584013</v>
      </c>
      <c r="AC58" s="558">
        <v>434636</v>
      </c>
      <c r="AD58" s="558">
        <v>861212</v>
      </c>
      <c r="AE58" s="558">
        <v>73543</v>
      </c>
      <c r="AF58" s="558">
        <v>110575</v>
      </c>
      <c r="AG58" s="558">
        <v>1117894</v>
      </c>
      <c r="AH58" s="558">
        <v>1852701</v>
      </c>
      <c r="AI58" s="558">
        <v>457174</v>
      </c>
      <c r="AJ58" s="558">
        <v>468103</v>
      </c>
      <c r="AK58" s="558">
        <v>30657</v>
      </c>
      <c r="AL58" s="558">
        <v>33292</v>
      </c>
      <c r="AM58" s="558">
        <v>1862334</v>
      </c>
      <c r="AN58" s="558">
        <v>2597097</v>
      </c>
      <c r="AO58" s="558">
        <v>475663</v>
      </c>
      <c r="AP58" s="558">
        <v>919368</v>
      </c>
      <c r="AQ58" s="558">
        <v>85822</v>
      </c>
      <c r="AR58" s="558">
        <v>135551</v>
      </c>
      <c r="AS58" s="558">
        <v>1398797</v>
      </c>
      <c r="AT58" s="558">
        <v>2261481</v>
      </c>
      <c r="AU58" s="558">
        <v>395110</v>
      </c>
      <c r="AV58" s="558">
        <v>399252</v>
      </c>
      <c r="AW58" s="558">
        <v>36746</v>
      </c>
      <c r="AX58" s="558">
        <v>38264</v>
      </c>
      <c r="AY58" s="558">
        <v>2277472</v>
      </c>
      <c r="AZ58" s="558">
        <v>3007966</v>
      </c>
    </row>
    <row r="59" spans="2:52" x14ac:dyDescent="0.3">
      <c r="B59" s="841"/>
      <c r="C59" s="14"/>
      <c r="D59" s="243" t="s">
        <v>205</v>
      </c>
      <c r="E59" s="558">
        <v>1362392</v>
      </c>
      <c r="F59" s="558">
        <v>2237077</v>
      </c>
      <c r="G59" s="558">
        <v>954774</v>
      </c>
      <c r="H59" s="558">
        <v>1327339</v>
      </c>
      <c r="I59" s="558">
        <v>1317136</v>
      </c>
      <c r="J59" s="558">
        <v>1587916</v>
      </c>
      <c r="K59" s="558">
        <v>1703621</v>
      </c>
      <c r="L59" s="558">
        <v>1730815</v>
      </c>
      <c r="M59" s="558">
        <v>657487</v>
      </c>
      <c r="N59" s="558">
        <v>666619</v>
      </c>
      <c r="O59" s="558">
        <v>2353638</v>
      </c>
      <c r="P59" s="558">
        <v>2571071</v>
      </c>
      <c r="Q59" s="558">
        <v>1307584</v>
      </c>
      <c r="R59" s="558">
        <v>2172679</v>
      </c>
      <c r="S59" s="558">
        <v>1041652</v>
      </c>
      <c r="T59" s="558">
        <v>1467560</v>
      </c>
      <c r="U59" s="558">
        <v>1526568</v>
      </c>
      <c r="V59" s="558">
        <v>1838206</v>
      </c>
      <c r="W59" s="558">
        <v>1679750</v>
      </c>
      <c r="X59" s="558">
        <v>1705423</v>
      </c>
      <c r="Y59" s="558">
        <v>702029</v>
      </c>
      <c r="Z59" s="558">
        <v>709234</v>
      </c>
      <c r="AA59" s="558">
        <v>2716236</v>
      </c>
      <c r="AB59" s="558">
        <v>2964179</v>
      </c>
      <c r="AC59" s="558">
        <v>1134618</v>
      </c>
      <c r="AD59" s="558">
        <v>1890883</v>
      </c>
      <c r="AE59" s="558">
        <v>975573</v>
      </c>
      <c r="AF59" s="558">
        <v>1392336</v>
      </c>
      <c r="AG59" s="558">
        <v>1571864</v>
      </c>
      <c r="AH59" s="558">
        <v>1931723</v>
      </c>
      <c r="AI59" s="558">
        <v>1453612</v>
      </c>
      <c r="AJ59" s="558">
        <v>1484605</v>
      </c>
      <c r="AK59" s="558">
        <v>641846</v>
      </c>
      <c r="AL59" s="558">
        <v>658189</v>
      </c>
      <c r="AM59" s="558">
        <v>2692363</v>
      </c>
      <c r="AN59" s="558">
        <v>3017677</v>
      </c>
      <c r="AO59" s="558">
        <v>1332313</v>
      </c>
      <c r="AP59" s="558">
        <v>2152120</v>
      </c>
      <c r="AQ59" s="558">
        <v>1288670</v>
      </c>
      <c r="AR59" s="558">
        <v>1761106</v>
      </c>
      <c r="AS59" s="558">
        <v>1891930</v>
      </c>
      <c r="AT59" s="558">
        <v>2265502</v>
      </c>
      <c r="AU59" s="558">
        <v>1563316</v>
      </c>
      <c r="AV59" s="558">
        <v>1583523</v>
      </c>
      <c r="AW59" s="558">
        <v>806269</v>
      </c>
      <c r="AX59" s="558">
        <v>822067</v>
      </c>
      <c r="AY59" s="558">
        <v>3179854</v>
      </c>
      <c r="AZ59" s="558">
        <v>3484337</v>
      </c>
    </row>
    <row r="60" spans="2:52" x14ac:dyDescent="0.3">
      <c r="B60" s="841"/>
      <c r="C60" s="14"/>
      <c r="D60" s="243" t="s">
        <v>206</v>
      </c>
      <c r="E60" s="558">
        <v>567657</v>
      </c>
      <c r="F60" s="558">
        <v>861430</v>
      </c>
      <c r="G60" s="558">
        <v>2576854</v>
      </c>
      <c r="H60" s="558">
        <v>3722681</v>
      </c>
      <c r="I60" s="558">
        <v>699476</v>
      </c>
      <c r="J60" s="558">
        <v>863241</v>
      </c>
      <c r="K60" s="558">
        <v>1033685</v>
      </c>
      <c r="L60" s="558">
        <v>1051459</v>
      </c>
      <c r="M60" s="558">
        <v>2376429</v>
      </c>
      <c r="N60" s="558">
        <v>2410269</v>
      </c>
      <c r="O60" s="558">
        <v>1320062</v>
      </c>
      <c r="P60" s="558">
        <v>1412642</v>
      </c>
      <c r="Q60" s="558">
        <v>525942</v>
      </c>
      <c r="R60" s="558">
        <v>805779</v>
      </c>
      <c r="S60" s="558">
        <v>2540387</v>
      </c>
      <c r="T60" s="558">
        <v>3708853</v>
      </c>
      <c r="U60" s="558">
        <v>734218</v>
      </c>
      <c r="V60" s="558">
        <v>902493</v>
      </c>
      <c r="W60" s="558">
        <v>965970</v>
      </c>
      <c r="X60" s="558">
        <v>985712</v>
      </c>
      <c r="Y60" s="558">
        <v>2315138</v>
      </c>
      <c r="Z60" s="558">
        <v>2363740</v>
      </c>
      <c r="AA60" s="558">
        <v>1454102</v>
      </c>
      <c r="AB60" s="558">
        <v>1561276</v>
      </c>
      <c r="AC60" s="558">
        <v>556298</v>
      </c>
      <c r="AD60" s="558">
        <v>851511</v>
      </c>
      <c r="AE60" s="558">
        <v>2319206</v>
      </c>
      <c r="AF60" s="558">
        <v>3492737</v>
      </c>
      <c r="AG60" s="558">
        <v>773595</v>
      </c>
      <c r="AH60" s="558">
        <v>998662</v>
      </c>
      <c r="AI60" s="558">
        <v>883026</v>
      </c>
      <c r="AJ60" s="558">
        <v>903536</v>
      </c>
      <c r="AK60" s="558">
        <v>2128676</v>
      </c>
      <c r="AL60" s="558">
        <v>2184252</v>
      </c>
      <c r="AM60" s="558">
        <v>1482580</v>
      </c>
      <c r="AN60" s="558">
        <v>1637094</v>
      </c>
      <c r="AO60" s="558">
        <v>566910</v>
      </c>
      <c r="AP60" s="558">
        <v>864789</v>
      </c>
      <c r="AQ60" s="558">
        <v>2860827</v>
      </c>
      <c r="AR60" s="558">
        <v>3963310</v>
      </c>
      <c r="AS60" s="558">
        <v>891243</v>
      </c>
      <c r="AT60" s="558">
        <v>1131253</v>
      </c>
      <c r="AU60" s="558">
        <v>912400</v>
      </c>
      <c r="AV60" s="558">
        <v>929767</v>
      </c>
      <c r="AW60" s="558">
        <v>2430575</v>
      </c>
      <c r="AX60" s="558">
        <v>2472581</v>
      </c>
      <c r="AY60" s="558">
        <v>1746809</v>
      </c>
      <c r="AZ60" s="558">
        <v>1874572</v>
      </c>
    </row>
    <row r="61" spans="2:52" x14ac:dyDescent="0.3">
      <c r="B61" s="841"/>
      <c r="C61" s="14"/>
      <c r="D61" s="243" t="s">
        <v>207</v>
      </c>
      <c r="E61" s="558">
        <v>23158</v>
      </c>
      <c r="F61" s="558">
        <v>40192</v>
      </c>
      <c r="G61" s="558">
        <v>2148190</v>
      </c>
      <c r="H61" s="558">
        <v>3510974</v>
      </c>
      <c r="I61" s="558">
        <v>677468</v>
      </c>
      <c r="J61" s="558">
        <v>1007952</v>
      </c>
      <c r="K61" s="558">
        <v>171786</v>
      </c>
      <c r="L61" s="558">
        <v>176440</v>
      </c>
      <c r="M61" s="558">
        <v>2455212</v>
      </c>
      <c r="N61" s="558">
        <v>2598938</v>
      </c>
      <c r="O61" s="558">
        <v>1049056</v>
      </c>
      <c r="P61" s="558">
        <v>1154268</v>
      </c>
      <c r="Q61" s="558">
        <v>25269</v>
      </c>
      <c r="R61" s="558">
        <v>44235</v>
      </c>
      <c r="S61" s="558">
        <v>2283459</v>
      </c>
      <c r="T61" s="558">
        <v>3764891</v>
      </c>
      <c r="U61" s="558">
        <v>824309</v>
      </c>
      <c r="V61" s="558">
        <v>1250238</v>
      </c>
      <c r="W61" s="558">
        <v>159637</v>
      </c>
      <c r="X61" s="558">
        <v>165782</v>
      </c>
      <c r="Y61" s="558">
        <v>2633887</v>
      </c>
      <c r="Z61" s="558">
        <v>2749785</v>
      </c>
      <c r="AA61" s="558">
        <v>1222541</v>
      </c>
      <c r="AB61" s="558">
        <v>1340041</v>
      </c>
      <c r="AC61" s="558">
        <v>30490</v>
      </c>
      <c r="AD61" s="558">
        <v>56623</v>
      </c>
      <c r="AE61" s="558">
        <v>2311051</v>
      </c>
      <c r="AF61" s="558">
        <v>3935034</v>
      </c>
      <c r="AG61" s="558">
        <v>803885</v>
      </c>
      <c r="AH61" s="558">
        <v>1220672</v>
      </c>
      <c r="AI61" s="558">
        <v>170801</v>
      </c>
      <c r="AJ61" s="558">
        <v>177363</v>
      </c>
      <c r="AK61" s="558">
        <v>2636477</v>
      </c>
      <c r="AL61" s="558">
        <v>2826317</v>
      </c>
      <c r="AM61" s="558">
        <v>1261750</v>
      </c>
      <c r="AN61" s="558">
        <v>1442071</v>
      </c>
      <c r="AO61" s="558">
        <v>41900</v>
      </c>
      <c r="AP61" s="558">
        <v>62667</v>
      </c>
      <c r="AQ61" s="558">
        <v>2836936</v>
      </c>
      <c r="AR61" s="558">
        <v>4458544</v>
      </c>
      <c r="AS61" s="558">
        <v>1082188</v>
      </c>
      <c r="AT61" s="558">
        <v>1595299</v>
      </c>
      <c r="AU61" s="558">
        <v>201992</v>
      </c>
      <c r="AV61" s="558">
        <v>204942</v>
      </c>
      <c r="AW61" s="558">
        <v>3019075</v>
      </c>
      <c r="AX61" s="558">
        <v>3170088</v>
      </c>
      <c r="AY61" s="558">
        <v>1787379</v>
      </c>
      <c r="AZ61" s="558">
        <v>1926409</v>
      </c>
    </row>
    <row r="62" spans="2:52" ht="17.25" thickBot="1" x14ac:dyDescent="0.35">
      <c r="B62" s="843"/>
      <c r="C62" s="16"/>
      <c r="D62" s="96" t="s">
        <v>14</v>
      </c>
      <c r="E62" s="560">
        <v>2632435</v>
      </c>
      <c r="F62" s="560">
        <v>4595285</v>
      </c>
      <c r="G62" s="560">
        <v>5748020</v>
      </c>
      <c r="H62" s="560">
        <v>8665470</v>
      </c>
      <c r="I62" s="560">
        <v>4479257</v>
      </c>
      <c r="J62" s="560">
        <v>7702099</v>
      </c>
      <c r="K62" s="560">
        <v>3594337</v>
      </c>
      <c r="L62" s="560">
        <v>3655975</v>
      </c>
      <c r="M62" s="560">
        <v>5513937</v>
      </c>
      <c r="N62" s="560">
        <v>5700781</v>
      </c>
      <c r="O62" s="560">
        <v>8002434</v>
      </c>
      <c r="P62" s="560">
        <v>10566165</v>
      </c>
      <c r="Q62" s="560">
        <v>2530477</v>
      </c>
      <c r="R62" s="560">
        <v>4451281</v>
      </c>
      <c r="S62" s="560">
        <v>5934342</v>
      </c>
      <c r="T62" s="560">
        <v>9055144</v>
      </c>
      <c r="U62" s="560">
        <v>4967572</v>
      </c>
      <c r="V62" s="560">
        <v>8528569</v>
      </c>
      <c r="W62" s="560">
        <v>3453705</v>
      </c>
      <c r="X62" s="560">
        <v>3532485</v>
      </c>
      <c r="Y62" s="560">
        <v>5678612</v>
      </c>
      <c r="Z62" s="560">
        <v>5850317</v>
      </c>
      <c r="AA62" s="560">
        <v>8890976</v>
      </c>
      <c r="AB62" s="560">
        <v>11616829</v>
      </c>
      <c r="AC62" s="560">
        <v>2249028</v>
      </c>
      <c r="AD62" s="560">
        <v>3931913</v>
      </c>
      <c r="AE62" s="560">
        <v>5680032</v>
      </c>
      <c r="AF62" s="560">
        <v>8931938</v>
      </c>
      <c r="AG62" s="560">
        <v>5019464</v>
      </c>
      <c r="AH62" s="560">
        <v>8623633</v>
      </c>
      <c r="AI62" s="560">
        <v>3022167</v>
      </c>
      <c r="AJ62" s="560">
        <v>3093383</v>
      </c>
      <c r="AK62" s="560">
        <v>5439585</v>
      </c>
      <c r="AL62" s="560">
        <v>5704179</v>
      </c>
      <c r="AM62" s="560">
        <v>8712643</v>
      </c>
      <c r="AN62" s="560">
        <v>11693925</v>
      </c>
      <c r="AO62" s="560">
        <v>2510428</v>
      </c>
      <c r="AP62" s="560">
        <v>4251727</v>
      </c>
      <c r="AQ62" s="560">
        <v>7073531</v>
      </c>
      <c r="AR62" s="560">
        <v>10320191</v>
      </c>
      <c r="AS62" s="560">
        <v>6172402</v>
      </c>
      <c r="AT62" s="560">
        <v>10246330</v>
      </c>
      <c r="AU62" s="560">
        <v>3132586</v>
      </c>
      <c r="AV62" s="560">
        <v>3185416</v>
      </c>
      <c r="AW62" s="560">
        <v>6294349</v>
      </c>
      <c r="AX62" s="560">
        <v>6505136</v>
      </c>
      <c r="AY62" s="560">
        <v>10636503</v>
      </c>
      <c r="AZ62" s="560">
        <v>13727544</v>
      </c>
    </row>
    <row r="63" spans="2:52" ht="24.6" customHeight="1" thickTop="1" x14ac:dyDescent="0.35">
      <c r="B63" s="17" t="s">
        <v>462</v>
      </c>
      <c r="C63" s="17"/>
      <c r="D63" s="17"/>
      <c r="E63" s="38"/>
      <c r="F63" s="38"/>
      <c r="G63" s="38"/>
      <c r="H63" s="645"/>
      <c r="I63" s="645"/>
      <c r="J63" s="648"/>
      <c r="K63" s="645"/>
      <c r="L63" s="646"/>
      <c r="M63" s="646"/>
      <c r="N63" s="646"/>
      <c r="O63" s="644"/>
      <c r="P63" s="644"/>
      <c r="Q63" s="647"/>
      <c r="R63" s="647"/>
      <c r="S63" s="647"/>
      <c r="T63" s="647"/>
      <c r="U63" s="647"/>
      <c r="V63" s="647"/>
      <c r="W63" s="251"/>
      <c r="X63" s="251"/>
      <c r="Y63" s="251"/>
      <c r="Z63" s="251"/>
      <c r="AA63" s="251"/>
      <c r="AB63" s="251"/>
    </row>
    <row r="64" spans="2:52" s="115" customFormat="1" ht="18.75" x14ac:dyDescent="0.3">
      <c r="J64" s="662">
        <v>2016</v>
      </c>
      <c r="K64" s="662">
        <v>2018</v>
      </c>
      <c r="L64" s="662">
        <v>2020</v>
      </c>
      <c r="M64" s="662">
        <v>2022</v>
      </c>
      <c r="O64" s="662">
        <v>2016</v>
      </c>
      <c r="P64" s="662">
        <v>2018</v>
      </c>
      <c r="Q64" s="662">
        <v>2020</v>
      </c>
      <c r="R64" s="662">
        <v>2022</v>
      </c>
      <c r="S64" s="663"/>
      <c r="T64" s="663"/>
      <c r="U64" s="663"/>
      <c r="V64" s="663"/>
      <c r="W64" s="663"/>
      <c r="X64" s="663"/>
      <c r="Y64" s="663"/>
      <c r="Z64" s="663"/>
      <c r="AA64" s="663"/>
      <c r="AB64" s="663"/>
    </row>
    <row r="65" spans="5:38" s="115" customFormat="1" ht="18.75" x14ac:dyDescent="0.3">
      <c r="E65" s="270"/>
      <c r="F65" s="270"/>
      <c r="G65" s="270"/>
      <c r="H65" s="270"/>
      <c r="I65" s="664" t="s">
        <v>289</v>
      </c>
      <c r="J65" s="664">
        <f>+AVERAGE(E29,H29)</f>
        <v>69.38599316732757</v>
      </c>
      <c r="K65" s="664">
        <f>+AVERAGE(K29,N29)</f>
        <v>69.630476325904667</v>
      </c>
      <c r="L65" s="664">
        <f>+AVERAGE(Q29,T29)</f>
        <v>68.275955469082618</v>
      </c>
      <c r="M65" s="664">
        <f>+AVERAGE(W29,Z29)</f>
        <v>70.69036355684463</v>
      </c>
      <c r="N65" s="664"/>
      <c r="O65" s="664">
        <f>+E29-H29</f>
        <v>-54.440713423046347</v>
      </c>
      <c r="P65" s="664">
        <f>+K29-N29</f>
        <v>-54.165156348539256</v>
      </c>
      <c r="Q65" s="664">
        <f>+Q29-T29</f>
        <v>-52.36893780847592</v>
      </c>
      <c r="R65" s="664">
        <f>+W29-Z29</f>
        <v>-52.884639623444329</v>
      </c>
      <c r="S65" s="270"/>
      <c r="T65" s="270"/>
      <c r="U65" s="270"/>
      <c r="V65" s="270"/>
      <c r="W65" s="270"/>
      <c r="X65" s="270"/>
      <c r="Y65" s="270"/>
      <c r="Z65" s="270"/>
      <c r="AA65" s="270"/>
      <c r="AB65" s="270"/>
    </row>
    <row r="66" spans="5:38" s="115" customFormat="1" ht="18.75" x14ac:dyDescent="0.3">
      <c r="E66" s="270"/>
      <c r="F66" s="270"/>
      <c r="G66" s="270"/>
      <c r="H66" s="270"/>
      <c r="I66" s="664"/>
      <c r="J66" s="664">
        <f>+AVERAGE(E35,K35)</f>
        <v>57.066926287209114</v>
      </c>
      <c r="K66" s="664">
        <f>+AVERAGE(K35,N35)</f>
        <v>77.309064476909498</v>
      </c>
      <c r="L66" s="664">
        <f>+AVERAGE(Q35,T35)</f>
        <v>77.448564163533007</v>
      </c>
      <c r="M66" s="664">
        <f>+AVERAGE(W35,Z35)</f>
        <v>78.693202476243613</v>
      </c>
      <c r="N66" s="664"/>
      <c r="O66" s="664">
        <f>+E35-H35</f>
        <v>-41.028482021538565</v>
      </c>
      <c r="P66" s="664">
        <f>+K35-N35</f>
        <v>-40.921554866494468</v>
      </c>
      <c r="Q66" s="664">
        <f>+Q35-T35</f>
        <v>-40.498462842860235</v>
      </c>
      <c r="R66" s="664">
        <f>+W35-Z35</f>
        <v>-39.296602855598117</v>
      </c>
      <c r="S66" s="270"/>
      <c r="T66" s="270"/>
      <c r="U66" s="270"/>
      <c r="V66" s="270"/>
      <c r="W66" s="270"/>
      <c r="X66" s="270"/>
      <c r="Y66" s="270"/>
      <c r="Z66" s="270"/>
      <c r="AA66" s="270"/>
      <c r="AB66" s="270"/>
    </row>
    <row r="67" spans="5:38" s="115" customFormat="1" ht="18.75" x14ac:dyDescent="0.3">
      <c r="E67" s="270"/>
      <c r="F67" s="270"/>
      <c r="G67" s="270"/>
      <c r="H67" s="270"/>
      <c r="I67" s="270"/>
      <c r="J67" s="664"/>
      <c r="K67" s="270"/>
      <c r="L67" s="270"/>
      <c r="M67" s="270"/>
      <c r="N67" s="270"/>
      <c r="O67" s="270"/>
      <c r="P67" s="270"/>
      <c r="Q67" s="270"/>
      <c r="R67" s="270"/>
      <c r="S67" s="270"/>
      <c r="T67" s="270"/>
      <c r="U67" s="270"/>
      <c r="V67" s="270"/>
      <c r="W67" s="270"/>
      <c r="X67" s="270"/>
      <c r="Y67" s="270"/>
      <c r="Z67" s="270"/>
      <c r="AA67" s="270"/>
      <c r="AB67" s="270"/>
    </row>
    <row r="68" spans="5:38" s="115" customFormat="1" ht="32.450000000000003" customHeight="1" x14ac:dyDescent="0.3">
      <c r="E68" s="270"/>
      <c r="F68" s="270"/>
      <c r="G68" s="270"/>
      <c r="H68" s="270"/>
      <c r="I68" s="270"/>
      <c r="J68" s="926" t="s">
        <v>489</v>
      </c>
      <c r="K68" s="926"/>
      <c r="L68" s="926"/>
      <c r="M68" s="926"/>
      <c r="N68" s="270"/>
      <c r="O68" s="926" t="s">
        <v>489</v>
      </c>
      <c r="P68" s="926"/>
      <c r="Q68" s="926"/>
      <c r="R68" s="926"/>
      <c r="S68" s="270"/>
      <c r="T68" s="926" t="s">
        <v>490</v>
      </c>
      <c r="U68" s="926"/>
      <c r="V68" s="926"/>
      <c r="W68" s="926"/>
      <c r="X68" s="270"/>
      <c r="Y68" s="926" t="s">
        <v>490</v>
      </c>
      <c r="Z68" s="926"/>
      <c r="AA68" s="926"/>
      <c r="AB68" s="926"/>
      <c r="AD68" s="926" t="s">
        <v>491</v>
      </c>
      <c r="AE68" s="926"/>
      <c r="AF68" s="926"/>
      <c r="AG68" s="926"/>
      <c r="AH68" s="270"/>
      <c r="AI68" s="926" t="s">
        <v>491</v>
      </c>
      <c r="AJ68" s="926"/>
      <c r="AK68" s="926"/>
      <c r="AL68" s="926"/>
    </row>
    <row r="69" spans="5:38" s="115" customFormat="1" ht="31.9" customHeight="1" x14ac:dyDescent="0.3">
      <c r="E69" s="270"/>
      <c r="F69" s="270"/>
      <c r="G69" s="270"/>
      <c r="H69" s="270"/>
      <c r="I69" s="270"/>
      <c r="J69" s="545">
        <v>2016</v>
      </c>
      <c r="K69" s="115">
        <v>2018</v>
      </c>
      <c r="L69" s="115">
        <v>2020</v>
      </c>
      <c r="M69" s="115">
        <v>2022</v>
      </c>
      <c r="N69" s="270"/>
      <c r="O69" s="545">
        <v>2016</v>
      </c>
      <c r="P69" s="115">
        <v>2018</v>
      </c>
      <c r="Q69" s="115">
        <v>2020</v>
      </c>
      <c r="R69" s="115">
        <v>2022</v>
      </c>
      <c r="S69" s="270"/>
      <c r="T69" s="545">
        <v>2016</v>
      </c>
      <c r="U69" s="115">
        <v>2018</v>
      </c>
      <c r="V69" s="115">
        <v>2020</v>
      </c>
      <c r="W69" s="115">
        <v>2022</v>
      </c>
      <c r="X69" s="270"/>
      <c r="Y69" s="545">
        <v>2016</v>
      </c>
      <c r="Z69" s="115">
        <v>2018</v>
      </c>
      <c r="AA69" s="115">
        <v>2020</v>
      </c>
      <c r="AB69" s="115">
        <v>2022</v>
      </c>
      <c r="AD69" s="545">
        <v>2016</v>
      </c>
      <c r="AE69" s="115">
        <v>2018</v>
      </c>
      <c r="AF69" s="115">
        <v>2020</v>
      </c>
      <c r="AG69" s="115">
        <v>2022</v>
      </c>
      <c r="AH69" s="270"/>
      <c r="AI69" s="545">
        <v>2016</v>
      </c>
      <c r="AJ69" s="115">
        <v>2018</v>
      </c>
      <c r="AK69" s="115">
        <v>2020</v>
      </c>
      <c r="AL69" s="115">
        <v>2022</v>
      </c>
    </row>
    <row r="70" spans="5:38" s="115" customFormat="1" x14ac:dyDescent="0.3">
      <c r="E70" s="270"/>
      <c r="F70" s="270"/>
      <c r="G70" s="270"/>
      <c r="H70" s="270"/>
      <c r="I70" s="168" t="s">
        <v>203</v>
      </c>
      <c r="J70" s="270">
        <f>+AVERAGE(E24,H24)</f>
        <v>62.328241149726338</v>
      </c>
      <c r="K70" s="270">
        <f>+AVERAGE(K24,Q24)</f>
        <v>27.856237156884639</v>
      </c>
      <c r="L70" s="270">
        <f>+AVERAGE(Q24,T24)</f>
        <v>60.191579525932354</v>
      </c>
      <c r="M70" s="270">
        <f>+AVERAGE(W24,Z24)</f>
        <v>62.050675363450935</v>
      </c>
      <c r="N70" s="270"/>
      <c r="O70" s="270">
        <f>+E24-H24</f>
        <v>-67.085167668439254</v>
      </c>
      <c r="P70" s="270">
        <f>+K24-N24</f>
        <v>-68.765260020455258</v>
      </c>
      <c r="Q70" s="270">
        <f>+Q24-T24</f>
        <v>-66.269370754173622</v>
      </c>
      <c r="R70" s="270">
        <f>+W24-Z24</f>
        <v>-64.636135662729941</v>
      </c>
      <c r="S70" s="270"/>
      <c r="T70" s="270">
        <f>+AVERAGE(F24,I24)</f>
        <v>69.275326956861207</v>
      </c>
      <c r="U70" s="270">
        <f>+AVERAGE(L24,O24)</f>
        <v>57.370517928286851</v>
      </c>
      <c r="V70" s="270">
        <f>+AVERAGE(R24,U24)</f>
        <v>94.762323943661968</v>
      </c>
      <c r="W70" s="270">
        <f>+AVERAGE(X24,AA24)</f>
        <v>65.600495253817584</v>
      </c>
      <c r="X70" s="270"/>
      <c r="Y70" s="270">
        <f>+F24-I24</f>
        <v>-39.614483700956463</v>
      </c>
      <c r="Z70" s="270">
        <f>+L24-O24</f>
        <v>-85.258964143426297</v>
      </c>
      <c r="AA70" s="270">
        <f>+R24-U24</f>
        <v>-10.475352112676063</v>
      </c>
      <c r="AB70" s="270">
        <f>+X24-AA24</f>
        <v>-68.799009492364831</v>
      </c>
      <c r="AD70" s="270">
        <f>+AVERAGE(G24,J24)</f>
        <v>42.114591321986595</v>
      </c>
      <c r="AE70" s="270">
        <f>+AVERAGE(M24,P24)</f>
        <v>42.030950501578317</v>
      </c>
      <c r="AF70" s="270">
        <f>+AVERAGE(S24,V24)</f>
        <v>41.399545535405736</v>
      </c>
      <c r="AG70" s="270">
        <f>+AVERAGE(Y24,AB24)</f>
        <v>39.971785220561188</v>
      </c>
      <c r="AH70" s="270"/>
      <c r="AI70" s="270">
        <f>G24-J24</f>
        <v>-25.737784274891091</v>
      </c>
      <c r="AJ70" s="270">
        <f>+M24-P24</f>
        <v>-26.228700402134269</v>
      </c>
      <c r="AK70" s="270">
        <f>S24-V24</f>
        <v>-24.046048221109643</v>
      </c>
      <c r="AL70" s="270">
        <f>+Y24-AB24</f>
        <v>-22.090644082718704</v>
      </c>
    </row>
    <row r="71" spans="5:38" s="115" customFormat="1" x14ac:dyDescent="0.3">
      <c r="E71" s="270"/>
      <c r="F71" s="270"/>
      <c r="G71" s="270"/>
      <c r="H71" s="270"/>
      <c r="I71" s="168" t="s">
        <v>204</v>
      </c>
      <c r="J71" s="270">
        <f t="shared" ref="J71:J80" si="24">+AVERAGE(E25,H25)</f>
        <v>65.939969846434508</v>
      </c>
      <c r="K71" s="270">
        <f t="shared" ref="K71:K80" si="25">+AVERAGE(K25,Q25)</f>
        <v>37.832912796897467</v>
      </c>
      <c r="L71" s="270">
        <f t="shared" ref="L71:L81" si="26">+AVERAGE(Q25,T25)</f>
        <v>65.775017737698064</v>
      </c>
      <c r="M71" s="270">
        <f t="shared" ref="M71:M81" si="27">+AVERAGE(W25,Z25)</f>
        <v>67.930212694583318</v>
      </c>
      <c r="N71" s="270"/>
      <c r="O71" s="270">
        <f t="shared" ref="O71:O81" si="28">+E25-H25</f>
        <v>-59.877918852547083</v>
      </c>
      <c r="P71" s="270">
        <f t="shared" ref="P71:P80" si="29">+K25-N25</f>
        <v>-58.141328669569781</v>
      </c>
      <c r="Q71" s="270">
        <f t="shared" ref="Q71:Q81" si="30">+Q25-T25</f>
        <v>-55.892456364130304</v>
      </c>
      <c r="R71" s="270">
        <f t="shared" ref="R71:R81" si="31">+W25-Z25</f>
        <v>-57.610815536368129</v>
      </c>
      <c r="S71" s="270"/>
      <c r="T71" s="270">
        <f t="shared" ref="T71:T80" si="32">+AVERAGE(F25,I25)</f>
        <v>72.660207422756642</v>
      </c>
      <c r="U71" s="270">
        <f t="shared" ref="U71:U81" si="33">+AVERAGE(L25,O25)</f>
        <v>75.669298581069029</v>
      </c>
      <c r="V71" s="270">
        <f t="shared" ref="V71:V81" si="34">+AVERAGE(R25,U25)</f>
        <v>69.745566849400845</v>
      </c>
      <c r="W71" s="270">
        <f t="shared" ref="W71:W81" si="35">+AVERAGE(X25,AA25)</f>
        <v>76.222359389308195</v>
      </c>
      <c r="X71" s="270"/>
      <c r="Y71" s="270">
        <f t="shared" ref="Y71:Y81" si="36">+F25-I25</f>
        <v>-53.27147808258264</v>
      </c>
      <c r="Z71" s="270">
        <f t="shared" ref="Z71:Z81" si="37">+L25-O25</f>
        <v>-45.97497045017289</v>
      </c>
      <c r="AA71" s="270">
        <f t="shared" ref="AA71:AA81" si="38">+R25-U25</f>
        <v>-39.615578436272735</v>
      </c>
      <c r="AB71" s="270">
        <f t="shared" ref="AB71:AB81" si="39">+X25-AA25</f>
        <v>-45.21279857911513</v>
      </c>
      <c r="AD71" s="270">
        <f t="shared" ref="AD71:AD80" si="40">+AVERAGE(P25,S25)</f>
        <v>55.639660415297058</v>
      </c>
      <c r="AE71" s="270">
        <f t="shared" ref="AE71:AE81" si="41">+AVERAGE(M25,P25)</f>
        <v>57.928047916105271</v>
      </c>
      <c r="AF71" s="270">
        <f t="shared" ref="AF71:AF81" si="42">+AVERAGE(S25,V25)</f>
        <v>54.402869550455478</v>
      </c>
      <c r="AG71" s="270">
        <f t="shared" ref="AG71:AG81" si="43">+AVERAGE(Y25,AB25)</f>
        <v>55.159777118505779</v>
      </c>
      <c r="AH71" s="270"/>
      <c r="AI71" s="270">
        <f t="shared" ref="AI71:AI81" si="44">G25-J25</f>
        <v>-23.732959702616256</v>
      </c>
      <c r="AJ71" s="270">
        <f t="shared" ref="AJ71:AJ81" si="45">+M25-P25</f>
        <v>-20.520051642038958</v>
      </c>
      <c r="AK71" s="270">
        <f t="shared" ref="AK71:AK81" si="46">S25-V25</f>
        <v>-22.623244913972229</v>
      </c>
      <c r="AL71" s="270">
        <f t="shared" ref="AL71:AL81" si="47">+Y25-AB25</f>
        <v>-20.026564341666912</v>
      </c>
    </row>
    <row r="72" spans="5:38" s="115" customFormat="1" x14ac:dyDescent="0.3">
      <c r="I72" s="168" t="s">
        <v>205</v>
      </c>
      <c r="J72" s="270">
        <f t="shared" si="24"/>
        <v>71.215712241029792</v>
      </c>
      <c r="K72" s="270">
        <f t="shared" si="25"/>
        <v>45.454958021192972</v>
      </c>
      <c r="L72" s="270">
        <f t="shared" si="26"/>
        <v>69.882258808789075</v>
      </c>
      <c r="M72" s="270">
        <f t="shared" si="27"/>
        <v>71.76585783817454</v>
      </c>
      <c r="O72" s="270">
        <f t="shared" si="28"/>
        <v>-52.029733267519347</v>
      </c>
      <c r="P72" s="270">
        <f t="shared" si="29"/>
        <v>-51.489531078935052</v>
      </c>
      <c r="Q72" s="270">
        <f t="shared" si="30"/>
        <v>-49.080514520675429</v>
      </c>
      <c r="R72" s="270">
        <f t="shared" si="31"/>
        <v>-51.539270770267017</v>
      </c>
      <c r="S72" s="270"/>
      <c r="T72" s="270">
        <f t="shared" si="32"/>
        <v>75.801655598571074</v>
      </c>
      <c r="U72" s="270">
        <f t="shared" si="33"/>
        <v>77.107093948233924</v>
      </c>
      <c r="V72" s="270">
        <f t="shared" si="34"/>
        <v>76.038053652715575</v>
      </c>
      <c r="W72" s="270">
        <f t="shared" si="35"/>
        <v>77.324708251473481</v>
      </c>
      <c r="X72" s="270"/>
      <c r="Y72" s="270">
        <f t="shared" si="36"/>
        <v>-42.432893794699716</v>
      </c>
      <c r="Z72" s="270">
        <f t="shared" si="37"/>
        <v>-37.816331616694526</v>
      </c>
      <c r="AA72" s="270">
        <f t="shared" si="38"/>
        <v>-37.026874490540436</v>
      </c>
      <c r="AB72" s="270">
        <f t="shared" si="39"/>
        <v>-38.053373519371711</v>
      </c>
      <c r="AD72" s="270">
        <f t="shared" si="40"/>
        <v>62.924762898959465</v>
      </c>
      <c r="AE72" s="270">
        <f t="shared" si="41"/>
        <v>65.679603168640284</v>
      </c>
      <c r="AF72" s="270">
        <f t="shared" si="42"/>
        <v>61.010759434268238</v>
      </c>
      <c r="AG72" s="270">
        <f t="shared" si="43"/>
        <v>64.941637547038468</v>
      </c>
      <c r="AH72" s="270"/>
      <c r="AI72" s="270">
        <f t="shared" si="44"/>
        <v>-23.431610841354164</v>
      </c>
      <c r="AJ72" s="270">
        <f t="shared" si="45"/>
        <v>-20.533651885112434</v>
      </c>
      <c r="AK72" s="270">
        <f t="shared" si="46"/>
        <v>-22.215325495091633</v>
      </c>
      <c r="AL72" s="270">
        <f t="shared" si="47"/>
        <v>-18.643247083257059</v>
      </c>
    </row>
    <row r="73" spans="5:38" s="115" customFormat="1" x14ac:dyDescent="0.3">
      <c r="I73" s="168" t="s">
        <v>206</v>
      </c>
      <c r="J73" s="270">
        <f t="shared" si="24"/>
        <v>74.369621107237393</v>
      </c>
      <c r="K73" s="270">
        <f t="shared" si="25"/>
        <v>50.570092909921222</v>
      </c>
      <c r="L73" s="270">
        <f t="shared" si="26"/>
        <v>72.325671858849077</v>
      </c>
      <c r="M73" s="270">
        <f t="shared" si="27"/>
        <v>75.860865844399385</v>
      </c>
      <c r="O73" s="270">
        <f t="shared" si="28"/>
        <v>-43.630542633852649</v>
      </c>
      <c r="P73" s="270">
        <f t="shared" si="29"/>
        <v>-45.123656121850431</v>
      </c>
      <c r="Q73" s="270">
        <f t="shared" si="30"/>
        <v>-46.418357442874537</v>
      </c>
      <c r="R73" s="270">
        <f t="shared" si="31"/>
        <v>-43.443959988944094</v>
      </c>
      <c r="S73" s="270"/>
      <c r="T73" s="270">
        <f t="shared" si="32"/>
        <v>77.285254864081793</v>
      </c>
      <c r="U73" s="270">
        <f t="shared" si="33"/>
        <v>78.484527491111152</v>
      </c>
      <c r="V73" s="270">
        <f t="shared" si="34"/>
        <v>76.424909208569801</v>
      </c>
      <c r="W73" s="270">
        <f t="shared" si="35"/>
        <v>77.599068484768225</v>
      </c>
      <c r="X73" s="270"/>
      <c r="Y73" s="270">
        <f t="shared" si="36"/>
        <v>-34.471554977262542</v>
      </c>
      <c r="Z73" s="270">
        <f t="shared" si="37"/>
        <v>-35.050773384856413</v>
      </c>
      <c r="AA73" s="270">
        <f t="shared" si="38"/>
        <v>-36.330142283891476</v>
      </c>
      <c r="AB73" s="270">
        <f t="shared" si="39"/>
        <v>-37.950909136595797</v>
      </c>
      <c r="AD73" s="270">
        <f t="shared" si="40"/>
        <v>65.805288309532855</v>
      </c>
      <c r="AE73" s="270">
        <f t="shared" si="41"/>
        <v>67.377625911447325</v>
      </c>
      <c r="AF73" s="270">
        <f t="shared" si="42"/>
        <v>63.762315552761891</v>
      </c>
      <c r="AG73" s="270">
        <f t="shared" si="43"/>
        <v>65.192018999614021</v>
      </c>
      <c r="AH73" s="270"/>
      <c r="AI73" s="270">
        <f t="shared" si="44"/>
        <v>-23.560799544409036</v>
      </c>
      <c r="AJ73" s="270">
        <f t="shared" si="45"/>
        <v>-22.009964040067089</v>
      </c>
      <c r="AK73" s="270">
        <f t="shared" si="46"/>
        <v>-21.068693730354113</v>
      </c>
      <c r="AL73" s="270">
        <f t="shared" si="47"/>
        <v>-26.006559088841279</v>
      </c>
    </row>
    <row r="74" spans="5:38" s="115" customFormat="1" ht="28.9" customHeight="1" x14ac:dyDescent="0.3">
      <c r="F74" s="545"/>
      <c r="G74" s="923" t="s">
        <v>181</v>
      </c>
      <c r="H74" s="561" t="s">
        <v>203</v>
      </c>
      <c r="I74" s="168" t="s">
        <v>207</v>
      </c>
      <c r="J74" s="270">
        <f t="shared" si="24"/>
        <v>76.040143520523145</v>
      </c>
      <c r="K74" s="270">
        <f t="shared" si="25"/>
        <v>57.286674701284468</v>
      </c>
      <c r="L74" s="270">
        <f t="shared" si="26"/>
        <v>75.230106938288145</v>
      </c>
      <c r="M74" s="270">
        <f t="shared" si="27"/>
        <v>74.773611877285049</v>
      </c>
      <c r="O74" s="270">
        <f t="shared" si="28"/>
        <v>-40.498712566552442</v>
      </c>
      <c r="P74" s="270">
        <f t="shared" si="29"/>
        <v>-36.24532448688673</v>
      </c>
      <c r="Q74" s="270">
        <f t="shared" si="30"/>
        <v>-35.95077122342105</v>
      </c>
      <c r="R74" s="270">
        <f t="shared" si="31"/>
        <v>-39.999216265936781</v>
      </c>
      <c r="S74" s="270"/>
      <c r="T74" s="270">
        <f t="shared" si="32"/>
        <v>73.240953255231403</v>
      </c>
      <c r="U74" s="270">
        <f t="shared" si="33"/>
        <v>75.754231911837749</v>
      </c>
      <c r="V74" s="270">
        <f t="shared" si="34"/>
        <v>71.729709834207966</v>
      </c>
      <c r="W74" s="270">
        <f t="shared" si="35"/>
        <v>75.239468819891201</v>
      </c>
      <c r="X74" s="270"/>
      <c r="Y74" s="270">
        <f t="shared" si="36"/>
        <v>-36.68272695527132</v>
      </c>
      <c r="Z74" s="270">
        <f t="shared" si="37"/>
        <v>-35.765239610663393</v>
      </c>
      <c r="AA74" s="270">
        <f t="shared" si="38"/>
        <v>-37.054661032521281</v>
      </c>
      <c r="AB74" s="270">
        <f t="shared" si="39"/>
        <v>-36.89214375415537</v>
      </c>
      <c r="AD74" s="270">
        <f t="shared" si="40"/>
        <v>64.468198191729968</v>
      </c>
      <c r="AE74" s="270">
        <f t="shared" si="41"/>
        <v>66.784602798508288</v>
      </c>
      <c r="AF74" s="270">
        <f t="shared" si="42"/>
        <v>62.894707199227511</v>
      </c>
      <c r="AG74" s="270">
        <f t="shared" si="43"/>
        <v>65.656912599088983</v>
      </c>
      <c r="AH74" s="270"/>
      <c r="AI74" s="270">
        <f t="shared" si="44"/>
        <v>-29.157792164377369</v>
      </c>
      <c r="AJ74" s="270">
        <f t="shared" si="45"/>
        <v>-25.010746651048436</v>
      </c>
      <c r="AK74" s="270">
        <f t="shared" si="46"/>
        <v>-26.496573879600156</v>
      </c>
      <c r="AL74" s="270">
        <f t="shared" si="47"/>
        <v>-23.163766961231453</v>
      </c>
    </row>
    <row r="75" spans="5:38" s="115" customFormat="1" x14ac:dyDescent="0.3">
      <c r="F75" s="545">
        <v>2022</v>
      </c>
      <c r="G75" s="923"/>
      <c r="H75" s="561" t="s">
        <v>204</v>
      </c>
      <c r="I75" s="168" t="s">
        <v>14</v>
      </c>
      <c r="J75" s="270">
        <f t="shared" si="24"/>
        <v>69.38599316732757</v>
      </c>
      <c r="K75" s="270">
        <f t="shared" si="25"/>
        <v>42.319692358239848</v>
      </c>
      <c r="L75" s="270">
        <f t="shared" si="26"/>
        <v>68.275955469082618</v>
      </c>
      <c r="M75" s="270">
        <f t="shared" si="27"/>
        <v>70.69036355684463</v>
      </c>
      <c r="O75" s="270">
        <f t="shared" si="28"/>
        <v>-54.440713423046347</v>
      </c>
      <c r="P75" s="270">
        <f t="shared" si="29"/>
        <v>-54.165156348539256</v>
      </c>
      <c r="Q75" s="270">
        <f t="shared" si="30"/>
        <v>-52.36893780847592</v>
      </c>
      <c r="R75" s="270">
        <f t="shared" si="31"/>
        <v>-52.884639623444329</v>
      </c>
      <c r="S75" s="270"/>
      <c r="T75" s="270">
        <f t="shared" si="32"/>
        <v>75.310005003266724</v>
      </c>
      <c r="U75" s="270">
        <f t="shared" si="33"/>
        <v>77.089918542932395</v>
      </c>
      <c r="V75" s="270">
        <f t="shared" si="34"/>
        <v>74.404808184326711</v>
      </c>
      <c r="W75" s="270">
        <f t="shared" si="35"/>
        <v>76.579978009370279</v>
      </c>
      <c r="X75" s="270"/>
      <c r="Y75" s="270">
        <f t="shared" si="36"/>
        <v>-36.881619590741543</v>
      </c>
      <c r="Z75" s="270">
        <f t="shared" si="37"/>
        <v>-35.95938419726091</v>
      </c>
      <c r="AA75" s="270">
        <f t="shared" si="38"/>
        <v>-36.476508151136251</v>
      </c>
      <c r="AB75" s="270">
        <f t="shared" si="39"/>
        <v>-37.526001753169218</v>
      </c>
      <c r="AD75" s="270">
        <f t="shared" si="40"/>
        <v>53.274121454286444</v>
      </c>
      <c r="AE75" s="270">
        <f t="shared" si="41"/>
        <v>54.252369131329758</v>
      </c>
      <c r="AF75" s="270">
        <f t="shared" si="42"/>
        <v>52.192864110456156</v>
      </c>
      <c r="AG75" s="270">
        <f t="shared" si="43"/>
        <v>53.052227050155913</v>
      </c>
      <c r="AH75" s="270"/>
      <c r="AI75" s="270">
        <f t="shared" si="44"/>
        <v>-25.747485004313532</v>
      </c>
      <c r="AJ75" s="270">
        <f t="shared" si="45"/>
        <v>-24.715963747126871</v>
      </c>
      <c r="AK75" s="270">
        <f t="shared" si="46"/>
        <v>-24.509944413552908</v>
      </c>
      <c r="AL75" s="270">
        <f t="shared" si="47"/>
        <v>-22.53638181955462</v>
      </c>
    </row>
    <row r="76" spans="5:38" s="115" customFormat="1" x14ac:dyDescent="0.3">
      <c r="F76" s="545"/>
      <c r="G76" s="923"/>
      <c r="H76" s="561" t="s">
        <v>205</v>
      </c>
      <c r="I76" s="168" t="s">
        <v>203</v>
      </c>
      <c r="J76" s="270">
        <f t="shared" si="24"/>
        <v>68.078512354565987</v>
      </c>
      <c r="K76" s="270">
        <f t="shared" si="25"/>
        <v>35.480981252880525</v>
      </c>
      <c r="L76" s="270">
        <f t="shared" si="26"/>
        <v>65.254290403927513</v>
      </c>
      <c r="M76" s="270">
        <f t="shared" si="27"/>
        <v>62.513260623334574</v>
      </c>
      <c r="O76" s="270">
        <f t="shared" si="28"/>
        <v>-63.116587308005151</v>
      </c>
      <c r="P76" s="270">
        <f t="shared" si="29"/>
        <v>-55.855421793043149</v>
      </c>
      <c r="Q76" s="270">
        <f t="shared" si="30"/>
        <v>-62.056997350603211</v>
      </c>
      <c r="R76" s="270">
        <f t="shared" si="31"/>
        <v>-50.937678246942113</v>
      </c>
      <c r="S76" s="270"/>
      <c r="T76" s="270">
        <f t="shared" si="32"/>
        <v>50</v>
      </c>
      <c r="U76" s="270">
        <f t="shared" si="33"/>
        <v>65.604089219330859</v>
      </c>
      <c r="V76" s="270">
        <f t="shared" si="34"/>
        <v>71.537035568865491</v>
      </c>
      <c r="W76" s="270">
        <f t="shared" si="35"/>
        <v>77.395666131621198</v>
      </c>
      <c r="X76" s="270"/>
      <c r="Y76" s="270">
        <f t="shared" si="36"/>
        <v>-100</v>
      </c>
      <c r="Z76" s="270">
        <f t="shared" si="37"/>
        <v>-68.791821561338281</v>
      </c>
      <c r="AA76" s="270">
        <f t="shared" si="38"/>
        <v>-38.137765405246924</v>
      </c>
      <c r="AB76" s="270">
        <f t="shared" si="39"/>
        <v>-2.8865703584804834</v>
      </c>
      <c r="AD76" s="270">
        <f t="shared" si="40"/>
        <v>39.007520135299494</v>
      </c>
      <c r="AE76" s="270">
        <f t="shared" si="41"/>
        <v>39.108658635034857</v>
      </c>
      <c r="AF76" s="270">
        <f t="shared" si="42"/>
        <v>37.916519560842104</v>
      </c>
      <c r="AG76" s="270">
        <f t="shared" si="43"/>
        <v>39.123528907088186</v>
      </c>
      <c r="AH76" s="270"/>
      <c r="AI76" s="270">
        <f t="shared" si="44"/>
        <v>-19.235814411405748</v>
      </c>
      <c r="AJ76" s="270">
        <f t="shared" si="45"/>
        <v>-20.388191488123336</v>
      </c>
      <c r="AK76" s="270">
        <f t="shared" si="46"/>
        <v>-18.40846733867928</v>
      </c>
      <c r="AL76" s="270">
        <f t="shared" si="47"/>
        <v>-17.551687767113343</v>
      </c>
    </row>
    <row r="77" spans="5:38" s="115" customFormat="1" x14ac:dyDescent="0.3">
      <c r="F77" s="545"/>
      <c r="G77" s="923"/>
      <c r="H77" s="561" t="s">
        <v>206</v>
      </c>
      <c r="I77" s="168" t="s">
        <v>204</v>
      </c>
      <c r="J77" s="270">
        <f t="shared" si="24"/>
        <v>73.983583607509601</v>
      </c>
      <c r="K77" s="270">
        <f t="shared" si="25"/>
        <v>50.390755577994362</v>
      </c>
      <c r="L77" s="270">
        <f t="shared" si="26"/>
        <v>74.066601303799274</v>
      </c>
      <c r="M77" s="270">
        <f t="shared" si="27"/>
        <v>75.350300886201197</v>
      </c>
      <c r="O77" s="270">
        <f t="shared" si="28"/>
        <v>-48.057655376759477</v>
      </c>
      <c r="P77" s="270">
        <f t="shared" si="29"/>
        <v>-46.296033728893178</v>
      </c>
      <c r="Q77" s="270">
        <f t="shared" si="30"/>
        <v>-47.197312257719545</v>
      </c>
      <c r="R77" s="270">
        <f t="shared" si="31"/>
        <v>-47.22451820194965</v>
      </c>
      <c r="S77" s="270"/>
      <c r="T77" s="270">
        <f t="shared" si="32"/>
        <v>82.82648276022519</v>
      </c>
      <c r="U77" s="270">
        <f t="shared" si="33"/>
        <v>80.963027844366593</v>
      </c>
      <c r="V77" s="270">
        <f t="shared" si="34"/>
        <v>79.29739724647213</v>
      </c>
      <c r="W77" s="270">
        <f t="shared" si="35"/>
        <v>79.67313190460851</v>
      </c>
      <c r="X77" s="270"/>
      <c r="Y77" s="270">
        <f t="shared" si="36"/>
        <v>-33.161440261351572</v>
      </c>
      <c r="Z77" s="270">
        <f t="shared" si="37"/>
        <v>-38.073944311266828</v>
      </c>
      <c r="AA77" s="270">
        <f t="shared" si="38"/>
        <v>-25.575576767418596</v>
      </c>
      <c r="AB77" s="270">
        <f t="shared" si="39"/>
        <v>-32.719385364941445</v>
      </c>
      <c r="AD77" s="270">
        <f t="shared" si="40"/>
        <v>67.640497230150345</v>
      </c>
      <c r="AE77" s="270">
        <f t="shared" si="41"/>
        <v>67.911087132365637</v>
      </c>
      <c r="AF77" s="270">
        <f t="shared" si="42"/>
        <v>66.023452087040639</v>
      </c>
      <c r="AG77" s="270">
        <f t="shared" si="43"/>
        <v>68.783912603352178</v>
      </c>
      <c r="AH77" s="270"/>
      <c r="AI77" s="270">
        <f t="shared" si="44"/>
        <v>-13.597215553690006</v>
      </c>
      <c r="AJ77" s="270">
        <f t="shared" si="45"/>
        <v>-14.062597986801507</v>
      </c>
      <c r="AK77" s="270">
        <f t="shared" si="46"/>
        <v>-11.369687505012706</v>
      </c>
      <c r="AL77" s="270">
        <f t="shared" si="47"/>
        <v>-13.861546002943641</v>
      </c>
    </row>
    <row r="78" spans="5:38" s="115" customFormat="1" x14ac:dyDescent="0.3">
      <c r="F78" s="545"/>
      <c r="G78" s="923"/>
      <c r="H78" s="561" t="s">
        <v>207</v>
      </c>
      <c r="I78" s="168" t="s">
        <v>205</v>
      </c>
      <c r="J78" s="270">
        <f t="shared" si="24"/>
        <v>79.664686928522059</v>
      </c>
      <c r="K78" s="270">
        <f t="shared" si="25"/>
        <v>60.09384599241352</v>
      </c>
      <c r="L78" s="270">
        <f t="shared" si="26"/>
        <v>78.958519242954424</v>
      </c>
      <c r="M78" s="270">
        <f t="shared" si="27"/>
        <v>80.315462304401336</v>
      </c>
      <c r="O78" s="270">
        <f t="shared" si="28"/>
        <v>-37.528291462472993</v>
      </c>
      <c r="P78" s="270">
        <f t="shared" si="29"/>
        <v>-38.311598176124093</v>
      </c>
      <c r="Q78" s="270">
        <f t="shared" si="30"/>
        <v>-37.90770951103309</v>
      </c>
      <c r="R78" s="270">
        <f t="shared" si="31"/>
        <v>-36.816917954898642</v>
      </c>
      <c r="S78" s="270"/>
      <c r="T78" s="270">
        <f t="shared" si="32"/>
        <v>85.280768902290021</v>
      </c>
      <c r="U78" s="270">
        <f t="shared" si="33"/>
        <v>84.981305086737166</v>
      </c>
      <c r="V78" s="270">
        <f t="shared" si="34"/>
        <v>83.792164519643208</v>
      </c>
      <c r="W78" s="270">
        <f t="shared" si="35"/>
        <v>85.626081022844417</v>
      </c>
      <c r="X78" s="270"/>
      <c r="Y78" s="270">
        <f t="shared" si="36"/>
        <v>-26.698666300013414</v>
      </c>
      <c r="Z78" s="270">
        <f t="shared" si="37"/>
        <v>-28.00562034000923</v>
      </c>
      <c r="AA78" s="270">
        <f t="shared" si="38"/>
        <v>-27.44962017590862</v>
      </c>
      <c r="AB78" s="270">
        <f t="shared" si="39"/>
        <v>-24.904355610414626</v>
      </c>
      <c r="AD78" s="270">
        <f t="shared" si="40"/>
        <v>86.503221776269925</v>
      </c>
      <c r="AE78" s="270">
        <f t="shared" si="41"/>
        <v>87.340989667572444</v>
      </c>
      <c r="AF78" s="270">
        <f t="shared" si="42"/>
        <v>85.295403922841672</v>
      </c>
      <c r="AG78" s="270">
        <f t="shared" si="43"/>
        <v>87.385894375481016</v>
      </c>
      <c r="AH78" s="270"/>
      <c r="AI78" s="270">
        <f t="shared" si="44"/>
        <v>-8.5956355458585421</v>
      </c>
      <c r="AJ78" s="270">
        <f t="shared" si="45"/>
        <v>-8.5887340731884052</v>
      </c>
      <c r="AK78" s="270">
        <f t="shared" si="46"/>
        <v>-7.8486341489369948</v>
      </c>
      <c r="AL78" s="270">
        <f t="shared" si="47"/>
        <v>-7.7509695241416523</v>
      </c>
    </row>
    <row r="79" spans="5:38" s="115" customFormat="1" x14ac:dyDescent="0.3">
      <c r="F79" s="545"/>
      <c r="G79" s="923"/>
      <c r="H79" s="561" t="s">
        <v>14</v>
      </c>
      <c r="I79" s="168" t="s">
        <v>206</v>
      </c>
      <c r="J79" s="270">
        <f t="shared" si="24"/>
        <v>82.10332093074436</v>
      </c>
      <c r="K79" s="270">
        <f t="shared" si="25"/>
        <v>65.300967726818499</v>
      </c>
      <c r="L79" s="270">
        <f t="shared" si="26"/>
        <v>81.530359097815662</v>
      </c>
      <c r="M79" s="270">
        <f t="shared" si="27"/>
        <v>81.843415898553289</v>
      </c>
      <c r="O79" s="270">
        <f t="shared" si="28"/>
        <v>-32.412532067309257</v>
      </c>
      <c r="P79" s="270">
        <f t="shared" si="29"/>
        <v>-32.725936930878845</v>
      </c>
      <c r="Q79" s="270">
        <f t="shared" si="30"/>
        <v>-32.399340949770732</v>
      </c>
      <c r="R79" s="270">
        <f t="shared" si="31"/>
        <v>-32.57739354106954</v>
      </c>
      <c r="S79" s="270"/>
      <c r="T79" s="270">
        <f t="shared" si="32"/>
        <v>83.908194548059925</v>
      </c>
      <c r="U79" s="270">
        <f t="shared" si="33"/>
        <v>83.21953555207827</v>
      </c>
      <c r="V79" s="270">
        <f t="shared" si="34"/>
        <v>81.928212348807591</v>
      </c>
      <c r="W79" s="270">
        <f t="shared" si="35"/>
        <v>85.24194945834526</v>
      </c>
      <c r="X79" s="270"/>
      <c r="Y79" s="270">
        <f t="shared" si="36"/>
        <v>-29.375625571122683</v>
      </c>
      <c r="Z79" s="270">
        <f t="shared" si="37"/>
        <v>-29.448632281156549</v>
      </c>
      <c r="AA79" s="270">
        <f t="shared" si="38"/>
        <v>-31.054785181098467</v>
      </c>
      <c r="AB79" s="270">
        <f t="shared" si="39"/>
        <v>-26.118355974049166</v>
      </c>
      <c r="AD79" s="270">
        <f t="shared" si="40"/>
        <v>85.299316151863167</v>
      </c>
      <c r="AE79" s="270">
        <f t="shared" si="41"/>
        <v>87.244956316251645</v>
      </c>
      <c r="AF79" s="270">
        <f t="shared" si="42"/>
        <v>84.01241804944496</v>
      </c>
      <c r="AG79" s="270">
        <f t="shared" si="43"/>
        <v>85.984060118051374</v>
      </c>
      <c r="AH79" s="270"/>
      <c r="AI79" s="270">
        <f t="shared" si="44"/>
        <v>-12.417270422516452</v>
      </c>
      <c r="AJ79" s="270">
        <f t="shared" si="45"/>
        <v>-11.781060597085826</v>
      </c>
      <c r="AK79" s="270">
        <f t="shared" si="46"/>
        <v>-13.098544721026343</v>
      </c>
      <c r="AL79" s="270">
        <f t="shared" si="47"/>
        <v>-14.400714889995385</v>
      </c>
    </row>
    <row r="80" spans="5:38" s="115" customFormat="1" x14ac:dyDescent="0.3">
      <c r="G80" s="923" t="s">
        <v>180</v>
      </c>
      <c r="H80" s="561" t="s">
        <v>203</v>
      </c>
      <c r="I80" s="168" t="s">
        <v>207</v>
      </c>
      <c r="J80" s="270">
        <f t="shared" si="24"/>
        <v>77.490353828262286</v>
      </c>
      <c r="K80" s="270">
        <f t="shared" si="25"/>
        <v>55.485912736765314</v>
      </c>
      <c r="L80" s="270">
        <f t="shared" si="26"/>
        <v>75.073809756119658</v>
      </c>
      <c r="M80" s="270">
        <f t="shared" si="27"/>
        <v>82.710957419062325</v>
      </c>
      <c r="O80" s="270">
        <f t="shared" si="28"/>
        <v>-39.74384459919974</v>
      </c>
      <c r="P80" s="270">
        <f t="shared" si="29"/>
        <v>-39.168876003184003</v>
      </c>
      <c r="Q80" s="270">
        <f t="shared" si="30"/>
        <v>-42.452866496680265</v>
      </c>
      <c r="R80" s="270">
        <f t="shared" si="31"/>
        <v>-31.699221873725548</v>
      </c>
      <c r="S80" s="270"/>
      <c r="T80" s="270">
        <f t="shared" si="32"/>
        <v>77.827416976163107</v>
      </c>
      <c r="U80" s="270">
        <f t="shared" si="33"/>
        <v>78.218297548197725</v>
      </c>
      <c r="V80" s="270">
        <f t="shared" si="34"/>
        <v>76.006635973346036</v>
      </c>
      <c r="W80" s="270">
        <f t="shared" si="35"/>
        <v>79.432758961845678</v>
      </c>
      <c r="X80" s="270"/>
      <c r="Y80" s="270">
        <f t="shared" si="36"/>
        <v>-33.284802160578394</v>
      </c>
      <c r="Z80" s="270">
        <f t="shared" si="37"/>
        <v>-35.133800407253041</v>
      </c>
      <c r="AA80" s="270">
        <f t="shared" si="38"/>
        <v>-34.552990790290373</v>
      </c>
      <c r="AB80" s="270">
        <f t="shared" si="39"/>
        <v>-31.607112489092103</v>
      </c>
      <c r="AD80" s="270">
        <f t="shared" si="40"/>
        <v>78.543774969233937</v>
      </c>
      <c r="AE80" s="270">
        <f t="shared" si="41"/>
        <v>78.5818890427946</v>
      </c>
      <c r="AF80" s="270">
        <f t="shared" si="42"/>
        <v>76.675815164031334</v>
      </c>
      <c r="AG80" s="270">
        <f t="shared" si="43"/>
        <v>80.309502836668656</v>
      </c>
      <c r="AH80" s="270"/>
      <c r="AI80" s="270">
        <f t="shared" si="44"/>
        <v>-23.672631554456146</v>
      </c>
      <c r="AJ80" s="270">
        <f t="shared" si="45"/>
        <v>-25.299445054598294</v>
      </c>
      <c r="AK80" s="270">
        <f t="shared" si="46"/>
        <v>-21.639753591314388</v>
      </c>
      <c r="AL80" s="270">
        <f t="shared" si="47"/>
        <v>-24.946884020907248</v>
      </c>
    </row>
    <row r="81" spans="7:38" s="115" customFormat="1" x14ac:dyDescent="0.3">
      <c r="G81" s="923"/>
      <c r="H81" s="561" t="s">
        <v>204</v>
      </c>
      <c r="I81" s="168" t="s">
        <v>14</v>
      </c>
      <c r="J81" s="270">
        <f>+AVERAGE(E35,H35)</f>
        <v>77.799806541525257</v>
      </c>
      <c r="K81" s="270">
        <f>+AVERAGE(K35,Q35)</f>
        <v>57.023809892882582</v>
      </c>
      <c r="L81" s="270">
        <f t="shared" si="26"/>
        <v>77.448564163533007</v>
      </c>
      <c r="M81" s="270">
        <f t="shared" si="27"/>
        <v>78.693202476243613</v>
      </c>
      <c r="O81" s="270">
        <f t="shared" si="28"/>
        <v>-41.028482021538565</v>
      </c>
      <c r="P81" s="270">
        <f>+K35-N35</f>
        <v>-40.921554866494468</v>
      </c>
      <c r="Q81" s="270">
        <f t="shared" si="30"/>
        <v>-40.498462842860235</v>
      </c>
      <c r="R81" s="270">
        <f t="shared" si="31"/>
        <v>-39.296602855598117</v>
      </c>
      <c r="S81" s="270"/>
      <c r="T81" s="270">
        <f>+AVERAGE(F35,I35)</f>
        <v>81.527475420047637</v>
      </c>
      <c r="U81" s="270">
        <f t="shared" si="33"/>
        <v>81.300310164923985</v>
      </c>
      <c r="V81" s="270">
        <f t="shared" si="34"/>
        <v>79.476890668489574</v>
      </c>
      <c r="W81" s="270">
        <f t="shared" si="35"/>
        <v>82.650190972772435</v>
      </c>
      <c r="X81" s="270"/>
      <c r="Y81" s="270">
        <f t="shared" si="36"/>
        <v>-30.390017489682677</v>
      </c>
      <c r="Z81" s="270">
        <f t="shared" si="37"/>
        <v>-31.529441340314506</v>
      </c>
      <c r="AA81" s="270">
        <f t="shared" si="38"/>
        <v>-31.769020314231327</v>
      </c>
      <c r="AB81" s="270">
        <f t="shared" si="39"/>
        <v>-28.218984905509444</v>
      </c>
      <c r="AD81" s="270">
        <f>+AVERAGE(P35,S35)</f>
        <v>67.370609260570774</v>
      </c>
      <c r="AE81" s="270">
        <f t="shared" si="41"/>
        <v>67.390781845157363</v>
      </c>
      <c r="AF81" s="270">
        <f t="shared" si="42"/>
        <v>66.355814561536462</v>
      </c>
      <c r="AG81" s="270">
        <f t="shared" si="43"/>
        <v>68.861526377723607</v>
      </c>
      <c r="AH81" s="270"/>
      <c r="AI81" s="270">
        <f t="shared" si="44"/>
        <v>-17.580093997110112</v>
      </c>
      <c r="AJ81" s="270">
        <f t="shared" si="45"/>
        <v>-18.289054806350734</v>
      </c>
      <c r="AK81" s="270">
        <f t="shared" si="46"/>
        <v>-16.299810577455332</v>
      </c>
      <c r="AL81" s="270">
        <f t="shared" si="47"/>
        <v>-17.242802753739284</v>
      </c>
    </row>
    <row r="82" spans="7:38" s="115" customFormat="1" x14ac:dyDescent="0.3">
      <c r="G82" s="923"/>
      <c r="H82" s="561" t="s">
        <v>205</v>
      </c>
      <c r="Q82" s="270"/>
      <c r="R82" s="270"/>
      <c r="S82" s="270"/>
      <c r="T82" s="270"/>
      <c r="U82" s="270"/>
      <c r="V82" s="270"/>
      <c r="W82" s="270"/>
      <c r="X82" s="270"/>
      <c r="Y82" s="270"/>
      <c r="Z82" s="270"/>
      <c r="AA82" s="270"/>
      <c r="AB82" s="270"/>
    </row>
    <row r="83" spans="7:38" s="115" customFormat="1" x14ac:dyDescent="0.3">
      <c r="G83" s="923"/>
      <c r="H83" s="561" t="s">
        <v>206</v>
      </c>
      <c r="Q83" s="270"/>
      <c r="R83" s="270"/>
      <c r="S83" s="270"/>
      <c r="T83" s="270"/>
      <c r="U83" s="270"/>
      <c r="V83" s="270"/>
      <c r="W83" s="270"/>
      <c r="X83" s="270"/>
      <c r="Y83" s="270"/>
      <c r="Z83" s="270"/>
      <c r="AA83" s="270"/>
      <c r="AB83" s="270"/>
    </row>
    <row r="84" spans="7:38" s="115" customFormat="1" x14ac:dyDescent="0.3">
      <c r="G84" s="923"/>
      <c r="H84" s="561" t="s">
        <v>207</v>
      </c>
      <c r="Q84" s="270"/>
      <c r="R84" s="270"/>
      <c r="S84" s="270"/>
      <c r="T84" s="270"/>
      <c r="U84" s="270"/>
      <c r="V84" s="270"/>
      <c r="W84" s="270"/>
      <c r="X84" s="270"/>
      <c r="Y84" s="270"/>
      <c r="Z84" s="270"/>
      <c r="AA84" s="270"/>
      <c r="AB84" s="270"/>
    </row>
    <row r="85" spans="7:38" s="115" customFormat="1" x14ac:dyDescent="0.3">
      <c r="G85" s="923"/>
      <c r="H85" s="561" t="s">
        <v>14</v>
      </c>
      <c r="Q85" s="270"/>
      <c r="R85" s="270"/>
      <c r="S85" s="270"/>
      <c r="T85" s="270"/>
      <c r="U85" s="270"/>
      <c r="V85" s="270"/>
      <c r="W85" s="270"/>
      <c r="X85" s="270"/>
      <c r="Y85" s="270"/>
      <c r="Z85" s="270"/>
      <c r="AA85" s="270"/>
      <c r="AB85" s="270"/>
    </row>
    <row r="86" spans="7:38" s="115" customFormat="1" x14ac:dyDescent="0.3">
      <c r="Q86" s="270"/>
      <c r="R86" s="270"/>
      <c r="S86" s="270"/>
      <c r="T86" s="270"/>
      <c r="U86" s="270"/>
      <c r="V86" s="270"/>
      <c r="W86" s="270"/>
      <c r="X86" s="270"/>
      <c r="Y86" s="270"/>
      <c r="Z86" s="270"/>
      <c r="AA86" s="270"/>
      <c r="AB86" s="270"/>
    </row>
    <row r="87" spans="7:38" s="115" customFormat="1" x14ac:dyDescent="0.3">
      <c r="Q87" s="270"/>
      <c r="R87" s="270"/>
      <c r="S87" s="270"/>
      <c r="T87" s="270"/>
      <c r="U87" s="270"/>
      <c r="V87" s="270"/>
      <c r="W87" s="270"/>
      <c r="X87" s="270"/>
      <c r="Y87" s="270"/>
      <c r="Z87" s="270"/>
      <c r="AA87" s="270"/>
      <c r="AB87" s="270"/>
    </row>
    <row r="88" spans="7:38" s="644" customFormat="1" x14ac:dyDescent="0.3"/>
    <row r="89" spans="7:38" s="644" customFormat="1" x14ac:dyDescent="0.3"/>
    <row r="90" spans="7:38" s="644" customFormat="1" x14ac:dyDescent="0.3"/>
    <row r="91" spans="7:38" s="644" customFormat="1" x14ac:dyDescent="0.3"/>
    <row r="92" spans="7:38" s="644" customFormat="1" x14ac:dyDescent="0.3"/>
    <row r="93" spans="7:38" s="644" customFormat="1" x14ac:dyDescent="0.3"/>
    <row r="94" spans="7:38" s="644" customFormat="1" x14ac:dyDescent="0.3"/>
    <row r="95" spans="7:38" s="644" customFormat="1" x14ac:dyDescent="0.3"/>
    <row r="96" spans="7:38" s="644" customFormat="1" x14ac:dyDescent="0.3"/>
    <row r="97" spans="6:8" s="644" customFormat="1" x14ac:dyDescent="0.3"/>
    <row r="98" spans="6:8" s="644" customFormat="1" x14ac:dyDescent="0.3"/>
    <row r="99" spans="6:8" s="644" customFormat="1" x14ac:dyDescent="0.3"/>
    <row r="100" spans="6:8" s="644" customFormat="1" x14ac:dyDescent="0.3"/>
    <row r="101" spans="6:8" s="644" customFormat="1" x14ac:dyDescent="0.3"/>
    <row r="102" spans="6:8" s="56" customFormat="1" x14ac:dyDescent="0.3">
      <c r="F102" s="644"/>
      <c r="G102" s="644"/>
      <c r="H102" s="644"/>
    </row>
    <row r="103" spans="6:8" s="56" customFormat="1" x14ac:dyDescent="0.3">
      <c r="F103" s="644"/>
      <c r="G103" s="644"/>
      <c r="H103" s="644"/>
    </row>
    <row r="104" spans="6:8" s="56" customFormat="1" x14ac:dyDescent="0.3">
      <c r="F104" s="644"/>
      <c r="G104" s="644"/>
      <c r="H104" s="644"/>
    </row>
    <row r="105" spans="6:8" s="56" customFormat="1" x14ac:dyDescent="0.3">
      <c r="F105" s="644"/>
      <c r="G105" s="644"/>
      <c r="H105" s="644"/>
    </row>
    <row r="106" spans="6:8" s="56" customFormat="1" x14ac:dyDescent="0.3">
      <c r="F106" s="644"/>
      <c r="G106" s="644"/>
      <c r="H106" s="644"/>
    </row>
    <row r="107" spans="6:8" s="56" customFormat="1" x14ac:dyDescent="0.3">
      <c r="F107" s="644"/>
      <c r="G107" s="644"/>
      <c r="H107" s="644"/>
    </row>
    <row r="108" spans="6:8" s="56" customFormat="1" x14ac:dyDescent="0.3"/>
    <row r="109" spans="6:8" s="56" customFormat="1" x14ac:dyDescent="0.3"/>
    <row r="110" spans="6:8" s="56" customFormat="1" x14ac:dyDescent="0.3"/>
    <row r="111" spans="6:8" s="56" customFormat="1" x14ac:dyDescent="0.3"/>
    <row r="112" spans="6:8" s="56" customFormat="1" x14ac:dyDescent="0.3"/>
    <row r="113" s="56" customFormat="1" x14ac:dyDescent="0.3"/>
    <row r="114" s="56" customFormat="1" x14ac:dyDescent="0.3"/>
    <row r="115" s="56" customFormat="1" x14ac:dyDescent="0.3"/>
    <row r="116" s="56" customFormat="1" x14ac:dyDescent="0.3"/>
    <row r="117" s="56" customFormat="1" x14ac:dyDescent="0.3"/>
    <row r="118" s="56" customFormat="1" x14ac:dyDescent="0.3"/>
    <row r="119" s="56" customFormat="1" x14ac:dyDescent="0.3"/>
    <row r="120" s="56" customFormat="1" x14ac:dyDescent="0.3"/>
    <row r="121" s="56" customFormat="1" x14ac:dyDescent="0.3"/>
    <row r="122" s="56" customFormat="1" x14ac:dyDescent="0.3"/>
    <row r="123" s="56" customFormat="1" x14ac:dyDescent="0.3"/>
    <row r="124" s="56" customFormat="1" x14ac:dyDescent="0.3"/>
    <row r="125" s="56" customFormat="1" x14ac:dyDescent="0.3"/>
    <row r="126" s="56" customFormat="1" x14ac:dyDescent="0.3"/>
    <row r="127" s="56" customFormat="1" x14ac:dyDescent="0.3"/>
    <row r="128" s="56" customFormat="1" x14ac:dyDescent="0.3"/>
    <row r="129" s="56" customFormat="1" x14ac:dyDescent="0.3"/>
    <row r="130" s="56" customFormat="1" x14ac:dyDescent="0.3"/>
    <row r="131" s="56" customFormat="1" x14ac:dyDescent="0.3"/>
    <row r="132" s="56" customFormat="1" x14ac:dyDescent="0.3"/>
    <row r="133" s="56" customFormat="1" x14ac:dyDescent="0.3"/>
    <row r="134" s="56" customFormat="1" x14ac:dyDescent="0.3"/>
    <row r="135" s="56" customFormat="1" x14ac:dyDescent="0.3"/>
    <row r="136" s="56" customFormat="1" x14ac:dyDescent="0.3"/>
    <row r="137" s="56" customFormat="1" x14ac:dyDescent="0.3"/>
    <row r="138" s="56" customFormat="1" x14ac:dyDescent="0.3"/>
    <row r="139" s="56" customFormat="1" x14ac:dyDescent="0.3"/>
    <row r="140" s="56" customFormat="1" x14ac:dyDescent="0.3"/>
    <row r="141" s="56" customFormat="1" x14ac:dyDescent="0.3"/>
    <row r="142" s="56" customFormat="1" x14ac:dyDescent="0.3"/>
    <row r="143" s="56" customFormat="1" x14ac:dyDescent="0.3"/>
    <row r="144" s="56" customFormat="1" x14ac:dyDescent="0.3"/>
    <row r="145" s="56" customFormat="1" x14ac:dyDescent="0.3"/>
    <row r="146" s="56" customFormat="1" x14ac:dyDescent="0.3"/>
    <row r="147" s="56" customFormat="1" x14ac:dyDescent="0.3"/>
    <row r="148" s="56" customFormat="1" x14ac:dyDescent="0.3"/>
    <row r="149" s="56" customFormat="1" x14ac:dyDescent="0.3"/>
    <row r="150" s="56" customFormat="1" x14ac:dyDescent="0.3"/>
    <row r="151" s="56" customFormat="1" x14ac:dyDescent="0.3"/>
    <row r="152" s="56" customFormat="1" x14ac:dyDescent="0.3"/>
    <row r="153" s="56" customFormat="1" x14ac:dyDescent="0.3"/>
    <row r="154" s="56" customFormat="1" x14ac:dyDescent="0.3"/>
    <row r="155" s="56" customFormat="1" x14ac:dyDescent="0.3"/>
    <row r="156" s="56" customFormat="1" x14ac:dyDescent="0.3"/>
    <row r="157" s="56" customFormat="1" x14ac:dyDescent="0.3"/>
    <row r="158" s="56" customFormat="1" x14ac:dyDescent="0.3"/>
    <row r="159" s="56" customFormat="1" x14ac:dyDescent="0.3"/>
    <row r="160" s="56" customFormat="1" x14ac:dyDescent="0.3"/>
    <row r="161" s="56" customFormat="1" x14ac:dyDescent="0.3"/>
    <row r="162" s="56" customFormat="1" x14ac:dyDescent="0.3"/>
    <row r="163" s="56" customFormat="1" x14ac:dyDescent="0.3"/>
    <row r="164" s="56" customFormat="1" x14ac:dyDescent="0.3"/>
    <row r="165" s="56" customFormat="1" x14ac:dyDescent="0.3"/>
    <row r="166" s="56" customFormat="1" x14ac:dyDescent="0.3"/>
    <row r="167" s="56" customFormat="1" x14ac:dyDescent="0.3"/>
    <row r="168" s="56" customFormat="1" x14ac:dyDescent="0.3"/>
    <row r="169" s="56" customFormat="1" x14ac:dyDescent="0.3"/>
    <row r="170" s="56" customFormat="1" x14ac:dyDescent="0.3"/>
    <row r="171" s="56" customFormat="1" x14ac:dyDescent="0.3"/>
    <row r="172" s="56" customFormat="1" x14ac:dyDescent="0.3"/>
    <row r="173" s="56" customFormat="1" x14ac:dyDescent="0.3"/>
    <row r="174" s="56" customFormat="1" x14ac:dyDescent="0.3"/>
    <row r="175" s="56" customFormat="1" x14ac:dyDescent="0.3"/>
    <row r="176" s="56" customFormat="1" x14ac:dyDescent="0.3"/>
    <row r="177" s="56" customFormat="1" x14ac:dyDescent="0.3"/>
    <row r="178" s="56" customFormat="1" x14ac:dyDescent="0.3"/>
    <row r="179" s="56" customFormat="1" x14ac:dyDescent="0.3"/>
    <row r="180" s="56" customFormat="1" x14ac:dyDescent="0.3"/>
    <row r="181" s="56" customFormat="1" x14ac:dyDescent="0.3"/>
    <row r="182" s="56" customFormat="1" x14ac:dyDescent="0.3"/>
    <row r="183" s="56" customFormat="1" x14ac:dyDescent="0.3"/>
    <row r="184" s="56" customFormat="1" x14ac:dyDescent="0.3"/>
    <row r="185" s="56" customFormat="1" x14ac:dyDescent="0.3"/>
    <row r="186" s="56" customFormat="1" x14ac:dyDescent="0.3"/>
    <row r="187" s="56" customFormat="1" x14ac:dyDescent="0.3"/>
    <row r="188" s="56" customFormat="1" x14ac:dyDescent="0.3"/>
    <row r="189" s="56" customFormat="1" x14ac:dyDescent="0.3"/>
    <row r="190" s="56" customFormat="1" x14ac:dyDescent="0.3"/>
    <row r="191" s="56" customFormat="1" x14ac:dyDescent="0.3"/>
    <row r="192" s="56" customFormat="1" x14ac:dyDescent="0.3"/>
    <row r="193" s="56" customFormat="1" x14ac:dyDescent="0.3"/>
    <row r="194" s="56" customFormat="1" x14ac:dyDescent="0.3"/>
    <row r="195" s="56" customFormat="1" x14ac:dyDescent="0.3"/>
    <row r="196" s="56" customFormat="1" x14ac:dyDescent="0.3"/>
    <row r="197" s="56" customFormat="1" x14ac:dyDescent="0.3"/>
    <row r="198" s="56" customFormat="1" x14ac:dyDescent="0.3"/>
    <row r="199" s="56" customFormat="1" x14ac:dyDescent="0.3"/>
    <row r="200" s="56" customFormat="1" x14ac:dyDescent="0.3"/>
    <row r="201" s="56" customFormat="1" x14ac:dyDescent="0.3"/>
    <row r="202" s="56" customFormat="1" x14ac:dyDescent="0.3"/>
    <row r="203" s="56" customFormat="1" x14ac:dyDescent="0.3"/>
    <row r="204" s="56" customFormat="1" x14ac:dyDescent="0.3"/>
  </sheetData>
  <mergeCells count="60">
    <mergeCell ref="AO42:AZ42"/>
    <mergeCell ref="AO43:AP43"/>
    <mergeCell ref="AQ43:AR43"/>
    <mergeCell ref="AS43:AT43"/>
    <mergeCell ref="AU43:AV43"/>
    <mergeCell ref="AW43:AX43"/>
    <mergeCell ref="AY43:AZ43"/>
    <mergeCell ref="D5:J5"/>
    <mergeCell ref="D6:J6"/>
    <mergeCell ref="D7:J7"/>
    <mergeCell ref="D8:J8"/>
    <mergeCell ref="D9:J9"/>
    <mergeCell ref="D10:J10"/>
    <mergeCell ref="B14:AB14"/>
    <mergeCell ref="B18:B23"/>
    <mergeCell ref="B24:B29"/>
    <mergeCell ref="W16:AB16"/>
    <mergeCell ref="B13:AB13"/>
    <mergeCell ref="B30:B35"/>
    <mergeCell ref="E16:J16"/>
    <mergeCell ref="Q16:V16"/>
    <mergeCell ref="B16:B17"/>
    <mergeCell ref="D16:D17"/>
    <mergeCell ref="K16:P16"/>
    <mergeCell ref="B40:AZ40"/>
    <mergeCell ref="B39:AZ39"/>
    <mergeCell ref="B45:B50"/>
    <mergeCell ref="B51:B56"/>
    <mergeCell ref="B57:B62"/>
    <mergeCell ref="Q42:AB42"/>
    <mergeCell ref="AC42:AN42"/>
    <mergeCell ref="AC43:AD43"/>
    <mergeCell ref="AE43:AF43"/>
    <mergeCell ref="AG43:AH43"/>
    <mergeCell ref="AI43:AJ43"/>
    <mergeCell ref="AK43:AL43"/>
    <mergeCell ref="B42:B44"/>
    <mergeCell ref="D42:D44"/>
    <mergeCell ref="Q43:R43"/>
    <mergeCell ref="S43:T43"/>
    <mergeCell ref="E42:P42"/>
    <mergeCell ref="E43:F43"/>
    <mergeCell ref="G43:H43"/>
    <mergeCell ref="I43:J43"/>
    <mergeCell ref="K43:L43"/>
    <mergeCell ref="M43:N43"/>
    <mergeCell ref="O43:P43"/>
    <mergeCell ref="G74:G79"/>
    <mergeCell ref="G80:G85"/>
    <mergeCell ref="U43:V43"/>
    <mergeCell ref="W43:X43"/>
    <mergeCell ref="AM43:AN43"/>
    <mergeCell ref="Y43:Z43"/>
    <mergeCell ref="AA43:AB43"/>
    <mergeCell ref="J68:M68"/>
    <mergeCell ref="O68:R68"/>
    <mergeCell ref="T68:W68"/>
    <mergeCell ref="Y68:AB68"/>
    <mergeCell ref="AD68:AG68"/>
    <mergeCell ref="AI68:AL68"/>
  </mergeCells>
  <phoneticPr fontId="48" type="noConversion"/>
  <conditionalFormatting sqref="E18:J35">
    <cfRule type="expression" dxfId="12" priority="14">
      <formula>#REF!&gt;15</formula>
    </cfRule>
  </conditionalFormatting>
  <conditionalFormatting sqref="K35:N35">
    <cfRule type="expression" dxfId="11" priority="9">
      <formula>#REF!&gt;15</formula>
    </cfRule>
  </conditionalFormatting>
  <conditionalFormatting sqref="K18:AB23 K31:AB34">
    <cfRule type="expression" dxfId="10" priority="13">
      <formula>#REF!&gt;15</formula>
    </cfRule>
  </conditionalFormatting>
  <conditionalFormatting sqref="K24:AB32">
    <cfRule type="expression" dxfId="9" priority="4">
      <formula>#REF!&gt;15</formula>
    </cfRule>
  </conditionalFormatting>
  <conditionalFormatting sqref="K34:AB34">
    <cfRule type="expression" dxfId="8" priority="1">
      <formula>#REF!&gt;15</formula>
    </cfRule>
  </conditionalFormatting>
  <conditionalFormatting sqref="O35:AB35">
    <cfRule type="expression" dxfId="7" priority="7">
      <formula>#REF!&gt;15</formula>
    </cfRule>
  </conditionalFormatting>
  <hyperlinks>
    <hyperlink ref="B3" location="ÍNDICE!A1" display="[regresar]" xr:uid="{00000000-0004-0000-1500-000000000000}"/>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B1:AF118"/>
  <sheetViews>
    <sheetView zoomScale="80" zoomScaleNormal="80" workbookViewId="0">
      <selection activeCell="B3" sqref="B3"/>
    </sheetView>
  </sheetViews>
  <sheetFormatPr baseColWidth="10" defaultColWidth="11.42578125" defaultRowHeight="15" x14ac:dyDescent="0.25"/>
  <cols>
    <col min="1" max="1" width="4.7109375" style="358" customWidth="1"/>
    <col min="2" max="7" width="11.42578125" style="358"/>
    <col min="8" max="8" width="11.42578125" style="601"/>
    <col min="9" max="9" width="11.42578125" style="358"/>
    <col min="10" max="10" width="11.42578125" style="358" customWidth="1"/>
    <col min="11" max="17" width="11.42578125" style="358"/>
    <col min="18" max="18" width="11.42578125" style="701"/>
    <col min="19" max="19" width="24.140625" style="701" bestFit="1" customWidth="1"/>
    <col min="20" max="25" width="11.42578125" style="701"/>
    <col min="26" max="28" width="11.42578125" style="358"/>
    <col min="29" max="32" width="11.42578125" style="363"/>
    <col min="33" max="16384" width="11.42578125" style="358"/>
  </cols>
  <sheetData>
    <row r="1" spans="2:25" x14ac:dyDescent="0.25">
      <c r="R1" s="363" t="s">
        <v>166</v>
      </c>
      <c r="S1" s="363"/>
      <c r="T1" s="363"/>
      <c r="U1" s="363"/>
      <c r="V1" s="363" t="s">
        <v>488</v>
      </c>
      <c r="W1" s="363"/>
      <c r="X1" s="363"/>
      <c r="Y1" s="363"/>
    </row>
    <row r="2" spans="2:25" ht="18.75" x14ac:dyDescent="0.3">
      <c r="B2" s="1" t="s">
        <v>412</v>
      </c>
      <c r="R2" s="363">
        <v>2016</v>
      </c>
      <c r="S2" s="363">
        <v>2018</v>
      </c>
      <c r="T2" s="363">
        <v>2020</v>
      </c>
      <c r="U2" s="363">
        <v>2022</v>
      </c>
      <c r="V2" s="363">
        <v>2016</v>
      </c>
      <c r="W2" s="363">
        <v>2018</v>
      </c>
      <c r="X2" s="363">
        <v>2020</v>
      </c>
      <c r="Y2" s="363">
        <v>2022</v>
      </c>
    </row>
    <row r="3" spans="2:25" ht="16.5" x14ac:dyDescent="0.3">
      <c r="B3" s="3" t="s">
        <v>126</v>
      </c>
    </row>
    <row r="19" spans="17:32" x14ac:dyDescent="0.25">
      <c r="Q19"/>
      <c r="AC19" s="363">
        <v>2016</v>
      </c>
      <c r="AD19" s="363" t="s">
        <v>14</v>
      </c>
      <c r="AF19" s="363" t="s">
        <v>203</v>
      </c>
    </row>
    <row r="20" spans="17:32" x14ac:dyDescent="0.25">
      <c r="AF20" s="363" t="s">
        <v>204</v>
      </c>
    </row>
    <row r="21" spans="17:32" x14ac:dyDescent="0.25">
      <c r="AF21" s="363" t="s">
        <v>205</v>
      </c>
    </row>
    <row r="22" spans="17:32" x14ac:dyDescent="0.25">
      <c r="AF22" s="363" t="s">
        <v>206</v>
      </c>
    </row>
    <row r="23" spans="17:32" x14ac:dyDescent="0.25">
      <c r="AF23" s="363" t="s">
        <v>207</v>
      </c>
    </row>
    <row r="25" spans="17:32" x14ac:dyDescent="0.25">
      <c r="AD25" s="363" t="s">
        <v>178</v>
      </c>
      <c r="AF25" s="363" t="s">
        <v>203</v>
      </c>
    </row>
    <row r="26" spans="17:32" x14ac:dyDescent="0.25">
      <c r="AF26" s="363" t="s">
        <v>204</v>
      </c>
    </row>
    <row r="27" spans="17:32" x14ac:dyDescent="0.25">
      <c r="AF27" s="363" t="s">
        <v>205</v>
      </c>
    </row>
    <row r="28" spans="17:32" x14ac:dyDescent="0.25">
      <c r="AF28" s="363" t="s">
        <v>206</v>
      </c>
    </row>
    <row r="29" spans="17:32" x14ac:dyDescent="0.25">
      <c r="AF29" s="363" t="s">
        <v>207</v>
      </c>
    </row>
    <row r="31" spans="17:32" x14ac:dyDescent="0.25">
      <c r="AD31" s="363" t="s">
        <v>179</v>
      </c>
      <c r="AF31" s="363" t="s">
        <v>203</v>
      </c>
    </row>
    <row r="32" spans="17:32" x14ac:dyDescent="0.25">
      <c r="AF32" s="363" t="s">
        <v>204</v>
      </c>
    </row>
    <row r="33" spans="8:32" x14ac:dyDescent="0.25">
      <c r="AF33" s="363" t="s">
        <v>205</v>
      </c>
    </row>
    <row r="34" spans="8:32" x14ac:dyDescent="0.25">
      <c r="AF34" s="363" t="s">
        <v>206</v>
      </c>
    </row>
    <row r="35" spans="8:32" x14ac:dyDescent="0.25">
      <c r="AF35" s="363" t="s">
        <v>207</v>
      </c>
    </row>
    <row r="37" spans="8:32" x14ac:dyDescent="0.25">
      <c r="AC37" s="363">
        <v>2018</v>
      </c>
      <c r="AD37" s="363" t="s">
        <v>14</v>
      </c>
      <c r="AF37" s="363" t="s">
        <v>203</v>
      </c>
    </row>
    <row r="38" spans="8:32" x14ac:dyDescent="0.25">
      <c r="AF38" s="363" t="s">
        <v>204</v>
      </c>
    </row>
    <row r="39" spans="8:32" x14ac:dyDescent="0.25">
      <c r="AF39" s="363" t="s">
        <v>205</v>
      </c>
    </row>
    <row r="40" spans="8:32" x14ac:dyDescent="0.25">
      <c r="AF40" s="363" t="s">
        <v>206</v>
      </c>
    </row>
    <row r="41" spans="8:32" x14ac:dyDescent="0.25">
      <c r="R41" s="363"/>
      <c r="S41" s="363"/>
      <c r="T41" s="363"/>
      <c r="U41" s="363"/>
      <c r="V41" s="363"/>
      <c r="AF41" s="363" t="s">
        <v>207</v>
      </c>
    </row>
    <row r="42" spans="8:32" x14ac:dyDescent="0.25">
      <c r="R42" s="363"/>
      <c r="S42" s="363" t="s">
        <v>178</v>
      </c>
      <c r="T42" s="363" t="s">
        <v>509</v>
      </c>
      <c r="U42" s="363"/>
      <c r="V42" s="363"/>
    </row>
    <row r="43" spans="8:32" x14ac:dyDescent="0.25">
      <c r="R43" s="363"/>
      <c r="S43" s="363"/>
      <c r="T43" s="363" t="s">
        <v>510</v>
      </c>
      <c r="U43" s="363"/>
      <c r="V43" s="363"/>
      <c r="AD43" s="363" t="s">
        <v>178</v>
      </c>
      <c r="AF43" s="363" t="s">
        <v>203</v>
      </c>
    </row>
    <row r="44" spans="8:32" x14ac:dyDescent="0.25">
      <c r="H44" s="601">
        <v>2016</v>
      </c>
      <c r="R44" s="363"/>
      <c r="S44" s="363"/>
      <c r="T44" s="363" t="s">
        <v>511</v>
      </c>
      <c r="U44" s="363"/>
      <c r="V44" s="363"/>
      <c r="AF44" s="363" t="s">
        <v>204</v>
      </c>
    </row>
    <row r="45" spans="8:32" x14ac:dyDescent="0.25">
      <c r="R45" s="363"/>
      <c r="S45" s="363"/>
      <c r="T45" s="363" t="s">
        <v>512</v>
      </c>
      <c r="U45" s="363"/>
      <c r="V45" s="363"/>
      <c r="AF45" s="363" t="s">
        <v>205</v>
      </c>
    </row>
    <row r="46" spans="8:32" x14ac:dyDescent="0.25">
      <c r="R46" s="363"/>
      <c r="S46" s="363"/>
      <c r="T46" s="363" t="s">
        <v>513</v>
      </c>
      <c r="U46" s="363"/>
      <c r="V46" s="363"/>
      <c r="AF46" s="363" t="s">
        <v>206</v>
      </c>
    </row>
    <row r="47" spans="8:32" x14ac:dyDescent="0.25">
      <c r="R47" s="363"/>
      <c r="S47" s="363" t="s">
        <v>179</v>
      </c>
      <c r="T47" s="363" t="s">
        <v>509</v>
      </c>
      <c r="U47" s="363"/>
      <c r="V47" s="363"/>
      <c r="AF47" s="363" t="s">
        <v>207</v>
      </c>
    </row>
    <row r="48" spans="8:32" x14ac:dyDescent="0.25">
      <c r="R48" s="363"/>
      <c r="S48" s="363"/>
      <c r="T48" s="363" t="s">
        <v>510</v>
      </c>
      <c r="U48" s="363"/>
      <c r="V48" s="363"/>
    </row>
    <row r="49" spans="8:32" x14ac:dyDescent="0.25">
      <c r="R49" s="363"/>
      <c r="S49" s="363"/>
      <c r="T49" s="363" t="s">
        <v>511</v>
      </c>
      <c r="U49" s="363"/>
      <c r="V49" s="363"/>
      <c r="AD49" s="363" t="s">
        <v>179</v>
      </c>
      <c r="AF49" s="363" t="s">
        <v>203</v>
      </c>
    </row>
    <row r="50" spans="8:32" ht="15.75" customHeight="1" x14ac:dyDescent="0.25">
      <c r="R50" s="363"/>
      <c r="S50" s="363"/>
      <c r="T50" s="363" t="s">
        <v>512</v>
      </c>
      <c r="U50" s="363"/>
      <c r="V50" s="363"/>
      <c r="AF50" s="363" t="s">
        <v>204</v>
      </c>
    </row>
    <row r="51" spans="8:32" x14ac:dyDescent="0.25">
      <c r="R51" s="363"/>
      <c r="S51" s="363"/>
      <c r="T51" s="363" t="s">
        <v>513</v>
      </c>
      <c r="U51" s="363"/>
      <c r="V51" s="363"/>
      <c r="AF51" s="363" t="s">
        <v>205</v>
      </c>
    </row>
    <row r="52" spans="8:32" x14ac:dyDescent="0.25">
      <c r="R52" s="363"/>
      <c r="S52" s="363"/>
      <c r="T52" s="363"/>
      <c r="U52" s="363"/>
      <c r="V52" s="363"/>
      <c r="AF52" s="363" t="s">
        <v>206</v>
      </c>
    </row>
    <row r="53" spans="8:32" x14ac:dyDescent="0.25">
      <c r="R53" s="363"/>
      <c r="S53" s="363"/>
      <c r="T53" s="363"/>
      <c r="U53" s="363"/>
      <c r="V53" s="363"/>
      <c r="AF53" s="363" t="s">
        <v>207</v>
      </c>
    </row>
    <row r="54" spans="8:32" x14ac:dyDescent="0.25">
      <c r="R54" s="363"/>
      <c r="S54" s="363"/>
      <c r="T54" s="363"/>
      <c r="U54" s="363"/>
      <c r="V54" s="363"/>
    </row>
    <row r="55" spans="8:32" x14ac:dyDescent="0.25">
      <c r="AC55" s="363">
        <v>2020</v>
      </c>
      <c r="AD55" s="363" t="s">
        <v>14</v>
      </c>
      <c r="AF55" s="363" t="s">
        <v>203</v>
      </c>
    </row>
    <row r="56" spans="8:32" ht="15.75" customHeight="1" x14ac:dyDescent="0.25">
      <c r="AF56" s="363" t="s">
        <v>204</v>
      </c>
    </row>
    <row r="57" spans="8:32" x14ac:dyDescent="0.25">
      <c r="AF57" s="363" t="s">
        <v>205</v>
      </c>
    </row>
    <row r="58" spans="8:32" x14ac:dyDescent="0.25">
      <c r="AF58" s="363" t="s">
        <v>206</v>
      </c>
    </row>
    <row r="59" spans="8:32" x14ac:dyDescent="0.25">
      <c r="AF59" s="363" t="s">
        <v>207</v>
      </c>
    </row>
    <row r="61" spans="8:32" x14ac:dyDescent="0.25">
      <c r="AD61" s="363" t="s">
        <v>178</v>
      </c>
      <c r="AF61" s="363" t="s">
        <v>203</v>
      </c>
    </row>
    <row r="62" spans="8:32" x14ac:dyDescent="0.25">
      <c r="H62" s="601">
        <v>2018</v>
      </c>
      <c r="AF62" s="363" t="s">
        <v>204</v>
      </c>
    </row>
    <row r="63" spans="8:32" x14ac:dyDescent="0.25">
      <c r="AF63" s="363" t="s">
        <v>205</v>
      </c>
    </row>
    <row r="64" spans="8:32" x14ac:dyDescent="0.25">
      <c r="AF64" s="363" t="s">
        <v>206</v>
      </c>
    </row>
    <row r="65" spans="8:32" x14ac:dyDescent="0.25">
      <c r="AF65" s="363" t="s">
        <v>207</v>
      </c>
    </row>
    <row r="67" spans="8:32" x14ac:dyDescent="0.25">
      <c r="AD67" s="363" t="s">
        <v>179</v>
      </c>
      <c r="AF67" s="363" t="s">
        <v>203</v>
      </c>
    </row>
    <row r="68" spans="8:32" ht="15.75" customHeight="1" x14ac:dyDescent="0.25">
      <c r="AF68" s="363" t="s">
        <v>204</v>
      </c>
    </row>
    <row r="69" spans="8:32" x14ac:dyDescent="0.25">
      <c r="AF69" s="363" t="s">
        <v>205</v>
      </c>
    </row>
    <row r="70" spans="8:32" x14ac:dyDescent="0.25">
      <c r="AF70" s="363" t="s">
        <v>206</v>
      </c>
    </row>
    <row r="71" spans="8:32" x14ac:dyDescent="0.25">
      <c r="AF71" s="363" t="s">
        <v>207</v>
      </c>
    </row>
    <row r="72" spans="8:32" x14ac:dyDescent="0.25">
      <c r="AF72" s="363" t="s">
        <v>129</v>
      </c>
    </row>
    <row r="73" spans="8:32" ht="18.75" x14ac:dyDescent="0.3">
      <c r="AC73" s="600">
        <v>2022</v>
      </c>
      <c r="AD73" s="600" t="s">
        <v>14</v>
      </c>
      <c r="AE73" s="600"/>
      <c r="AF73" s="600" t="s">
        <v>203</v>
      </c>
    </row>
    <row r="74" spans="8:32" ht="15.75" customHeight="1" x14ac:dyDescent="0.3">
      <c r="AC74" s="600"/>
      <c r="AD74" s="600"/>
      <c r="AE74" s="600"/>
      <c r="AF74" s="600" t="s">
        <v>204</v>
      </c>
    </row>
    <row r="75" spans="8:32" ht="18.75" x14ac:dyDescent="0.3">
      <c r="AC75" s="600"/>
      <c r="AD75" s="600"/>
      <c r="AE75" s="600"/>
      <c r="AF75" s="600" t="s">
        <v>205</v>
      </c>
    </row>
    <row r="76" spans="8:32" ht="18.75" x14ac:dyDescent="0.3">
      <c r="AC76" s="600"/>
      <c r="AD76" s="600"/>
      <c r="AE76" s="600"/>
      <c r="AF76" s="600" t="s">
        <v>206</v>
      </c>
    </row>
    <row r="77" spans="8:32" ht="18.75" x14ac:dyDescent="0.3">
      <c r="AC77" s="600"/>
      <c r="AD77" s="600"/>
      <c r="AE77" s="600"/>
      <c r="AF77" s="600" t="s">
        <v>207</v>
      </c>
    </row>
    <row r="78" spans="8:32" ht="18.75" x14ac:dyDescent="0.3">
      <c r="AC78" s="600"/>
      <c r="AD78" s="600"/>
      <c r="AE78" s="600"/>
      <c r="AF78" s="600"/>
    </row>
    <row r="79" spans="8:32" ht="18.75" x14ac:dyDescent="0.3">
      <c r="AC79" s="600">
        <v>2022</v>
      </c>
      <c r="AD79" s="600" t="s">
        <v>178</v>
      </c>
      <c r="AE79" s="600"/>
      <c r="AF79" s="600" t="s">
        <v>203</v>
      </c>
    </row>
    <row r="80" spans="8:32" ht="18.75" x14ac:dyDescent="0.3">
      <c r="H80" s="601">
        <v>2020</v>
      </c>
      <c r="AC80" s="600"/>
      <c r="AD80" s="600"/>
      <c r="AE80" s="600"/>
      <c r="AF80" s="600" t="s">
        <v>204</v>
      </c>
    </row>
    <row r="81" spans="29:32" ht="18.75" x14ac:dyDescent="0.3">
      <c r="AC81" s="600"/>
      <c r="AD81" s="600"/>
      <c r="AE81" s="600"/>
      <c r="AF81" s="600" t="s">
        <v>205</v>
      </c>
    </row>
    <row r="82" spans="29:32" ht="18.75" x14ac:dyDescent="0.3">
      <c r="AC82" s="600"/>
      <c r="AD82" s="600"/>
      <c r="AE82" s="600"/>
      <c r="AF82" s="600" t="s">
        <v>206</v>
      </c>
    </row>
    <row r="83" spans="29:32" ht="18.75" x14ac:dyDescent="0.3">
      <c r="AC83" s="600"/>
      <c r="AD83" s="600"/>
      <c r="AE83" s="600"/>
      <c r="AF83" s="600" t="s">
        <v>207</v>
      </c>
    </row>
    <row r="84" spans="29:32" ht="18.75" x14ac:dyDescent="0.3">
      <c r="AC84" s="600"/>
      <c r="AD84" s="600"/>
      <c r="AE84" s="600"/>
      <c r="AF84" s="600"/>
    </row>
    <row r="85" spans="29:32" ht="18.75" x14ac:dyDescent="0.3">
      <c r="AC85" s="600"/>
      <c r="AD85" s="600" t="s">
        <v>179</v>
      </c>
      <c r="AE85" s="600"/>
      <c r="AF85" s="600" t="s">
        <v>203</v>
      </c>
    </row>
    <row r="86" spans="29:32" ht="15.75" customHeight="1" x14ac:dyDescent="0.3">
      <c r="AC86" s="600"/>
      <c r="AD86" s="600"/>
      <c r="AE86" s="600"/>
      <c r="AF86" s="600" t="s">
        <v>204</v>
      </c>
    </row>
    <row r="87" spans="29:32" ht="18.75" x14ac:dyDescent="0.3">
      <c r="AC87" s="600"/>
      <c r="AD87" s="600"/>
      <c r="AE87" s="600"/>
      <c r="AF87" s="600" t="s">
        <v>205</v>
      </c>
    </row>
    <row r="88" spans="29:32" ht="18.75" x14ac:dyDescent="0.3">
      <c r="AC88" s="600"/>
      <c r="AD88" s="600"/>
      <c r="AE88" s="600"/>
      <c r="AF88" s="600" t="s">
        <v>206</v>
      </c>
    </row>
    <row r="89" spans="29:32" ht="18.75" x14ac:dyDescent="0.3">
      <c r="AC89" s="600"/>
      <c r="AD89" s="600"/>
      <c r="AE89" s="600"/>
      <c r="AF89" s="600" t="s">
        <v>207</v>
      </c>
    </row>
    <row r="92" spans="29:32" ht="15.75" customHeight="1" x14ac:dyDescent="0.25"/>
    <row r="98" spans="8:28" x14ac:dyDescent="0.25">
      <c r="H98" s="601">
        <v>2022</v>
      </c>
    </row>
    <row r="102" spans="8:28" x14ac:dyDescent="0.25">
      <c r="AB102" s="576"/>
    </row>
    <row r="103" spans="8:28" x14ac:dyDescent="0.25">
      <c r="AB103" s="576"/>
    </row>
    <row r="104" spans="8:28" ht="15.75" customHeight="1" x14ac:dyDescent="0.25">
      <c r="R104" s="363"/>
      <c r="S104" s="363"/>
      <c r="T104" s="363"/>
      <c r="U104" s="363"/>
      <c r="V104" s="363"/>
      <c r="W104" s="363"/>
      <c r="X104" s="363"/>
      <c r="Y104" s="363"/>
      <c r="AB104" s="576"/>
    </row>
    <row r="105" spans="8:28" x14ac:dyDescent="0.25">
      <c r="R105" s="363"/>
      <c r="S105" s="363"/>
      <c r="T105" s="363"/>
      <c r="U105" s="363"/>
      <c r="V105" s="363"/>
      <c r="W105" s="363"/>
      <c r="X105" s="363"/>
      <c r="Y105" s="363"/>
      <c r="AB105" s="576"/>
    </row>
    <row r="106" spans="8:28" x14ac:dyDescent="0.25">
      <c r="R106" s="363"/>
      <c r="S106" s="363"/>
      <c r="T106" s="363" t="s">
        <v>179</v>
      </c>
      <c r="U106" s="363"/>
      <c r="V106" s="363" t="s">
        <v>203</v>
      </c>
      <c r="W106" s="363"/>
      <c r="X106" s="363"/>
      <c r="Y106" s="363"/>
      <c r="AB106" s="576"/>
    </row>
    <row r="107" spans="8:28" x14ac:dyDescent="0.25">
      <c r="R107" s="363"/>
      <c r="S107" s="363"/>
      <c r="T107" s="363"/>
      <c r="U107" s="363"/>
      <c r="V107" s="363" t="s">
        <v>204</v>
      </c>
      <c r="W107" s="363"/>
      <c r="X107" s="363"/>
      <c r="Y107" s="363"/>
      <c r="AB107" s="576"/>
    </row>
    <row r="108" spans="8:28" x14ac:dyDescent="0.25">
      <c r="R108" s="363"/>
      <c r="S108" s="363"/>
      <c r="T108" s="363"/>
      <c r="U108" s="363"/>
      <c r="V108" s="363" t="s">
        <v>205</v>
      </c>
      <c r="W108" s="363"/>
      <c r="X108" s="363"/>
      <c r="Y108" s="363"/>
      <c r="AB108" s="576"/>
    </row>
    <row r="109" spans="8:28" x14ac:dyDescent="0.25">
      <c r="R109" s="363"/>
      <c r="S109" s="363"/>
      <c r="T109" s="363"/>
      <c r="U109" s="363"/>
      <c r="V109" s="363" t="s">
        <v>206</v>
      </c>
      <c r="W109" s="363"/>
      <c r="X109" s="363"/>
      <c r="Y109" s="363"/>
      <c r="AB109" s="576"/>
    </row>
    <row r="110" spans="8:28" ht="15.75" customHeight="1" x14ac:dyDescent="0.25">
      <c r="R110" s="363"/>
      <c r="S110" s="363"/>
      <c r="T110" s="363"/>
      <c r="U110" s="363"/>
      <c r="V110" s="363" t="s">
        <v>207</v>
      </c>
      <c r="W110" s="363"/>
      <c r="X110" s="363"/>
      <c r="Y110" s="363"/>
      <c r="AB110" s="576"/>
    </row>
    <row r="111" spans="8:28" x14ac:dyDescent="0.25">
      <c r="R111" s="363"/>
      <c r="S111" s="363"/>
      <c r="T111" s="363"/>
      <c r="U111" s="363"/>
      <c r="V111" s="363"/>
      <c r="W111" s="363"/>
      <c r="X111" s="363"/>
      <c r="Y111" s="363"/>
      <c r="AB111" s="576"/>
    </row>
    <row r="112" spans="8:28" x14ac:dyDescent="0.25">
      <c r="R112" s="363"/>
      <c r="S112" s="363"/>
      <c r="T112" s="363"/>
      <c r="U112" s="363"/>
      <c r="V112" s="363"/>
      <c r="W112" s="363"/>
      <c r="X112" s="363"/>
      <c r="Y112" s="363"/>
      <c r="AB112" s="576"/>
    </row>
    <row r="113" spans="18:28" x14ac:dyDescent="0.25">
      <c r="R113" s="363"/>
      <c r="S113" s="363"/>
      <c r="T113" s="363"/>
      <c r="U113" s="363"/>
      <c r="V113" s="363"/>
      <c r="W113" s="363"/>
      <c r="X113" s="363"/>
      <c r="Y113" s="363"/>
      <c r="AB113" s="576"/>
    </row>
    <row r="114" spans="18:28" x14ac:dyDescent="0.25">
      <c r="R114" s="363"/>
      <c r="S114" s="363"/>
      <c r="T114" s="363"/>
      <c r="U114" s="363"/>
      <c r="V114" s="363"/>
      <c r="W114" s="363"/>
      <c r="X114" s="363"/>
      <c r="Y114" s="363"/>
      <c r="AB114" s="576"/>
    </row>
    <row r="115" spans="18:28" x14ac:dyDescent="0.25">
      <c r="R115" s="363"/>
      <c r="S115" s="363"/>
      <c r="T115" s="363"/>
      <c r="U115" s="363"/>
      <c r="V115" s="363"/>
      <c r="W115" s="363"/>
      <c r="X115" s="363"/>
      <c r="Y115" s="363"/>
      <c r="AB115" s="576"/>
    </row>
    <row r="116" spans="18:28" x14ac:dyDescent="0.25">
      <c r="R116" s="363"/>
      <c r="S116" s="363"/>
      <c r="T116" s="363"/>
      <c r="U116" s="363"/>
      <c r="V116" s="363"/>
      <c r="W116" s="363"/>
      <c r="X116" s="363"/>
      <c r="Y116" s="363"/>
      <c r="AB116" s="576"/>
    </row>
    <row r="117" spans="18:28" x14ac:dyDescent="0.25">
      <c r="AB117" s="576"/>
    </row>
    <row r="118" spans="18:28" x14ac:dyDescent="0.25">
      <c r="AB118" s="576"/>
    </row>
  </sheetData>
  <phoneticPr fontId="48" type="noConversion"/>
  <hyperlinks>
    <hyperlink ref="B3" location="ÍNDICE!A1" display="[regresar]" xr:uid="{00000000-0004-0000-1600-000000000000}"/>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29C28-9B5C-41B3-B8FE-05A837941359}">
  <sheetPr codeName="Hoja24"/>
  <dimension ref="B1:AG144"/>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7.42578125" style="2" customWidth="1"/>
    <col min="3" max="3" width="0.85546875" style="2" customWidth="1"/>
    <col min="4" max="4" width="17" style="2" customWidth="1"/>
    <col min="5" max="7" width="15" style="2" bestFit="1" customWidth="1"/>
    <col min="8" max="16" width="15" style="2" customWidth="1"/>
    <col min="17" max="39" width="13.7109375" style="2" customWidth="1"/>
    <col min="40" max="16384" width="11.42578125" style="2"/>
  </cols>
  <sheetData>
    <row r="1" spans="2:18" x14ac:dyDescent="0.3">
      <c r="R1" s="84"/>
    </row>
    <row r="2" spans="2:18" ht="18.75" x14ac:dyDescent="0.3">
      <c r="B2" s="1" t="s">
        <v>401</v>
      </c>
    </row>
    <row r="3" spans="2:18" ht="12" customHeight="1" x14ac:dyDescent="0.3">
      <c r="B3" s="3" t="s">
        <v>126</v>
      </c>
    </row>
    <row r="5" spans="2:18" ht="32.25" customHeight="1" x14ac:dyDescent="0.3">
      <c r="B5" s="4" t="s">
        <v>0</v>
      </c>
      <c r="C5" s="388"/>
      <c r="D5" s="909" t="s">
        <v>402</v>
      </c>
      <c r="E5" s="910"/>
      <c r="F5" s="910"/>
      <c r="G5" s="910"/>
      <c r="H5" s="910"/>
      <c r="I5" s="910"/>
      <c r="J5" s="911"/>
    </row>
    <row r="6" spans="2:18" ht="15" customHeight="1" x14ac:dyDescent="0.3">
      <c r="B6" s="6" t="s">
        <v>1</v>
      </c>
      <c r="C6" s="305"/>
      <c r="D6" s="912" t="s">
        <v>2</v>
      </c>
      <c r="E6" s="800"/>
      <c r="F6" s="800"/>
      <c r="G6" s="800"/>
      <c r="H6" s="800"/>
      <c r="I6" s="800"/>
      <c r="J6" s="913"/>
    </row>
    <row r="7" spans="2:18" ht="36.950000000000003" customHeight="1" x14ac:dyDescent="0.3">
      <c r="B7" s="8" t="s">
        <v>3</v>
      </c>
      <c r="C7" s="305"/>
      <c r="D7" s="914" t="s">
        <v>403</v>
      </c>
      <c r="E7" s="915"/>
      <c r="F7" s="915"/>
      <c r="G7" s="915"/>
      <c r="H7" s="915"/>
      <c r="I7" s="915"/>
      <c r="J7" s="916"/>
    </row>
    <row r="8" spans="2:18" ht="53.25" customHeight="1" x14ac:dyDescent="0.3">
      <c r="B8" s="6" t="s">
        <v>4</v>
      </c>
      <c r="C8" s="305"/>
      <c r="D8" s="939" t="s">
        <v>404</v>
      </c>
      <c r="E8" s="940"/>
      <c r="F8" s="940"/>
      <c r="G8" s="940"/>
      <c r="H8" s="940"/>
      <c r="I8" s="940"/>
      <c r="J8" s="941"/>
    </row>
    <row r="9" spans="2:18" ht="43.5" customHeight="1" x14ac:dyDescent="0.3">
      <c r="B9" s="8" t="s">
        <v>5</v>
      </c>
      <c r="C9" s="305"/>
      <c r="D9" s="914" t="s">
        <v>405</v>
      </c>
      <c r="E9" s="915"/>
      <c r="F9" s="915"/>
      <c r="G9" s="915"/>
      <c r="H9" s="915"/>
      <c r="I9" s="915"/>
      <c r="J9" s="916"/>
    </row>
    <row r="10" spans="2:18" ht="29.45" customHeight="1" x14ac:dyDescent="0.3">
      <c r="B10" s="6" t="s">
        <v>6</v>
      </c>
      <c r="C10" s="305"/>
      <c r="D10" s="906" t="s">
        <v>461</v>
      </c>
      <c r="E10" s="907"/>
      <c r="F10" s="907"/>
      <c r="G10" s="907"/>
      <c r="H10" s="907"/>
      <c r="I10" s="907"/>
      <c r="J10" s="908"/>
    </row>
    <row r="11" spans="2:18" x14ac:dyDescent="0.3">
      <c r="B11" s="938"/>
      <c r="C11" s="938"/>
      <c r="D11" s="938"/>
      <c r="E11" s="938"/>
      <c r="F11" s="938"/>
      <c r="G11" s="938"/>
      <c r="H11" s="938"/>
    </row>
    <row r="13" spans="2:18" x14ac:dyDescent="0.3">
      <c r="B13" s="837" t="s">
        <v>51</v>
      </c>
      <c r="C13" s="837"/>
      <c r="D13" s="837"/>
      <c r="E13" s="837"/>
      <c r="F13" s="837"/>
      <c r="G13" s="837"/>
      <c r="H13" s="837"/>
      <c r="I13" s="205"/>
    </row>
    <row r="14" spans="2:18" ht="48" customHeight="1" x14ac:dyDescent="0.3">
      <c r="B14" s="836" t="s">
        <v>532</v>
      </c>
      <c r="C14" s="836"/>
      <c r="D14" s="836"/>
      <c r="E14" s="836"/>
      <c r="F14" s="836"/>
      <c r="G14" s="836"/>
      <c r="H14" s="836"/>
      <c r="I14" s="47"/>
    </row>
    <row r="15" spans="2:18" ht="5.45" customHeight="1" thickBot="1" x14ac:dyDescent="0.35">
      <c r="B15" s="9"/>
      <c r="C15" s="9"/>
      <c r="D15" s="9"/>
      <c r="E15" s="9"/>
      <c r="F15" s="9"/>
    </row>
    <row r="16" spans="2:18" ht="16.5" customHeight="1" x14ac:dyDescent="0.3">
      <c r="B16" s="860" t="s">
        <v>166</v>
      </c>
      <c r="C16" s="860"/>
      <c r="D16" s="817" t="s">
        <v>406</v>
      </c>
      <c r="E16" s="895" t="s">
        <v>9</v>
      </c>
      <c r="F16" s="896"/>
      <c r="G16" s="896"/>
      <c r="H16" s="896"/>
      <c r="I16" s="204"/>
    </row>
    <row r="17" spans="2:19" ht="17.25" thickBot="1" x14ac:dyDescent="0.35">
      <c r="B17" s="927"/>
      <c r="C17" s="927"/>
      <c r="D17" s="819"/>
      <c r="E17" s="12">
        <v>2016</v>
      </c>
      <c r="F17" s="12">
        <v>2018</v>
      </c>
      <c r="G17" s="13">
        <v>2020</v>
      </c>
      <c r="H17" s="13">
        <v>2022</v>
      </c>
      <c r="I17" s="14"/>
    </row>
    <row r="18" spans="2:19" ht="17.25" x14ac:dyDescent="0.35">
      <c r="B18" s="937" t="s">
        <v>245</v>
      </c>
      <c r="D18" s="57" t="s">
        <v>407</v>
      </c>
      <c r="E18" s="442">
        <f>G39-F39</f>
        <v>11.554809386136579</v>
      </c>
      <c r="F18" s="442">
        <f>J39-I39</f>
        <v>11.210475063614545</v>
      </c>
      <c r="G18" s="442">
        <f t="shared" ref="G18:G21" si="0">M39-L39</f>
        <v>12.212497853134218</v>
      </c>
      <c r="H18" s="442">
        <f>P39-O39</f>
        <v>9.1450982371230705</v>
      </c>
      <c r="I18" s="72"/>
    </row>
    <row r="19" spans="2:19" ht="17.25" x14ac:dyDescent="0.35">
      <c r="B19" s="838"/>
      <c r="D19" s="53" t="s">
        <v>408</v>
      </c>
      <c r="E19" s="147">
        <f>G40-F40</f>
        <v>10.537906482444368</v>
      </c>
      <c r="F19" s="297">
        <f>J40-I40</f>
        <v>11.137400627791607</v>
      </c>
      <c r="G19" s="297">
        <f t="shared" si="0"/>
        <v>9.0274212338966464</v>
      </c>
      <c r="H19" s="297">
        <f t="shared" ref="H19:H21" si="1">P40-O40</f>
        <v>11.134197110508541</v>
      </c>
      <c r="I19" s="72"/>
    </row>
    <row r="20" spans="2:19" ht="17.25" x14ac:dyDescent="0.35">
      <c r="B20" s="838"/>
      <c r="D20" s="53" t="s">
        <v>409</v>
      </c>
      <c r="E20" s="147">
        <f>G41-F41</f>
        <v>-4.4969416761183538</v>
      </c>
      <c r="F20" s="297">
        <f>J41-I41</f>
        <v>-4.6334567629289651</v>
      </c>
      <c r="G20" s="297">
        <f t="shared" si="0"/>
        <v>-6.2038654460337455</v>
      </c>
      <c r="H20" s="297">
        <f t="shared" si="1"/>
        <v>-4.6201179164772768</v>
      </c>
      <c r="I20" s="72"/>
    </row>
    <row r="21" spans="2:19" ht="17.25" x14ac:dyDescent="0.35">
      <c r="B21" s="838"/>
      <c r="D21" s="53" t="s">
        <v>410</v>
      </c>
      <c r="E21" s="147">
        <f>G42-F42</f>
        <v>-17.595774192462599</v>
      </c>
      <c r="F21" s="297">
        <f>J42-I42</f>
        <v>-17.714418928477187</v>
      </c>
      <c r="G21" s="297">
        <f t="shared" si="0"/>
        <v>-15.036053640997117</v>
      </c>
      <c r="H21" s="297">
        <f t="shared" si="1"/>
        <v>-15.659177431154344</v>
      </c>
      <c r="I21" s="72"/>
    </row>
    <row r="22" spans="2:19" ht="17.25" x14ac:dyDescent="0.35">
      <c r="B22" s="935" t="s">
        <v>178</v>
      </c>
      <c r="C22" s="443"/>
      <c r="D22" s="94" t="s">
        <v>407</v>
      </c>
      <c r="E22" s="444">
        <f>G44-F44</f>
        <v>19.260324136700387</v>
      </c>
      <c r="F22" s="236">
        <f>J44-I44</f>
        <v>20.141815282217003</v>
      </c>
      <c r="G22" s="236">
        <f t="shared" ref="G22:G25" si="2">M44-L44</f>
        <v>19.982726590159622</v>
      </c>
      <c r="H22" s="236">
        <f>P44-O44</f>
        <v>16.158296467013095</v>
      </c>
      <c r="I22" s="72"/>
    </row>
    <row r="23" spans="2:19" ht="17.25" x14ac:dyDescent="0.35">
      <c r="B23" s="838"/>
      <c r="D23" s="53" t="s">
        <v>408</v>
      </c>
      <c r="E23" s="147">
        <f>G45-F45</f>
        <v>10.753332490253815</v>
      </c>
      <c r="F23" s="297">
        <f>J45-I45</f>
        <v>10.964732096422949</v>
      </c>
      <c r="G23" s="297">
        <f t="shared" si="2"/>
        <v>9.4012012255160684</v>
      </c>
      <c r="H23" s="297">
        <f t="shared" ref="H23:H25" si="3">P45-O45</f>
        <v>12.364726820827901</v>
      </c>
      <c r="I23" s="72"/>
    </row>
    <row r="24" spans="2:19" ht="17.25" x14ac:dyDescent="0.35">
      <c r="B24" s="838"/>
      <c r="D24" s="53" t="s">
        <v>409</v>
      </c>
      <c r="E24" s="147">
        <f>G46-F46</f>
        <v>-10.859183060765758</v>
      </c>
      <c r="F24" s="297">
        <f>J46-I46</f>
        <v>-11.868777702469558</v>
      </c>
      <c r="G24" s="297">
        <f t="shared" si="2"/>
        <v>-12.59903642750055</v>
      </c>
      <c r="H24" s="297">
        <f t="shared" si="3"/>
        <v>-10.959351555771676</v>
      </c>
      <c r="I24" s="72"/>
    </row>
    <row r="25" spans="2:19" ht="17.25" x14ac:dyDescent="0.35">
      <c r="B25" s="839"/>
      <c r="C25" s="445"/>
      <c r="D25" s="54" t="s">
        <v>410</v>
      </c>
      <c r="E25" s="446">
        <f>G47-F47</f>
        <v>-19.154473566188447</v>
      </c>
      <c r="F25" s="237">
        <f>J47-I47</f>
        <v>-19.237769676170398</v>
      </c>
      <c r="G25" s="237">
        <f t="shared" si="2"/>
        <v>-16.784891388175136</v>
      </c>
      <c r="H25" s="237">
        <f t="shared" si="3"/>
        <v>-17.56367173206932</v>
      </c>
      <c r="I25" s="72"/>
    </row>
    <row r="26" spans="2:19" ht="17.25" x14ac:dyDescent="0.35">
      <c r="B26" s="935" t="s">
        <v>179</v>
      </c>
      <c r="C26" s="443"/>
      <c r="D26" s="94" t="s">
        <v>407</v>
      </c>
      <c r="E26" s="444">
        <f>G49-F49</f>
        <v>7.3234132457866341</v>
      </c>
      <c r="F26" s="297">
        <f>J49-I49</f>
        <v>6.3695646071789582</v>
      </c>
      <c r="G26" s="297">
        <f t="shared" ref="G26:G29" si="4">M49-L49</f>
        <v>7.7029498944347026</v>
      </c>
      <c r="H26" s="297">
        <f>P49-O49</f>
        <v>6.1912067614245814</v>
      </c>
      <c r="I26" s="72"/>
    </row>
    <row r="27" spans="2:19" ht="17.25" x14ac:dyDescent="0.35">
      <c r="B27" s="838"/>
      <c r="D27" s="53" t="s">
        <v>408</v>
      </c>
      <c r="E27" s="147">
        <f>G50-F50</f>
        <v>10.703526632290899</v>
      </c>
      <c r="F27" s="297">
        <f>J50-I50</f>
        <v>11.380777179512018</v>
      </c>
      <c r="G27" s="297">
        <f t="shared" si="4"/>
        <v>9.077491710071893</v>
      </c>
      <c r="H27" s="297">
        <f t="shared" ref="H27:H29" si="5">P50-O50</f>
        <v>10.724097991547255</v>
      </c>
      <c r="I27" s="72"/>
    </row>
    <row r="28" spans="2:19" x14ac:dyDescent="0.3">
      <c r="B28" s="838"/>
      <c r="D28" s="53" t="s">
        <v>409</v>
      </c>
      <c r="E28" s="147">
        <f>G51-F51</f>
        <v>-1.2873929022984214</v>
      </c>
      <c r="F28" s="125">
        <f>J51-I51</f>
        <v>-0.88003469825416403</v>
      </c>
      <c r="G28" s="125">
        <f t="shared" si="4"/>
        <v>-2.8301794924805819</v>
      </c>
      <c r="H28" s="125">
        <f t="shared" si="5"/>
        <v>-2.1043742518657353</v>
      </c>
      <c r="I28" s="93"/>
      <c r="S28" s="84"/>
    </row>
    <row r="29" spans="2:19" ht="17.25" thickBot="1" x14ac:dyDescent="0.35">
      <c r="B29" s="936"/>
      <c r="C29" s="447"/>
      <c r="D29" s="55" t="s">
        <v>410</v>
      </c>
      <c r="E29" s="448">
        <f>G52-F52</f>
        <v>-16.739546975779117</v>
      </c>
      <c r="F29" s="449">
        <f>J52-I52</f>
        <v>-16.870307088436821</v>
      </c>
      <c r="G29" s="449">
        <f t="shared" si="4"/>
        <v>-13.950262112026017</v>
      </c>
      <c r="H29" s="449">
        <f t="shared" si="5"/>
        <v>-14.8109305011061</v>
      </c>
      <c r="I29" s="93"/>
    </row>
    <row r="30" spans="2:19" ht="16.5" customHeight="1" thickTop="1" x14ac:dyDescent="0.35">
      <c r="B30" s="170" t="s">
        <v>462</v>
      </c>
      <c r="D30" s="53"/>
      <c r="E30" s="147"/>
      <c r="F30" s="125"/>
      <c r="G30" s="125"/>
      <c r="H30" s="125"/>
      <c r="I30" s="93"/>
    </row>
    <row r="31" spans="2:19" ht="14.25" customHeight="1" x14ac:dyDescent="0.35">
      <c r="B31" s="170"/>
      <c r="C31" s="17"/>
      <c r="D31" s="19"/>
      <c r="E31" s="19"/>
      <c r="F31" s="19"/>
    </row>
    <row r="32" spans="2:19" x14ac:dyDescent="0.3">
      <c r="E32" s="49"/>
    </row>
    <row r="34" spans="2:22" x14ac:dyDescent="0.3">
      <c r="B34" s="844" t="s">
        <v>52</v>
      </c>
      <c r="C34" s="844"/>
      <c r="D34" s="844"/>
      <c r="E34" s="844"/>
      <c r="F34" s="844"/>
      <c r="G34" s="844"/>
      <c r="H34" s="844"/>
      <c r="I34" s="844"/>
      <c r="J34" s="844"/>
      <c r="K34" s="844"/>
      <c r="L34" s="844"/>
      <c r="M34" s="844"/>
      <c r="N34" s="844"/>
      <c r="O34" s="844"/>
      <c r="P34" s="844"/>
      <c r="Q34" s="203"/>
      <c r="R34" s="203"/>
      <c r="S34" s="203"/>
      <c r="T34" s="203"/>
      <c r="U34" s="203"/>
      <c r="V34" s="203"/>
    </row>
    <row r="35" spans="2:22" ht="17.25" customHeight="1" x14ac:dyDescent="0.3">
      <c r="B35" s="836" t="s">
        <v>430</v>
      </c>
      <c r="C35" s="836"/>
      <c r="D35" s="836"/>
      <c r="E35" s="836"/>
      <c r="F35" s="836"/>
      <c r="G35" s="836"/>
      <c r="H35" s="836"/>
      <c r="I35" s="836"/>
      <c r="J35" s="836"/>
      <c r="K35" s="836"/>
      <c r="L35" s="836"/>
      <c r="M35" s="836"/>
      <c r="N35" s="836"/>
      <c r="O35" s="836"/>
      <c r="P35" s="836"/>
      <c r="Q35" s="47"/>
      <c r="R35" s="47"/>
      <c r="S35" s="47"/>
      <c r="T35" s="47"/>
      <c r="U35" s="47"/>
      <c r="V35" s="47"/>
    </row>
    <row r="36" spans="2:22" ht="5.45" customHeight="1" thickBot="1" x14ac:dyDescent="0.35">
      <c r="B36" s="20"/>
      <c r="C36" s="20"/>
      <c r="D36" s="20"/>
      <c r="E36" s="20"/>
      <c r="F36" s="20"/>
      <c r="G36" s="20"/>
      <c r="H36" s="20"/>
      <c r="I36" s="20"/>
      <c r="J36" s="20"/>
      <c r="K36" s="20"/>
      <c r="L36" s="20"/>
      <c r="M36" s="20"/>
    </row>
    <row r="37" spans="2:22" x14ac:dyDescent="0.3">
      <c r="B37" s="860" t="s">
        <v>166</v>
      </c>
      <c r="C37" s="860"/>
      <c r="D37" s="861" t="s">
        <v>406</v>
      </c>
      <c r="E37" s="928">
        <v>2016</v>
      </c>
      <c r="F37" s="847"/>
      <c r="G37" s="847"/>
      <c r="H37" s="928">
        <v>2018</v>
      </c>
      <c r="I37" s="847"/>
      <c r="J37" s="847"/>
      <c r="K37" s="928">
        <v>2020</v>
      </c>
      <c r="L37" s="847"/>
      <c r="M37" s="845"/>
      <c r="N37" s="928">
        <v>2022</v>
      </c>
      <c r="O37" s="847"/>
      <c r="P37" s="845"/>
      <c r="Q37" s="838"/>
      <c r="R37" s="838"/>
      <c r="S37" s="838"/>
      <c r="T37" s="838"/>
      <c r="U37" s="838"/>
      <c r="V37" s="838"/>
    </row>
    <row r="38" spans="2:22" ht="17.25" thickBot="1" x14ac:dyDescent="0.35">
      <c r="B38" s="927"/>
      <c r="C38" s="927"/>
      <c r="D38" s="862"/>
      <c r="E38" s="171" t="s">
        <v>14</v>
      </c>
      <c r="F38" s="23" t="s">
        <v>15</v>
      </c>
      <c r="G38" s="23" t="s">
        <v>16</v>
      </c>
      <c r="H38" s="171" t="s">
        <v>14</v>
      </c>
      <c r="I38" s="23" t="s">
        <v>15</v>
      </c>
      <c r="J38" s="23" t="s">
        <v>16</v>
      </c>
      <c r="K38" s="23" t="s">
        <v>14</v>
      </c>
      <c r="L38" s="23" t="s">
        <v>15</v>
      </c>
      <c r="M38" s="24" t="s">
        <v>16</v>
      </c>
      <c r="N38" s="23" t="s">
        <v>14</v>
      </c>
      <c r="O38" s="23" t="s">
        <v>15</v>
      </c>
      <c r="P38" s="24" t="s">
        <v>16</v>
      </c>
      <c r="Q38" s="53"/>
      <c r="R38" s="53"/>
      <c r="S38" s="53"/>
      <c r="T38" s="53"/>
      <c r="U38" s="53"/>
      <c r="V38" s="53"/>
    </row>
    <row r="39" spans="2:22" x14ac:dyDescent="0.3">
      <c r="B39" s="838" t="s">
        <v>14</v>
      </c>
      <c r="C39" s="14"/>
      <c r="D39" s="57" t="s">
        <v>407</v>
      </c>
      <c r="E39" s="146">
        <f>(E62/$E$66)*100</f>
        <v>8.6658156010332696</v>
      </c>
      <c r="F39" s="147">
        <f>(F62/$F$66)*100</f>
        <v>3.8973120096351219</v>
      </c>
      <c r="G39" s="147">
        <f>(G62/$G$66)*100</f>
        <v>15.452121395771702</v>
      </c>
      <c r="H39" s="146">
        <f>(H62/$H$66)*100</f>
        <v>8.3992342788630321</v>
      </c>
      <c r="I39" s="147">
        <f>(I62/$I$66)*100</f>
        <v>3.7590471503796845</v>
      </c>
      <c r="J39" s="147">
        <f>(J62/$J$66)*100</f>
        <v>14.96952221399423</v>
      </c>
      <c r="K39" s="146">
        <f>(K62/$K$66)*100</f>
        <v>9.4383303714935884</v>
      </c>
      <c r="L39" s="147">
        <f>(L62/$L$66)*100</f>
        <v>4.3960724389755637</v>
      </c>
      <c r="M39" s="147">
        <f>(M62/$M$66)*100</f>
        <v>16.608570292109782</v>
      </c>
      <c r="N39" s="146">
        <f>(N62/$N$66)*100</f>
        <v>7.3504385883382817</v>
      </c>
      <c r="O39" s="147">
        <f>(O62/$O$66)*100</f>
        <v>3.4512338341647344</v>
      </c>
      <c r="P39" s="147">
        <f>(P62/$P$66)*100</f>
        <v>12.596332071287804</v>
      </c>
      <c r="Q39" s="146"/>
      <c r="R39" s="147"/>
      <c r="S39" s="147"/>
      <c r="T39" s="146"/>
      <c r="U39" s="147"/>
      <c r="V39" s="147"/>
    </row>
    <row r="40" spans="2:22" x14ac:dyDescent="0.3">
      <c r="B40" s="838"/>
      <c r="C40" s="14"/>
      <c r="D40" s="53" t="s">
        <v>408</v>
      </c>
      <c r="E40" s="146">
        <f>(E63/$E$66)*100</f>
        <v>16.91476010558025</v>
      </c>
      <c r="F40" s="147">
        <f>(F63/$F$66)*100</f>
        <v>12.565917712070613</v>
      </c>
      <c r="G40" s="147">
        <f>(G63/$G$66)*100</f>
        <v>23.103824194514981</v>
      </c>
      <c r="H40" s="146">
        <f>(H63/$H$66)*100</f>
        <v>17.168870372731917</v>
      </c>
      <c r="I40" s="147">
        <f>(I63/$I$66)*100</f>
        <v>12.558929871140172</v>
      </c>
      <c r="J40" s="147">
        <f>(J63/$J$66)*100</f>
        <v>23.696330498931779</v>
      </c>
      <c r="K40" s="146">
        <f>(K63/$K$66)*100</f>
        <v>18.243378763665849</v>
      </c>
      <c r="L40" s="147">
        <f>(L63/$L$66)*100</f>
        <v>14.51616530789315</v>
      </c>
      <c r="M40" s="147">
        <f>(M63/$M$66)*100</f>
        <v>23.543586541789796</v>
      </c>
      <c r="N40" s="146">
        <f t="shared" ref="N40" si="6">(N63/$N$66)*100</f>
        <v>16.9992230693985</v>
      </c>
      <c r="O40" s="147">
        <f t="shared" ref="O40:O42" si="7">(O63/$O$66)*100</f>
        <v>12.251924223447787</v>
      </c>
      <c r="P40" s="147">
        <f t="shared" ref="P40:P42" si="8">(P63/$P$66)*100</f>
        <v>23.386121333956329</v>
      </c>
      <c r="Q40" s="146"/>
      <c r="R40" s="147"/>
      <c r="S40" s="147"/>
      <c r="T40" s="146"/>
      <c r="U40" s="147"/>
      <c r="V40" s="147"/>
    </row>
    <row r="41" spans="2:22" x14ac:dyDescent="0.3">
      <c r="B41" s="838"/>
      <c r="C41" s="14"/>
      <c r="D41" s="53" t="s">
        <v>409</v>
      </c>
      <c r="E41" s="146">
        <f>(E64/$E$66)*100</f>
        <v>41.17610619377659</v>
      </c>
      <c r="F41" s="147">
        <f>(F64/$F$66)*100</f>
        <v>43.031929324758437</v>
      </c>
      <c r="G41" s="147">
        <f>(G64/$G$66)*100</f>
        <v>38.534987648640083</v>
      </c>
      <c r="H41" s="146">
        <f>(H64/$H$66)*100</f>
        <v>41.521593745021853</v>
      </c>
      <c r="I41" s="147">
        <f>(I64/$I$66)*100</f>
        <v>43.43945238256606</v>
      </c>
      <c r="J41" s="147">
        <f>(J64/$J$66)*100</f>
        <v>38.805995619637095</v>
      </c>
      <c r="K41" s="146">
        <f>(K64/$K$66)*100</f>
        <v>42.33603607881318</v>
      </c>
      <c r="L41" s="147">
        <f>(L64/$L$66)*100</f>
        <v>44.897468648441844</v>
      </c>
      <c r="M41" s="147">
        <f>(M64/$M$66)*100</f>
        <v>38.693603202408099</v>
      </c>
      <c r="N41" s="146">
        <f t="shared" ref="N41" si="9">(N64/$N$66)*100</f>
        <v>43.918163634385913</v>
      </c>
      <c r="O41" s="147">
        <f t="shared" si="7"/>
        <v>45.888047967792239</v>
      </c>
      <c r="P41" s="147">
        <f t="shared" si="8"/>
        <v>41.267930051314963</v>
      </c>
      <c r="Q41" s="146"/>
      <c r="R41" s="147"/>
      <c r="S41" s="147"/>
      <c r="T41" s="146"/>
      <c r="U41" s="147"/>
      <c r="V41" s="147"/>
    </row>
    <row r="42" spans="2:22" x14ac:dyDescent="0.3">
      <c r="B42" s="838"/>
      <c r="C42" s="14"/>
      <c r="D42" s="53" t="s">
        <v>410</v>
      </c>
      <c r="E42" s="146">
        <f>(E65/$E$66)*100</f>
        <v>33.243318099609894</v>
      </c>
      <c r="F42" s="147">
        <f>(F65/$F$66)*100</f>
        <v>40.504840953535833</v>
      </c>
      <c r="G42" s="147">
        <f>(G65/$G$66)*100</f>
        <v>22.909066761073234</v>
      </c>
      <c r="H42" s="146">
        <f>(H65/$H$66)*100</f>
        <v>32.910301603383203</v>
      </c>
      <c r="I42" s="147">
        <f>(I65/$I$66)*100</f>
        <v>40.242570595914081</v>
      </c>
      <c r="J42" s="147">
        <f>(J65/$J$66)*100</f>
        <v>22.528151667436894</v>
      </c>
      <c r="K42" s="146">
        <f>(K65/$K$66)*100</f>
        <v>29.982254786027379</v>
      </c>
      <c r="L42" s="147">
        <f>(L65/$L$66)*100</f>
        <v>36.190293604689437</v>
      </c>
      <c r="M42" s="147">
        <f>(M65/$M$66)*100</f>
        <v>21.154239963692319</v>
      </c>
      <c r="N42" s="146">
        <f t="shared" ref="N42" si="10">(N65/$N$66)*100</f>
        <v>31.732174707877302</v>
      </c>
      <c r="O42" s="147">
        <f t="shared" si="7"/>
        <v>38.408793974595241</v>
      </c>
      <c r="P42" s="147">
        <f t="shared" si="8"/>
        <v>22.749616543440897</v>
      </c>
      <c r="Q42" s="146"/>
      <c r="R42" s="147"/>
      <c r="S42" s="147"/>
      <c r="T42" s="146"/>
      <c r="U42" s="147"/>
      <c r="V42" s="147"/>
    </row>
    <row r="43" spans="2:22" x14ac:dyDescent="0.3">
      <c r="B43" s="839"/>
      <c r="C43" s="15"/>
      <c r="D43" s="54" t="s">
        <v>14</v>
      </c>
      <c r="E43" s="148">
        <f>SUM(E39:E42)</f>
        <v>100</v>
      </c>
      <c r="F43" s="148">
        <f t="shared" ref="F43:M43" si="11">SUM(F39:F42)</f>
        <v>100</v>
      </c>
      <c r="G43" s="148">
        <f t="shared" si="11"/>
        <v>100</v>
      </c>
      <c r="H43" s="148">
        <f t="shared" si="11"/>
        <v>100</v>
      </c>
      <c r="I43" s="148">
        <f t="shared" si="11"/>
        <v>100</v>
      </c>
      <c r="J43" s="148">
        <f t="shared" si="11"/>
        <v>100</v>
      </c>
      <c r="K43" s="148">
        <f t="shared" si="11"/>
        <v>100</v>
      </c>
      <c r="L43" s="148">
        <f t="shared" si="11"/>
        <v>100</v>
      </c>
      <c r="M43" s="148">
        <f t="shared" si="11"/>
        <v>100</v>
      </c>
      <c r="N43" s="148">
        <f t="shared" ref="N43:P43" si="12">SUM(N39:N42)</f>
        <v>100</v>
      </c>
      <c r="O43" s="148">
        <f t="shared" si="12"/>
        <v>100</v>
      </c>
      <c r="P43" s="148">
        <f t="shared" si="12"/>
        <v>99.999999999999986</v>
      </c>
      <c r="Q43" s="146"/>
      <c r="R43" s="146"/>
      <c r="S43" s="146"/>
      <c r="T43" s="146"/>
      <c r="U43" s="146"/>
      <c r="V43" s="146"/>
    </row>
    <row r="44" spans="2:22" x14ac:dyDescent="0.3">
      <c r="B44" s="840" t="s">
        <v>178</v>
      </c>
      <c r="C44" s="14"/>
      <c r="D44" s="53" t="s">
        <v>407</v>
      </c>
      <c r="E44" s="146">
        <f>(E67/$E$71)*100</f>
        <v>13.036564767589487</v>
      </c>
      <c r="F44" s="147">
        <f>(F67/$F$71)*100</f>
        <v>5.3903904205713618</v>
      </c>
      <c r="G44" s="147">
        <f>(G67/$G$71)*100</f>
        <v>24.650714557271748</v>
      </c>
      <c r="H44" s="146">
        <f>(H67/$H$71)*100</f>
        <v>13.2258337977715</v>
      </c>
      <c r="I44" s="147">
        <f>(I67/$I$71)*100</f>
        <v>5.0777136448879814</v>
      </c>
      <c r="J44" s="147">
        <f>(J67/$J$71)*100</f>
        <v>25.219528927104985</v>
      </c>
      <c r="K44" s="146">
        <f>(K67/$K$71)*100</f>
        <v>13.805741518514544</v>
      </c>
      <c r="L44" s="147">
        <f>(L67/$L$71)*100</f>
        <v>5.8710373483776852</v>
      </c>
      <c r="M44" s="147">
        <f>(M67/$M$71)*100</f>
        <v>25.853763938537305</v>
      </c>
      <c r="N44" s="146">
        <f>(N67/$N$71)*100</f>
        <v>11.47078835666688</v>
      </c>
      <c r="O44" s="147">
        <f>(O67/$O$71)*100</f>
        <v>4.7435276924178194</v>
      </c>
      <c r="P44" s="147">
        <f>(P67/$P$71)*100</f>
        <v>20.901824159430916</v>
      </c>
      <c r="Q44" s="146"/>
      <c r="R44" s="147"/>
      <c r="S44" s="147"/>
      <c r="T44" s="146"/>
      <c r="U44" s="147"/>
      <c r="V44" s="147"/>
    </row>
    <row r="45" spans="2:22" x14ac:dyDescent="0.3">
      <c r="B45" s="841"/>
      <c r="C45" s="14"/>
      <c r="D45" s="53" t="s">
        <v>408</v>
      </c>
      <c r="E45" s="146">
        <f>(E68/$E$71)*100</f>
        <v>21.511102991791503</v>
      </c>
      <c r="F45" s="147">
        <f>(F68/$F$71)*100</f>
        <v>17.242127327188737</v>
      </c>
      <c r="G45" s="147">
        <f>(G68/$G$71)*100</f>
        <v>27.995459817442551</v>
      </c>
      <c r="H45" s="146">
        <f>(H68/$H$71)*100</f>
        <v>21.346795262100642</v>
      </c>
      <c r="I45" s="147">
        <f>(I68/$I$71)*100</f>
        <v>16.911149650520059</v>
      </c>
      <c r="J45" s="147">
        <f>(J68/$J$71)*100</f>
        <v>27.875881746943008</v>
      </c>
      <c r="K45" s="146">
        <f>(K68/$K$71)*100</f>
        <v>22.323116356680959</v>
      </c>
      <c r="L45" s="147">
        <f>(L68/$L$71)*100</f>
        <v>18.590104736278146</v>
      </c>
      <c r="M45" s="147">
        <f>(M68/$M$71)*100</f>
        <v>27.991305961794215</v>
      </c>
      <c r="N45" s="146">
        <f t="shared" ref="N45:N47" si="13">(N68/$N$71)*100</f>
        <v>21.78885171971876</v>
      </c>
      <c r="O45" s="147">
        <f t="shared" ref="O45:O47" si="14">(O68/$O$71)*100</f>
        <v>16.640986006538348</v>
      </c>
      <c r="P45" s="147">
        <f t="shared" ref="P45:P47" si="15">(P68/$P$71)*100</f>
        <v>29.005712827366249</v>
      </c>
      <c r="Q45" s="146"/>
      <c r="R45" s="147"/>
      <c r="S45" s="147"/>
      <c r="T45" s="146"/>
      <c r="U45" s="147"/>
      <c r="V45" s="147"/>
    </row>
    <row r="46" spans="2:22" x14ac:dyDescent="0.3">
      <c r="B46" s="841"/>
      <c r="C46" s="14"/>
      <c r="D46" s="53" t="s">
        <v>409</v>
      </c>
      <c r="E46" s="146">
        <f>(E69/$E$71)*100</f>
        <v>32.849015272304428</v>
      </c>
      <c r="F46" s="147">
        <f>(F69/$F$71)*100</f>
        <v>37.160012655291645</v>
      </c>
      <c r="G46" s="147">
        <f>(G69/$G$71)*100</f>
        <v>26.300829594525887</v>
      </c>
      <c r="H46" s="146">
        <f>(H69/$H$71)*100</f>
        <v>32.653344308011953</v>
      </c>
      <c r="I46" s="147">
        <f>(I69/$I$71)*100</f>
        <v>37.45471029377638</v>
      </c>
      <c r="J46" s="147">
        <f>(J69/$J$71)*100</f>
        <v>25.585932591306822</v>
      </c>
      <c r="K46" s="146">
        <f>(K69/$K$71)*100</f>
        <v>33.615778198718566</v>
      </c>
      <c r="L46" s="147">
        <f>(L69/$L$71)*100</f>
        <v>38.618580315333837</v>
      </c>
      <c r="M46" s="147">
        <f>(M69/$M$71)*100</f>
        <v>26.019543887833287</v>
      </c>
      <c r="N46" s="146">
        <f t="shared" si="13"/>
        <v>34.221560030949156</v>
      </c>
      <c r="O46" s="147">
        <f t="shared" si="14"/>
        <v>38.784319154556698</v>
      </c>
      <c r="P46" s="147">
        <f t="shared" si="15"/>
        <v>27.824967598785022</v>
      </c>
      <c r="Q46" s="146"/>
      <c r="R46" s="147"/>
      <c r="S46" s="147"/>
      <c r="T46" s="146"/>
      <c r="U46" s="147"/>
      <c r="V46" s="147"/>
    </row>
    <row r="47" spans="2:22" x14ac:dyDescent="0.3">
      <c r="B47" s="841"/>
      <c r="C47" s="14"/>
      <c r="D47" s="53" t="s">
        <v>410</v>
      </c>
      <c r="E47" s="146">
        <f>(E70/$E$71)*100</f>
        <v>32.60331696831458</v>
      </c>
      <c r="F47" s="147">
        <f>(F70/$F$71)*100</f>
        <v>40.207469596948258</v>
      </c>
      <c r="G47" s="147">
        <f>(G70/$G$71)*100</f>
        <v>21.052996030759811</v>
      </c>
      <c r="H47" s="146">
        <f>(H70/$H$71)*100</f>
        <v>32.774026632115905</v>
      </c>
      <c r="I47" s="147">
        <f>(I70/$I$71)*100</f>
        <v>40.556426410815583</v>
      </c>
      <c r="J47" s="147">
        <f>(J70/$J$71)*100</f>
        <v>21.318656734645185</v>
      </c>
      <c r="K47" s="146">
        <f>(K70/$K$71)*100</f>
        <v>30.255363926085927</v>
      </c>
      <c r="L47" s="147">
        <f>(L70/$L$71)*100</f>
        <v>36.920277600010323</v>
      </c>
      <c r="M47" s="147">
        <f>(M70/$M$71)*100</f>
        <v>20.135386211835186</v>
      </c>
      <c r="N47" s="146">
        <f t="shared" si="13"/>
        <v>32.518799892665207</v>
      </c>
      <c r="O47" s="147">
        <f t="shared" si="14"/>
        <v>39.831167146487132</v>
      </c>
      <c r="P47" s="147">
        <f t="shared" si="15"/>
        <v>22.267495414417812</v>
      </c>
      <c r="Q47" s="146"/>
      <c r="R47" s="147"/>
      <c r="S47" s="147"/>
      <c r="T47" s="146"/>
      <c r="U47" s="147"/>
      <c r="V47" s="147"/>
    </row>
    <row r="48" spans="2:22" x14ac:dyDescent="0.3">
      <c r="B48" s="842"/>
      <c r="C48" s="15"/>
      <c r="D48" s="54" t="s">
        <v>14</v>
      </c>
      <c r="E48" s="148">
        <f>SUM(E44:E47)</f>
        <v>100</v>
      </c>
      <c r="F48" s="148">
        <f t="shared" ref="F48:M48" si="16">SUM(F44:F47)</f>
        <v>100</v>
      </c>
      <c r="G48" s="148">
        <f t="shared" si="16"/>
        <v>100</v>
      </c>
      <c r="H48" s="148">
        <f t="shared" si="16"/>
        <v>100</v>
      </c>
      <c r="I48" s="148">
        <f t="shared" si="16"/>
        <v>100</v>
      </c>
      <c r="J48" s="148">
        <f t="shared" si="16"/>
        <v>100.00000000000001</v>
      </c>
      <c r="K48" s="148">
        <f t="shared" si="16"/>
        <v>100</v>
      </c>
      <c r="L48" s="148">
        <f t="shared" si="16"/>
        <v>100</v>
      </c>
      <c r="M48" s="148">
        <f t="shared" si="16"/>
        <v>99.999999999999986</v>
      </c>
      <c r="N48" s="148">
        <f t="shared" ref="N48:P48" si="17">SUM(N44:N47)</f>
        <v>100</v>
      </c>
      <c r="O48" s="148">
        <f t="shared" si="17"/>
        <v>100</v>
      </c>
      <c r="P48" s="148">
        <f t="shared" si="17"/>
        <v>100</v>
      </c>
      <c r="Q48" s="146"/>
      <c r="R48" s="146"/>
      <c r="S48" s="146"/>
      <c r="T48" s="146"/>
      <c r="U48" s="146"/>
      <c r="V48" s="146"/>
    </row>
    <row r="49" spans="2:22" x14ac:dyDescent="0.3">
      <c r="B49" s="935" t="s">
        <v>179</v>
      </c>
      <c r="C49" s="14"/>
      <c r="D49" s="53" t="s">
        <v>407</v>
      </c>
      <c r="E49" s="146">
        <f>(E72/$E$76)*100</f>
        <v>6.0590298666695821</v>
      </c>
      <c r="F49" s="147">
        <f>(F72/$F$76)*100</f>
        <v>2.9682113902572351</v>
      </c>
      <c r="G49" s="147">
        <f>(G72/$G$76)*100</f>
        <v>10.291624636043869</v>
      </c>
      <c r="H49" s="146">
        <f>(H72/$H$76)*100</f>
        <v>5.6628551604171999</v>
      </c>
      <c r="I49" s="147">
        <f>(I72/$I$76)*100</f>
        <v>2.9925304509756825</v>
      </c>
      <c r="J49" s="147">
        <f>(J72/$J$76)*100</f>
        <v>9.3620950581546403</v>
      </c>
      <c r="K49" s="146">
        <f>(K72/$K$76)*100</f>
        <v>6.6802275482142264</v>
      </c>
      <c r="L49" s="147">
        <f>(L72/$L$76)*100</f>
        <v>3.4230038755615357</v>
      </c>
      <c r="M49" s="147">
        <f>(M72/$M$76)*100</f>
        <v>11.125953769996238</v>
      </c>
      <c r="N49" s="146">
        <f>(N72/$N$76)*100</f>
        <v>5.5342922514425847</v>
      </c>
      <c r="O49" s="147">
        <f>(O72/$O$76)*100</f>
        <v>2.8671530168690307</v>
      </c>
      <c r="P49" s="147">
        <f>(P72/$P$76)*100</f>
        <v>9.0583597782936121</v>
      </c>
      <c r="Q49" s="146"/>
      <c r="R49" s="147"/>
      <c r="S49" s="147"/>
      <c r="T49" s="146"/>
      <c r="U49" s="147"/>
      <c r="V49" s="147"/>
    </row>
    <row r="50" spans="2:22" x14ac:dyDescent="0.3">
      <c r="B50" s="838"/>
      <c r="C50" s="14"/>
      <c r="D50" s="53" t="s">
        <v>408</v>
      </c>
      <c r="E50" s="146">
        <f>(E73/$E$76)*100</f>
        <v>14.173426615729104</v>
      </c>
      <c r="F50" s="147">
        <f>(F73/$F$76)*100</f>
        <v>9.6560442466691967</v>
      </c>
      <c r="G50" s="147">
        <f>(G73/$G$76)*100</f>
        <v>20.359570878960096</v>
      </c>
      <c r="H50" s="146">
        <f>(H73/$H$76)*100</f>
        <v>14.800249073012164</v>
      </c>
      <c r="I50" s="147">
        <f>(I73/$I$76)*100</f>
        <v>10.02906416645718</v>
      </c>
      <c r="J50" s="147">
        <f>(J73/$J$76)*100</f>
        <v>21.409841345969198</v>
      </c>
      <c r="K50" s="146">
        <f>(K73/$K$76)*100</f>
        <v>15.666947235983999</v>
      </c>
      <c r="L50" s="147">
        <f>(L73/$L$76)*100</f>
        <v>11.828492969558503</v>
      </c>
      <c r="M50" s="147">
        <f>(M73/$M$76)*100</f>
        <v>20.905984679630397</v>
      </c>
      <c r="N50" s="146">
        <f t="shared" ref="N50:N52" si="18">(N73/$N$76)*100</f>
        <v>14.88807546847568</v>
      </c>
      <c r="O50" s="147">
        <f t="shared" ref="O50:O52" si="19">(O73/$O$76)*100</f>
        <v>10.268190588054447</v>
      </c>
      <c r="P50" s="147">
        <f t="shared" ref="P50:P52" si="20">(P73/$P$76)*100</f>
        <v>20.992288579601702</v>
      </c>
      <c r="Q50" s="146"/>
      <c r="R50" s="147"/>
      <c r="S50" s="147"/>
      <c r="T50" s="146"/>
      <c r="U50" s="147"/>
      <c r="V50" s="147"/>
    </row>
    <row r="51" spans="2:22" x14ac:dyDescent="0.3">
      <c r="B51" s="838"/>
      <c r="C51" s="14"/>
      <c r="D51" s="53" t="s">
        <v>409</v>
      </c>
      <c r="E51" s="146">
        <f>(E74/$E$76)*100</f>
        <v>46.142518356922132</v>
      </c>
      <c r="F51" s="147">
        <f>(F74/$F$76)*100</f>
        <v>46.685857594417072</v>
      </c>
      <c r="G51" s="147">
        <f>(G74/$G$76)*100</f>
        <v>45.398464692118651</v>
      </c>
      <c r="H51" s="146">
        <f>(H74/$H$76)*100</f>
        <v>46.549334804029549</v>
      </c>
      <c r="I51" s="147">
        <f>(I74/$I$76)*100</f>
        <v>46.918273427756738</v>
      </c>
      <c r="J51" s="147">
        <f>(J74/$J$76)*100</f>
        <v>46.038238729502574</v>
      </c>
      <c r="K51" s="146">
        <f>(K74/$K$76)*100</f>
        <v>47.843044022230345</v>
      </c>
      <c r="L51" s="147">
        <f>(L74/$L$76)*100</f>
        <v>49.039796924313251</v>
      </c>
      <c r="M51" s="147">
        <f>(M74/$M$76)*100</f>
        <v>46.209617431832669</v>
      </c>
      <c r="N51" s="146">
        <f t="shared" si="18"/>
        <v>48.192182129144641</v>
      </c>
      <c r="O51" s="147">
        <f t="shared" si="19"/>
        <v>49.09873546319708</v>
      </c>
      <c r="P51" s="147">
        <f t="shared" si="20"/>
        <v>46.994361211331345</v>
      </c>
      <c r="Q51" s="146"/>
      <c r="R51" s="147"/>
      <c r="S51" s="147"/>
      <c r="T51" s="146"/>
      <c r="U51" s="147"/>
      <c r="V51" s="147"/>
    </row>
    <row r="52" spans="2:22" x14ac:dyDescent="0.3">
      <c r="B52" s="838"/>
      <c r="C52" s="14"/>
      <c r="D52" s="53" t="s">
        <v>410</v>
      </c>
      <c r="E52" s="146">
        <f>(E75/$E$76)*100</f>
        <v>33.625025160679186</v>
      </c>
      <c r="F52" s="147">
        <f>(F75/$F$76)*100</f>
        <v>40.6898867686565</v>
      </c>
      <c r="G52" s="147">
        <f>(G75/$G$76)*100</f>
        <v>23.950339792877383</v>
      </c>
      <c r="H52" s="146">
        <f>(H75/$H$76)*100</f>
        <v>32.987560962541082</v>
      </c>
      <c r="I52" s="147">
        <f>(I75/$I$76)*100</f>
        <v>40.060131954810409</v>
      </c>
      <c r="J52" s="147">
        <f>(J75/$J$76)*100</f>
        <v>23.189824866373588</v>
      </c>
      <c r="K52" s="146">
        <f>(K75/$K$76)*100</f>
        <v>29.809781193571428</v>
      </c>
      <c r="L52" s="147">
        <f>(L75/$L$76)*100</f>
        <v>35.708706230566712</v>
      </c>
      <c r="M52" s="147">
        <f>(M75/$M$76)*100</f>
        <v>21.758444118540694</v>
      </c>
      <c r="N52" s="146">
        <f t="shared" si="18"/>
        <v>31.385450150937093</v>
      </c>
      <c r="O52" s="147">
        <f t="shared" si="19"/>
        <v>37.765920931879435</v>
      </c>
      <c r="P52" s="147">
        <f t="shared" si="20"/>
        <v>22.954990430773336</v>
      </c>
      <c r="Q52" s="146"/>
      <c r="R52" s="147"/>
      <c r="S52" s="147"/>
      <c r="T52" s="146"/>
      <c r="U52" s="147"/>
      <c r="V52" s="147"/>
    </row>
    <row r="53" spans="2:22" ht="17.25" thickBot="1" x14ac:dyDescent="0.35">
      <c r="B53" s="936"/>
      <c r="C53" s="16"/>
      <c r="D53" s="55" t="s">
        <v>14</v>
      </c>
      <c r="E53" s="149">
        <f>SUM(E49:E52)</f>
        <v>100</v>
      </c>
      <c r="F53" s="149">
        <f t="shared" ref="F53:M53" si="21">SUM(F49:F52)</f>
        <v>100</v>
      </c>
      <c r="G53" s="149">
        <f t="shared" si="21"/>
        <v>100</v>
      </c>
      <c r="H53" s="149">
        <f t="shared" si="21"/>
        <v>99.999999999999986</v>
      </c>
      <c r="I53" s="149">
        <f t="shared" si="21"/>
        <v>100</v>
      </c>
      <c r="J53" s="149">
        <f t="shared" si="21"/>
        <v>100</v>
      </c>
      <c r="K53" s="149">
        <f t="shared" si="21"/>
        <v>99.999999999999986</v>
      </c>
      <c r="L53" s="149">
        <f t="shared" si="21"/>
        <v>100</v>
      </c>
      <c r="M53" s="149">
        <f t="shared" si="21"/>
        <v>100</v>
      </c>
      <c r="N53" s="149">
        <f t="shared" ref="N53:P53" si="22">SUM(N49:N52)</f>
        <v>100</v>
      </c>
      <c r="O53" s="149">
        <f t="shared" si="22"/>
        <v>100</v>
      </c>
      <c r="P53" s="149">
        <f t="shared" si="22"/>
        <v>100</v>
      </c>
      <c r="Q53" s="146"/>
      <c r="R53" s="146"/>
      <c r="S53" s="146"/>
      <c r="T53" s="146"/>
      <c r="U53" s="146"/>
      <c r="V53" s="146"/>
    </row>
    <row r="54" spans="2:22" ht="18" thickTop="1" x14ac:dyDescent="0.35">
      <c r="B54" s="170" t="s">
        <v>462</v>
      </c>
      <c r="C54" s="17"/>
      <c r="D54" s="18"/>
      <c r="E54" s="18"/>
      <c r="F54" s="19"/>
      <c r="G54" s="19"/>
      <c r="H54" s="19"/>
      <c r="I54" s="19"/>
    </row>
    <row r="57" spans="2:22" x14ac:dyDescent="0.3">
      <c r="B57" s="844" t="s">
        <v>55</v>
      </c>
      <c r="C57" s="844"/>
      <c r="D57" s="844"/>
      <c r="E57" s="844"/>
      <c r="F57" s="844"/>
      <c r="G57" s="844"/>
      <c r="H57" s="844"/>
      <c r="I57" s="844"/>
      <c r="J57" s="844"/>
      <c r="K57" s="844"/>
      <c r="L57" s="844"/>
      <c r="M57" s="844"/>
      <c r="N57" s="844"/>
      <c r="O57" s="844"/>
      <c r="P57" s="844"/>
      <c r="Q57" s="203"/>
      <c r="R57" s="203"/>
      <c r="S57" s="203"/>
      <c r="T57" s="203"/>
      <c r="U57" s="203"/>
      <c r="V57" s="203"/>
    </row>
    <row r="58" spans="2:22" ht="16.5" customHeight="1" x14ac:dyDescent="0.3">
      <c r="B58" s="836" t="s">
        <v>431</v>
      </c>
      <c r="C58" s="836"/>
      <c r="D58" s="836"/>
      <c r="E58" s="836"/>
      <c r="F58" s="836"/>
      <c r="G58" s="836"/>
      <c r="H58" s="836"/>
      <c r="I58" s="836"/>
      <c r="J58" s="836"/>
      <c r="K58" s="836"/>
      <c r="L58" s="836"/>
      <c r="M58" s="836"/>
      <c r="N58" s="836"/>
      <c r="O58" s="836"/>
      <c r="P58" s="836"/>
      <c r="Q58" s="47"/>
      <c r="R58" s="47"/>
      <c r="S58" s="47"/>
      <c r="T58" s="47"/>
      <c r="U58" s="47"/>
      <c r="V58" s="47"/>
    </row>
    <row r="59" spans="2:22" ht="5.45" customHeight="1" thickBot="1" x14ac:dyDescent="0.35">
      <c r="B59" s="20"/>
      <c r="C59" s="20"/>
      <c r="D59" s="20"/>
      <c r="E59" s="20"/>
      <c r="F59" s="20"/>
      <c r="G59" s="20"/>
      <c r="H59" s="20"/>
      <c r="I59" s="20"/>
      <c r="J59" s="20"/>
      <c r="K59" s="20"/>
      <c r="L59" s="20"/>
      <c r="M59" s="20"/>
    </row>
    <row r="60" spans="2:22" x14ac:dyDescent="0.3">
      <c r="B60" s="860" t="s">
        <v>166</v>
      </c>
      <c r="C60" s="860"/>
      <c r="D60" s="861" t="s">
        <v>406</v>
      </c>
      <c r="E60" s="928">
        <v>2016</v>
      </c>
      <c r="F60" s="847"/>
      <c r="G60" s="847"/>
      <c r="H60" s="928">
        <v>2018</v>
      </c>
      <c r="I60" s="847"/>
      <c r="J60" s="847"/>
      <c r="K60" s="928">
        <v>2020</v>
      </c>
      <c r="L60" s="847"/>
      <c r="M60" s="845"/>
      <c r="N60" s="928">
        <v>2022</v>
      </c>
      <c r="O60" s="847"/>
      <c r="P60" s="845"/>
      <c r="Q60" s="838"/>
      <c r="R60" s="838"/>
      <c r="S60" s="838"/>
      <c r="T60" s="838"/>
      <c r="U60" s="838"/>
      <c r="V60" s="838"/>
    </row>
    <row r="61" spans="2:22" ht="17.25" thickBot="1" x14ac:dyDescent="0.35">
      <c r="B61" s="927"/>
      <c r="C61" s="927"/>
      <c r="D61" s="862"/>
      <c r="E61" s="171" t="s">
        <v>14</v>
      </c>
      <c r="F61" s="23" t="s">
        <v>15</v>
      </c>
      <c r="G61" s="23" t="s">
        <v>16</v>
      </c>
      <c r="H61" s="171" t="s">
        <v>14</v>
      </c>
      <c r="I61" s="23" t="s">
        <v>15</v>
      </c>
      <c r="J61" s="23" t="s">
        <v>16</v>
      </c>
      <c r="K61" s="23" t="s">
        <v>14</v>
      </c>
      <c r="L61" s="23" t="s">
        <v>15</v>
      </c>
      <c r="M61" s="24" t="s">
        <v>16</v>
      </c>
      <c r="N61" s="23" t="s">
        <v>14</v>
      </c>
      <c r="O61" s="23" t="s">
        <v>15</v>
      </c>
      <c r="P61" s="24" t="s">
        <v>16</v>
      </c>
      <c r="Q61" s="53"/>
      <c r="R61" s="53"/>
      <c r="S61" s="53"/>
      <c r="T61" s="53"/>
      <c r="U61" s="53"/>
      <c r="V61" s="53"/>
    </row>
    <row r="62" spans="2:22" ht="17.25" x14ac:dyDescent="0.35">
      <c r="B62" s="838" t="s">
        <v>10</v>
      </c>
      <c r="C62" s="14"/>
      <c r="D62" s="53" t="s">
        <v>407</v>
      </c>
      <c r="E62" s="140">
        <v>4784261</v>
      </c>
      <c r="F62" s="145">
        <v>1263692</v>
      </c>
      <c r="G62" s="145">
        <v>3520569</v>
      </c>
      <c r="H62" s="140">
        <v>4863414</v>
      </c>
      <c r="I62" s="145">
        <v>1275674</v>
      </c>
      <c r="J62" s="145">
        <v>3587740</v>
      </c>
      <c r="K62" s="140">
        <v>5482197</v>
      </c>
      <c r="L62" s="145">
        <v>1499179</v>
      </c>
      <c r="M62" s="145">
        <v>3983018</v>
      </c>
      <c r="N62" s="140">
        <v>4531567</v>
      </c>
      <c r="O62" s="145">
        <v>1220508</v>
      </c>
      <c r="P62" s="145">
        <v>3311059</v>
      </c>
      <c r="Q62" s="140"/>
      <c r="R62" s="145"/>
      <c r="S62" s="145"/>
      <c r="T62" s="140"/>
      <c r="U62" s="145"/>
      <c r="V62" s="145"/>
    </row>
    <row r="63" spans="2:22" ht="17.25" x14ac:dyDescent="0.35">
      <c r="B63" s="838"/>
      <c r="C63" s="14"/>
      <c r="D63" s="53" t="s">
        <v>408</v>
      </c>
      <c r="E63" s="140">
        <v>9338374</v>
      </c>
      <c r="F63" s="145">
        <v>4074462</v>
      </c>
      <c r="G63" s="145">
        <v>5263912</v>
      </c>
      <c r="H63" s="140">
        <v>9941302</v>
      </c>
      <c r="I63" s="145">
        <v>4262011</v>
      </c>
      <c r="J63" s="145">
        <v>5679291</v>
      </c>
      <c r="K63" s="140">
        <v>10596556</v>
      </c>
      <c r="L63" s="145">
        <v>4950403</v>
      </c>
      <c r="M63" s="145">
        <v>5646153</v>
      </c>
      <c r="N63" s="140">
        <v>10480071</v>
      </c>
      <c r="O63" s="145">
        <v>4332819</v>
      </c>
      <c r="P63" s="145">
        <v>6147252</v>
      </c>
      <c r="Q63" s="140"/>
      <c r="R63" s="145"/>
      <c r="S63" s="145"/>
      <c r="T63" s="140"/>
      <c r="U63" s="145"/>
      <c r="V63" s="145"/>
    </row>
    <row r="64" spans="2:22" ht="17.25" x14ac:dyDescent="0.35">
      <c r="B64" s="838"/>
      <c r="C64" s="14"/>
      <c r="D64" s="53" t="s">
        <v>409</v>
      </c>
      <c r="E64" s="140">
        <v>22732683</v>
      </c>
      <c r="F64" s="145">
        <v>13952977</v>
      </c>
      <c r="G64" s="145">
        <v>8779706</v>
      </c>
      <c r="H64" s="140">
        <v>24042275</v>
      </c>
      <c r="I64" s="145">
        <v>14741656</v>
      </c>
      <c r="J64" s="145">
        <v>9300619</v>
      </c>
      <c r="K64" s="140">
        <v>24590630</v>
      </c>
      <c r="L64" s="145">
        <v>15311245</v>
      </c>
      <c r="M64" s="145">
        <v>9279385</v>
      </c>
      <c r="N64" s="140">
        <v>27075677</v>
      </c>
      <c r="O64" s="145">
        <v>16228031</v>
      </c>
      <c r="P64" s="145">
        <v>10847646</v>
      </c>
      <c r="Q64" s="140"/>
      <c r="R64" s="145"/>
      <c r="S64" s="145"/>
      <c r="T64" s="140"/>
      <c r="U64" s="145"/>
      <c r="V64" s="145"/>
    </row>
    <row r="65" spans="2:33" ht="17.25" x14ac:dyDescent="0.35">
      <c r="B65" s="838"/>
      <c r="C65" s="14"/>
      <c r="D65" s="53" t="s">
        <v>410</v>
      </c>
      <c r="E65" s="140">
        <v>18353115</v>
      </c>
      <c r="F65" s="145">
        <v>13133576</v>
      </c>
      <c r="G65" s="145">
        <v>5219539</v>
      </c>
      <c r="H65" s="140">
        <v>19056073</v>
      </c>
      <c r="I65" s="145">
        <v>13656759</v>
      </c>
      <c r="J65" s="145">
        <v>5399314</v>
      </c>
      <c r="K65" s="140">
        <v>17415011</v>
      </c>
      <c r="L65" s="145">
        <v>12341864</v>
      </c>
      <c r="M65" s="145">
        <v>5073147</v>
      </c>
      <c r="N65" s="140">
        <v>19562979</v>
      </c>
      <c r="O65" s="145">
        <v>13583038</v>
      </c>
      <c r="P65" s="145">
        <v>5979941</v>
      </c>
      <c r="Q65" s="140"/>
      <c r="R65" s="145"/>
      <c r="S65" s="145"/>
      <c r="T65" s="140"/>
      <c r="U65" s="145"/>
      <c r="V65" s="145"/>
    </row>
    <row r="66" spans="2:33" ht="17.25" x14ac:dyDescent="0.35">
      <c r="B66" s="839"/>
      <c r="C66" s="15"/>
      <c r="D66" s="54" t="s">
        <v>14</v>
      </c>
      <c r="E66" s="142">
        <v>55208433</v>
      </c>
      <c r="F66" s="142">
        <v>32424707</v>
      </c>
      <c r="G66" s="142">
        <v>22783726</v>
      </c>
      <c r="H66" s="142">
        <v>57903064</v>
      </c>
      <c r="I66" s="142">
        <v>33936100</v>
      </c>
      <c r="J66" s="142">
        <v>23966964</v>
      </c>
      <c r="K66" s="142">
        <v>58084394</v>
      </c>
      <c r="L66" s="142">
        <v>34102691</v>
      </c>
      <c r="M66" s="142">
        <v>23981703</v>
      </c>
      <c r="N66" s="142">
        <v>61650294</v>
      </c>
      <c r="O66" s="142">
        <v>35364396</v>
      </c>
      <c r="P66" s="142">
        <v>26285898</v>
      </c>
      <c r="Q66" s="140"/>
      <c r="R66" s="140"/>
      <c r="S66" s="140"/>
      <c r="T66" s="140"/>
      <c r="U66" s="140"/>
      <c r="V66" s="140"/>
    </row>
    <row r="67" spans="2:33" ht="17.25" x14ac:dyDescent="0.35">
      <c r="B67" s="840" t="s">
        <v>178</v>
      </c>
      <c r="C67" s="14"/>
      <c r="D67" s="53" t="s">
        <v>407</v>
      </c>
      <c r="E67" s="140">
        <v>2688883</v>
      </c>
      <c r="F67" s="145">
        <v>670429</v>
      </c>
      <c r="G67" s="145">
        <v>2018454</v>
      </c>
      <c r="H67" s="140">
        <v>2770818</v>
      </c>
      <c r="I67" s="145">
        <v>633443</v>
      </c>
      <c r="J67" s="145">
        <v>2137375</v>
      </c>
      <c r="K67" s="140">
        <v>3103941</v>
      </c>
      <c r="L67" s="145">
        <v>795847</v>
      </c>
      <c r="M67" s="145">
        <v>2308094</v>
      </c>
      <c r="N67" s="140">
        <v>2163461</v>
      </c>
      <c r="O67" s="145">
        <v>522181</v>
      </c>
      <c r="P67" s="145">
        <v>1641280</v>
      </c>
      <c r="Q67" s="140"/>
      <c r="R67" s="145"/>
      <c r="S67" s="145"/>
      <c r="T67" s="140"/>
      <c r="U67" s="145"/>
      <c r="V67" s="145"/>
    </row>
    <row r="68" spans="2:33" ht="17.25" x14ac:dyDescent="0.35">
      <c r="B68" s="841"/>
      <c r="C68" s="14"/>
      <c r="D68" s="53" t="s">
        <v>408</v>
      </c>
      <c r="E68" s="140">
        <v>4436816</v>
      </c>
      <c r="F68" s="145">
        <v>2144487</v>
      </c>
      <c r="G68" s="145">
        <v>2292329</v>
      </c>
      <c r="H68" s="140">
        <v>4472163</v>
      </c>
      <c r="I68" s="145">
        <v>2109660</v>
      </c>
      <c r="J68" s="145">
        <v>2362503</v>
      </c>
      <c r="K68" s="140">
        <v>5018900</v>
      </c>
      <c r="L68" s="145">
        <v>2519977</v>
      </c>
      <c r="M68" s="145">
        <v>2498923</v>
      </c>
      <c r="N68" s="140">
        <v>4109511</v>
      </c>
      <c r="O68" s="145">
        <v>1831887</v>
      </c>
      <c r="P68" s="145">
        <v>2277624</v>
      </c>
      <c r="Q68" s="140"/>
      <c r="R68" s="145"/>
      <c r="S68" s="145"/>
      <c r="T68" s="140"/>
      <c r="U68" s="145"/>
      <c r="V68" s="145"/>
    </row>
    <row r="69" spans="2:33" ht="17.25" x14ac:dyDescent="0.35">
      <c r="B69" s="841"/>
      <c r="C69" s="14"/>
      <c r="D69" s="53" t="s">
        <v>409</v>
      </c>
      <c r="E69" s="140">
        <v>6775340</v>
      </c>
      <c r="F69" s="145">
        <v>4621771</v>
      </c>
      <c r="G69" s="145">
        <v>2153569</v>
      </c>
      <c r="H69" s="140">
        <v>6840890</v>
      </c>
      <c r="I69" s="145">
        <v>4672462</v>
      </c>
      <c r="J69" s="145">
        <v>2168428</v>
      </c>
      <c r="K69" s="140">
        <v>7557826</v>
      </c>
      <c r="L69" s="145">
        <v>5234932</v>
      </c>
      <c r="M69" s="145">
        <v>2322894</v>
      </c>
      <c r="N69" s="140">
        <v>6454396</v>
      </c>
      <c r="O69" s="145">
        <v>4269488</v>
      </c>
      <c r="P69" s="145">
        <v>2184908</v>
      </c>
      <c r="Q69" s="140"/>
      <c r="R69" s="145"/>
      <c r="S69" s="145"/>
      <c r="T69" s="140"/>
      <c r="U69" s="145"/>
      <c r="V69" s="145"/>
    </row>
    <row r="70" spans="2:33" ht="16.149999999999999" customHeight="1" x14ac:dyDescent="0.35">
      <c r="B70" s="841"/>
      <c r="C70" s="14"/>
      <c r="D70" s="53" t="s">
        <v>410</v>
      </c>
      <c r="E70" s="140">
        <v>6724663</v>
      </c>
      <c r="F70" s="145">
        <v>5000798</v>
      </c>
      <c r="G70" s="145">
        <v>1723865</v>
      </c>
      <c r="H70" s="140">
        <v>6866173</v>
      </c>
      <c r="I70" s="145">
        <v>5059400</v>
      </c>
      <c r="J70" s="145">
        <v>1806773</v>
      </c>
      <c r="K70" s="140">
        <v>6802305</v>
      </c>
      <c r="L70" s="145">
        <v>5004719</v>
      </c>
      <c r="M70" s="145">
        <v>1797586</v>
      </c>
      <c r="N70" s="140">
        <v>6133245</v>
      </c>
      <c r="O70" s="145">
        <v>4384728</v>
      </c>
      <c r="P70" s="145">
        <v>1748517</v>
      </c>
      <c r="Q70" s="140"/>
      <c r="R70" s="145"/>
      <c r="S70" s="145"/>
      <c r="T70" s="140"/>
      <c r="U70" s="145"/>
      <c r="V70" s="145"/>
    </row>
    <row r="71" spans="2:33" ht="17.25" x14ac:dyDescent="0.35">
      <c r="B71" s="842"/>
      <c r="C71" s="15"/>
      <c r="D71" s="54" t="s">
        <v>14</v>
      </c>
      <c r="E71" s="142">
        <v>20625702</v>
      </c>
      <c r="F71" s="142">
        <v>12437485</v>
      </c>
      <c r="G71" s="142">
        <v>8188217</v>
      </c>
      <c r="H71" s="142">
        <v>20950044</v>
      </c>
      <c r="I71" s="142">
        <v>12474965</v>
      </c>
      <c r="J71" s="142">
        <v>8475079</v>
      </c>
      <c r="K71" s="142">
        <v>22482972</v>
      </c>
      <c r="L71" s="142">
        <v>13555475</v>
      </c>
      <c r="M71" s="142">
        <v>8927497</v>
      </c>
      <c r="N71" s="142">
        <v>18860613</v>
      </c>
      <c r="O71" s="142">
        <v>11008284</v>
      </c>
      <c r="P71" s="142">
        <v>7852329</v>
      </c>
      <c r="Q71" s="140"/>
      <c r="R71" s="140"/>
      <c r="S71" s="140"/>
      <c r="T71" s="140"/>
      <c r="U71" s="140"/>
      <c r="V71" s="140"/>
    </row>
    <row r="72" spans="2:33" ht="17.25" x14ac:dyDescent="0.35">
      <c r="B72" s="935" t="s">
        <v>179</v>
      </c>
      <c r="C72" s="14"/>
      <c r="D72" s="243" t="s">
        <v>407</v>
      </c>
      <c r="E72" s="499">
        <v>2095378</v>
      </c>
      <c r="F72" s="494">
        <v>593263</v>
      </c>
      <c r="G72" s="494">
        <v>1502115</v>
      </c>
      <c r="H72" s="499">
        <v>2092596</v>
      </c>
      <c r="I72" s="494">
        <v>642231</v>
      </c>
      <c r="J72" s="494">
        <v>1450365</v>
      </c>
      <c r="K72" s="499">
        <v>2378256</v>
      </c>
      <c r="L72" s="494">
        <v>703332</v>
      </c>
      <c r="M72" s="494">
        <v>1674924</v>
      </c>
      <c r="N72" s="499">
        <v>2368106</v>
      </c>
      <c r="O72" s="494">
        <v>698327</v>
      </c>
      <c r="P72" s="494">
        <v>1669779</v>
      </c>
      <c r="Q72" s="140"/>
      <c r="R72" s="145"/>
      <c r="S72" s="145"/>
      <c r="T72" s="140"/>
      <c r="U72" s="145"/>
      <c r="V72" s="145"/>
    </row>
    <row r="73" spans="2:33" s="115" customFormat="1" ht="17.25" x14ac:dyDescent="0.35">
      <c r="B73" s="838"/>
      <c r="C73" s="360"/>
      <c r="D73" s="243" t="s">
        <v>408</v>
      </c>
      <c r="E73" s="499">
        <v>4901558</v>
      </c>
      <c r="F73" s="494">
        <v>1929975</v>
      </c>
      <c r="G73" s="494">
        <v>2971583</v>
      </c>
      <c r="H73" s="499">
        <v>5469139</v>
      </c>
      <c r="I73" s="494">
        <v>2152351</v>
      </c>
      <c r="J73" s="494">
        <v>3316788</v>
      </c>
      <c r="K73" s="499">
        <v>5577656</v>
      </c>
      <c r="L73" s="494">
        <v>2430426</v>
      </c>
      <c r="M73" s="494">
        <v>3147230</v>
      </c>
      <c r="N73" s="499">
        <v>6370560</v>
      </c>
      <c r="O73" s="494">
        <v>2500932</v>
      </c>
      <c r="P73" s="494">
        <v>3869628</v>
      </c>
      <c r="Q73" s="615"/>
      <c r="R73" s="742"/>
      <c r="S73" s="742"/>
      <c r="T73" s="615"/>
      <c r="U73" s="742"/>
      <c r="V73" s="742"/>
    </row>
    <row r="74" spans="2:33" s="115" customFormat="1" ht="17.25" x14ac:dyDescent="0.35">
      <c r="B74" s="838"/>
      <c r="C74" s="360"/>
      <c r="D74" s="243" t="s">
        <v>409</v>
      </c>
      <c r="E74" s="499">
        <v>15957343</v>
      </c>
      <c r="F74" s="494">
        <v>9331206</v>
      </c>
      <c r="G74" s="494">
        <v>6626137</v>
      </c>
      <c r="H74" s="499">
        <v>17201385</v>
      </c>
      <c r="I74" s="494">
        <v>10069194</v>
      </c>
      <c r="J74" s="494">
        <v>7132191</v>
      </c>
      <c r="K74" s="499">
        <v>17032804</v>
      </c>
      <c r="L74" s="494">
        <v>10076313</v>
      </c>
      <c r="M74" s="494">
        <v>6956491</v>
      </c>
      <c r="N74" s="499">
        <v>20621281</v>
      </c>
      <c r="O74" s="494">
        <v>11958543</v>
      </c>
      <c r="P74" s="494">
        <v>8662738</v>
      </c>
      <c r="Q74" s="615"/>
      <c r="R74" s="742"/>
      <c r="S74" s="742"/>
      <c r="T74" s="615"/>
      <c r="U74" s="742"/>
      <c r="V74" s="742"/>
    </row>
    <row r="75" spans="2:33" s="115" customFormat="1" ht="17.25" x14ac:dyDescent="0.35">
      <c r="B75" s="838"/>
      <c r="C75" s="360"/>
      <c r="D75" s="243" t="s">
        <v>410</v>
      </c>
      <c r="E75" s="499">
        <v>11628452</v>
      </c>
      <c r="F75" s="494">
        <v>8132778</v>
      </c>
      <c r="G75" s="494">
        <v>3495674</v>
      </c>
      <c r="H75" s="499">
        <v>12189900</v>
      </c>
      <c r="I75" s="494">
        <v>8597359</v>
      </c>
      <c r="J75" s="494">
        <v>3592541</v>
      </c>
      <c r="K75" s="499">
        <v>10612706</v>
      </c>
      <c r="L75" s="494">
        <v>7337145</v>
      </c>
      <c r="M75" s="494">
        <v>3275561</v>
      </c>
      <c r="N75" s="499">
        <v>13429734</v>
      </c>
      <c r="O75" s="494">
        <v>9198310</v>
      </c>
      <c r="P75" s="494">
        <v>4231424</v>
      </c>
      <c r="Q75" s="615"/>
      <c r="R75" s="742"/>
      <c r="S75" s="742"/>
      <c r="T75" s="615"/>
      <c r="U75" s="742"/>
      <c r="V75" s="742"/>
    </row>
    <row r="76" spans="2:33" s="115" customFormat="1" ht="18" thickBot="1" x14ac:dyDescent="0.4">
      <c r="B76" s="936"/>
      <c r="C76" s="743"/>
      <c r="D76" s="96" t="s">
        <v>14</v>
      </c>
      <c r="E76" s="496">
        <v>34582731</v>
      </c>
      <c r="F76" s="496">
        <v>19987222</v>
      </c>
      <c r="G76" s="496">
        <v>14595509</v>
      </c>
      <c r="H76" s="496">
        <v>36953020</v>
      </c>
      <c r="I76" s="496">
        <v>21461135</v>
      </c>
      <c r="J76" s="496">
        <v>15491885</v>
      </c>
      <c r="K76" s="496">
        <v>35601422</v>
      </c>
      <c r="L76" s="496">
        <v>20547216</v>
      </c>
      <c r="M76" s="496">
        <v>15054206</v>
      </c>
      <c r="N76" s="496">
        <v>42789681</v>
      </c>
      <c r="O76" s="496">
        <v>24356112</v>
      </c>
      <c r="P76" s="496">
        <v>18433569</v>
      </c>
      <c r="Q76" s="615"/>
      <c r="R76" s="615"/>
      <c r="S76" s="615"/>
      <c r="T76" s="615"/>
      <c r="U76" s="615"/>
      <c r="V76" s="615"/>
    </row>
    <row r="77" spans="2:33" s="115" customFormat="1" ht="18" thickTop="1" x14ac:dyDescent="0.35">
      <c r="B77" s="501" t="s">
        <v>462</v>
      </c>
      <c r="C77" s="501"/>
      <c r="D77" s="566"/>
      <c r="E77" s="566"/>
      <c r="F77" s="653"/>
      <c r="G77" s="653"/>
      <c r="H77" s="653"/>
      <c r="I77" s="653"/>
    </row>
    <row r="78" spans="2:33" s="115" customFormat="1" x14ac:dyDescent="0.3">
      <c r="F78" s="115">
        <v>2016</v>
      </c>
      <c r="G78" s="115">
        <v>2018</v>
      </c>
      <c r="H78" s="115">
        <v>2020</v>
      </c>
      <c r="I78" s="115">
        <v>2022</v>
      </c>
      <c r="Q78" s="270"/>
      <c r="R78" s="270"/>
      <c r="S78" s="270"/>
    </row>
    <row r="79" spans="2:33" s="115" customFormat="1" x14ac:dyDescent="0.3">
      <c r="E79" s="168" t="s">
        <v>407</v>
      </c>
      <c r="F79" s="263">
        <f>AVERAGE(F44:G44)</f>
        <v>15.020552488921554</v>
      </c>
      <c r="G79" s="263">
        <f>AVERAGE(I44:J44)</f>
        <v>15.148621285996484</v>
      </c>
      <c r="H79" s="263">
        <f>AVERAGE(L44:M44)</f>
        <v>15.862400643457494</v>
      </c>
      <c r="I79" s="263">
        <f>AVERAGE(O44:P44)</f>
        <v>12.822675925924369</v>
      </c>
      <c r="L79" s="810"/>
      <c r="M79" s="810"/>
      <c r="N79" s="810"/>
    </row>
    <row r="80" spans="2:33" s="115" customFormat="1" x14ac:dyDescent="0.3">
      <c r="E80" s="168" t="s">
        <v>408</v>
      </c>
      <c r="F80" s="263">
        <f t="shared" ref="F80:F87" si="23">AVERAGE(F45:G45)</f>
        <v>22.618793572315646</v>
      </c>
      <c r="G80" s="263">
        <f t="shared" ref="G80:G88" si="24">AVERAGE(I45:J45)</f>
        <v>22.393515698731534</v>
      </c>
      <c r="H80" s="263">
        <f t="shared" ref="H80:H88" si="25">AVERAGE(L45:M45)</f>
        <v>23.29070534903618</v>
      </c>
      <c r="I80" s="263">
        <f t="shared" ref="I80:I88" si="26">AVERAGE(O45:P45)</f>
        <v>22.823349416952297</v>
      </c>
      <c r="J80" s="810" t="s">
        <v>178</v>
      </c>
      <c r="K80" s="810"/>
      <c r="L80" s="810"/>
      <c r="M80" s="810"/>
      <c r="N80" s="810"/>
      <c r="O80" s="810"/>
      <c r="P80" s="810"/>
      <c r="Q80" s="810"/>
      <c r="R80" s="810"/>
      <c r="S80" s="810"/>
      <c r="T80" s="810"/>
      <c r="U80" s="810"/>
      <c r="V80" s="810" t="s">
        <v>179</v>
      </c>
      <c r="W80" s="810"/>
      <c r="X80" s="810"/>
      <c r="Y80" s="810"/>
      <c r="Z80" s="810"/>
      <c r="AA80" s="810"/>
      <c r="AB80" s="810"/>
      <c r="AC80" s="810"/>
      <c r="AD80" s="810"/>
      <c r="AE80" s="810"/>
      <c r="AF80" s="810"/>
      <c r="AG80" s="810"/>
    </row>
    <row r="81" spans="4:33" s="115" customFormat="1" x14ac:dyDescent="0.3">
      <c r="E81" s="168" t="s">
        <v>409</v>
      </c>
      <c r="F81" s="263">
        <f t="shared" si="23"/>
        <v>31.730421124908766</v>
      </c>
      <c r="G81" s="263">
        <f t="shared" si="24"/>
        <v>31.520321442541601</v>
      </c>
      <c r="H81" s="263">
        <f t="shared" si="25"/>
        <v>32.319062101583562</v>
      </c>
      <c r="I81" s="263">
        <f t="shared" si="26"/>
        <v>33.30464337667086</v>
      </c>
      <c r="J81" s="810">
        <v>2016</v>
      </c>
      <c r="K81" s="810"/>
      <c r="L81" s="810"/>
      <c r="M81" s="810"/>
      <c r="N81" s="810">
        <v>2018</v>
      </c>
      <c r="O81" s="810"/>
      <c r="P81" s="810"/>
      <c r="Q81" s="810"/>
      <c r="R81" s="810">
        <v>2020</v>
      </c>
      <c r="S81" s="810"/>
      <c r="T81" s="810"/>
      <c r="U81" s="810"/>
      <c r="V81" s="810">
        <v>2016</v>
      </c>
      <c r="W81" s="810"/>
      <c r="X81" s="810"/>
      <c r="Y81" s="810"/>
      <c r="Z81" s="810">
        <v>2018</v>
      </c>
      <c r="AA81" s="810"/>
      <c r="AB81" s="810"/>
      <c r="AC81" s="810"/>
      <c r="AD81" s="810">
        <v>2018</v>
      </c>
      <c r="AE81" s="810"/>
      <c r="AF81" s="810"/>
      <c r="AG81" s="810"/>
    </row>
    <row r="82" spans="4:33" s="115" customFormat="1" x14ac:dyDescent="0.3">
      <c r="E82" s="168" t="s">
        <v>410</v>
      </c>
      <c r="F82" s="263">
        <f t="shared" si="23"/>
        <v>30.630232813854036</v>
      </c>
      <c r="G82" s="263">
        <f t="shared" si="24"/>
        <v>30.937541572730382</v>
      </c>
      <c r="H82" s="263">
        <f t="shared" si="25"/>
        <v>28.527831905922753</v>
      </c>
      <c r="I82" s="263">
        <f t="shared" si="26"/>
        <v>31.049331280452471</v>
      </c>
      <c r="J82" s="168" t="s">
        <v>407</v>
      </c>
      <c r="K82" s="168" t="s">
        <v>408</v>
      </c>
      <c r="L82" s="168" t="s">
        <v>409</v>
      </c>
      <c r="M82" s="168" t="s">
        <v>410</v>
      </c>
      <c r="N82" s="168" t="s">
        <v>407</v>
      </c>
      <c r="O82" s="168" t="s">
        <v>408</v>
      </c>
      <c r="P82" s="168" t="s">
        <v>409</v>
      </c>
      <c r="Q82" s="168" t="s">
        <v>410</v>
      </c>
      <c r="R82" s="168" t="s">
        <v>407</v>
      </c>
      <c r="S82" s="168" t="s">
        <v>408</v>
      </c>
      <c r="T82" s="168" t="s">
        <v>409</v>
      </c>
      <c r="U82" s="168" t="s">
        <v>410</v>
      </c>
      <c r="V82" s="168" t="s">
        <v>407</v>
      </c>
      <c r="W82" s="168" t="s">
        <v>408</v>
      </c>
      <c r="X82" s="168" t="s">
        <v>409</v>
      </c>
      <c r="Y82" s="168" t="s">
        <v>410</v>
      </c>
      <c r="Z82" s="168" t="s">
        <v>407</v>
      </c>
      <c r="AA82" s="168" t="s">
        <v>408</v>
      </c>
      <c r="AB82" s="168" t="s">
        <v>409</v>
      </c>
      <c r="AC82" s="168" t="s">
        <v>410</v>
      </c>
      <c r="AD82" s="168" t="s">
        <v>407</v>
      </c>
      <c r="AE82" s="168" t="s">
        <v>408</v>
      </c>
      <c r="AF82" s="168" t="s">
        <v>409</v>
      </c>
      <c r="AG82" s="168" t="s">
        <v>410</v>
      </c>
    </row>
    <row r="83" spans="4:33" s="115" customFormat="1" x14ac:dyDescent="0.3">
      <c r="E83" s="168" t="s">
        <v>14</v>
      </c>
      <c r="F83" s="263">
        <f t="shared" si="23"/>
        <v>100</v>
      </c>
      <c r="G83" s="263">
        <f t="shared" si="24"/>
        <v>100</v>
      </c>
      <c r="H83" s="263">
        <f t="shared" si="25"/>
        <v>100</v>
      </c>
      <c r="I83" s="263">
        <f t="shared" si="26"/>
        <v>100</v>
      </c>
    </row>
    <row r="84" spans="4:33" s="115" customFormat="1" x14ac:dyDescent="0.3">
      <c r="E84" s="168" t="s">
        <v>407</v>
      </c>
      <c r="F84" s="263">
        <f t="shared" si="23"/>
        <v>6.6299180131505517</v>
      </c>
      <c r="G84" s="263">
        <f t="shared" si="24"/>
        <v>6.1773127545651612</v>
      </c>
      <c r="H84" s="263">
        <f t="shared" si="25"/>
        <v>7.274478822778887</v>
      </c>
      <c r="I84" s="263">
        <f t="shared" si="26"/>
        <v>5.9627563975813214</v>
      </c>
    </row>
    <row r="85" spans="4:33" s="115" customFormat="1" x14ac:dyDescent="0.3">
      <c r="E85" s="168" t="s">
        <v>408</v>
      </c>
      <c r="F85" s="263">
        <f t="shared" si="23"/>
        <v>15.007807562814646</v>
      </c>
      <c r="G85" s="263">
        <f t="shared" si="24"/>
        <v>15.71945275621319</v>
      </c>
      <c r="H85" s="263">
        <f t="shared" si="25"/>
        <v>16.367238824594452</v>
      </c>
      <c r="I85" s="263">
        <f t="shared" si="26"/>
        <v>15.630239583828075</v>
      </c>
      <c r="J85" s="810" t="s">
        <v>178</v>
      </c>
      <c r="K85" s="810">
        <v>2016</v>
      </c>
      <c r="L85" s="168" t="s">
        <v>407</v>
      </c>
    </row>
    <row r="86" spans="4:33" s="115" customFormat="1" x14ac:dyDescent="0.3">
      <c r="E86" s="168" t="s">
        <v>409</v>
      </c>
      <c r="F86" s="263">
        <f t="shared" si="23"/>
        <v>46.042161143267862</v>
      </c>
      <c r="G86" s="263">
        <f t="shared" si="24"/>
        <v>46.478256078629656</v>
      </c>
      <c r="H86" s="263">
        <f t="shared" si="25"/>
        <v>47.62470717807296</v>
      </c>
      <c r="I86" s="263">
        <f t="shared" si="26"/>
        <v>48.046548337264213</v>
      </c>
      <c r="J86" s="810"/>
      <c r="K86" s="810"/>
      <c r="L86" s="168" t="s">
        <v>408</v>
      </c>
    </row>
    <row r="87" spans="4:33" s="547" customFormat="1" x14ac:dyDescent="0.3">
      <c r="E87" s="168" t="s">
        <v>410</v>
      </c>
      <c r="F87" s="263">
        <f t="shared" si="23"/>
        <v>32.32011328076694</v>
      </c>
      <c r="G87" s="263">
        <f t="shared" si="24"/>
        <v>31.624978410592</v>
      </c>
      <c r="H87" s="263">
        <f t="shared" si="25"/>
        <v>28.733575174553703</v>
      </c>
      <c r="I87" s="263">
        <f>AVERAGE(O52:P52)</f>
        <v>30.360455681326386</v>
      </c>
      <c r="J87" s="810"/>
      <c r="K87" s="810"/>
      <c r="L87" s="168" t="s">
        <v>409</v>
      </c>
      <c r="M87" s="115"/>
      <c r="N87" s="115"/>
      <c r="O87" s="115"/>
      <c r="P87" s="115"/>
      <c r="Q87" s="115"/>
      <c r="R87" s="115"/>
      <c r="S87" s="115"/>
      <c r="T87" s="115"/>
      <c r="U87" s="115"/>
    </row>
    <row r="88" spans="4:33" s="547" customFormat="1" x14ac:dyDescent="0.3">
      <c r="E88" s="168" t="s">
        <v>14</v>
      </c>
      <c r="F88" s="263">
        <f>AVERAGE(F53:G53)</f>
        <v>100</v>
      </c>
      <c r="G88" s="263">
        <f t="shared" si="24"/>
        <v>100</v>
      </c>
      <c r="H88" s="263">
        <f t="shared" si="25"/>
        <v>100</v>
      </c>
      <c r="I88" s="263">
        <f t="shared" si="26"/>
        <v>100</v>
      </c>
      <c r="J88" s="810"/>
      <c r="K88" s="810"/>
      <c r="L88" s="168" t="s">
        <v>410</v>
      </c>
      <c r="M88" s="115"/>
      <c r="N88" s="115"/>
      <c r="O88" s="115"/>
      <c r="P88" s="115"/>
      <c r="Q88" s="115"/>
      <c r="R88" s="115"/>
      <c r="S88" s="115"/>
      <c r="T88" s="115"/>
      <c r="U88" s="115"/>
    </row>
    <row r="89" spans="4:33" s="547" customFormat="1" x14ac:dyDescent="0.3">
      <c r="E89" s="115"/>
      <c r="F89" s="115"/>
      <c r="G89" s="115"/>
      <c r="H89" s="270"/>
      <c r="I89" s="270"/>
      <c r="J89" s="810"/>
      <c r="K89" s="810">
        <v>2018</v>
      </c>
      <c r="L89" s="168" t="s">
        <v>407</v>
      </c>
      <c r="M89" s="270"/>
      <c r="N89" s="115"/>
      <c r="O89" s="115"/>
      <c r="P89" s="270"/>
      <c r="Q89" s="270"/>
      <c r="R89" s="270"/>
      <c r="S89" s="270"/>
      <c r="T89" s="270"/>
      <c r="U89" s="270"/>
      <c r="V89" s="643"/>
    </row>
    <row r="90" spans="4:33" s="547" customFormat="1" x14ac:dyDescent="0.3">
      <c r="E90" s="115"/>
      <c r="F90" s="115">
        <v>2016</v>
      </c>
      <c r="G90" s="115">
        <v>2018</v>
      </c>
      <c r="H90" s="115">
        <v>2020</v>
      </c>
      <c r="I90" s="115">
        <v>2022</v>
      </c>
      <c r="J90" s="810"/>
      <c r="K90" s="810"/>
      <c r="L90" s="168" t="s">
        <v>408</v>
      </c>
      <c r="M90" s="270"/>
      <c r="N90" s="270"/>
      <c r="O90" s="270"/>
      <c r="P90" s="270"/>
      <c r="Q90" s="270"/>
      <c r="R90" s="270"/>
      <c r="S90" s="270"/>
      <c r="T90" s="270"/>
      <c r="U90" s="270"/>
      <c r="V90" s="643"/>
    </row>
    <row r="91" spans="4:33" s="547" customFormat="1" x14ac:dyDescent="0.3">
      <c r="E91" s="168" t="s">
        <v>407</v>
      </c>
      <c r="F91" s="263">
        <f>+G44-F44</f>
        <v>19.260324136700387</v>
      </c>
      <c r="G91" s="263">
        <f>+J44-I44</f>
        <v>20.141815282217003</v>
      </c>
      <c r="H91" s="263">
        <f>+M44-L44</f>
        <v>19.982726590159622</v>
      </c>
      <c r="I91" s="263">
        <f>+P44-O44</f>
        <v>16.158296467013095</v>
      </c>
      <c r="J91" s="810"/>
      <c r="K91" s="810"/>
      <c r="L91" s="168" t="s">
        <v>409</v>
      </c>
      <c r="M91" s="270"/>
      <c r="N91" s="270"/>
      <c r="O91" s="270"/>
      <c r="P91" s="270"/>
      <c r="Q91" s="270"/>
      <c r="R91" s="270"/>
      <c r="S91" s="270"/>
      <c r="T91" s="270"/>
      <c r="U91" s="270"/>
      <c r="V91" s="643"/>
    </row>
    <row r="92" spans="4:33" s="547" customFormat="1" x14ac:dyDescent="0.3">
      <c r="E92" s="168" t="s">
        <v>408</v>
      </c>
      <c r="F92" s="263">
        <f t="shared" ref="F92:F100" si="27">+G45-F45</f>
        <v>10.753332490253815</v>
      </c>
      <c r="G92" s="263">
        <f t="shared" ref="G92:G100" si="28">+J45-I45</f>
        <v>10.964732096422949</v>
      </c>
      <c r="H92" s="263">
        <f t="shared" ref="H92:H100" si="29">+M45-L45</f>
        <v>9.4012012255160684</v>
      </c>
      <c r="I92" s="263">
        <f t="shared" ref="I92:I100" si="30">+P45-O45</f>
        <v>12.364726820827901</v>
      </c>
      <c r="J92" s="810"/>
      <c r="K92" s="810"/>
      <c r="L92" s="168" t="s">
        <v>410</v>
      </c>
      <c r="M92" s="270"/>
      <c r="N92" s="270"/>
      <c r="O92" s="270"/>
      <c r="P92" s="270"/>
      <c r="Q92" s="270"/>
      <c r="R92" s="270"/>
      <c r="S92" s="270"/>
      <c r="T92" s="270"/>
      <c r="U92" s="270"/>
      <c r="V92" s="643"/>
    </row>
    <row r="93" spans="4:33" s="547" customFormat="1" x14ac:dyDescent="0.3">
      <c r="E93" s="168" t="s">
        <v>409</v>
      </c>
      <c r="F93" s="263">
        <f t="shared" si="27"/>
        <v>-10.859183060765758</v>
      </c>
      <c r="G93" s="263">
        <f t="shared" si="28"/>
        <v>-11.868777702469558</v>
      </c>
      <c r="H93" s="263">
        <f t="shared" si="29"/>
        <v>-12.59903642750055</v>
      </c>
      <c r="I93" s="263">
        <f t="shared" si="30"/>
        <v>-10.959351555771676</v>
      </c>
      <c r="J93" s="810"/>
      <c r="K93" s="810">
        <v>2020</v>
      </c>
      <c r="L93" s="168" t="s">
        <v>407</v>
      </c>
      <c r="M93" s="270"/>
      <c r="N93" s="270"/>
      <c r="O93" s="270"/>
      <c r="P93" s="270"/>
      <c r="Q93" s="270"/>
      <c r="R93" s="270"/>
      <c r="S93" s="270"/>
      <c r="T93" s="270"/>
      <c r="U93" s="270"/>
      <c r="V93" s="643"/>
    </row>
    <row r="94" spans="4:33" s="547" customFormat="1" x14ac:dyDescent="0.3">
      <c r="E94" s="168" t="s">
        <v>410</v>
      </c>
      <c r="F94" s="263">
        <f t="shared" si="27"/>
        <v>-19.154473566188447</v>
      </c>
      <c r="G94" s="263">
        <f t="shared" si="28"/>
        <v>-19.237769676170398</v>
      </c>
      <c r="H94" s="263">
        <f t="shared" si="29"/>
        <v>-16.784891388175136</v>
      </c>
      <c r="I94" s="263">
        <f t="shared" si="30"/>
        <v>-17.56367173206932</v>
      </c>
      <c r="J94" s="810"/>
      <c r="K94" s="810"/>
      <c r="L94" s="168" t="s">
        <v>408</v>
      </c>
      <c r="M94" s="270"/>
      <c r="N94" s="270"/>
      <c r="O94" s="270"/>
      <c r="P94" s="270"/>
      <c r="Q94" s="270"/>
      <c r="R94" s="270"/>
      <c r="S94" s="270"/>
      <c r="T94" s="270"/>
      <c r="U94" s="270"/>
      <c r="V94" s="643"/>
    </row>
    <row r="95" spans="4:33" s="547" customFormat="1" x14ac:dyDescent="0.3">
      <c r="E95" s="168" t="s">
        <v>14</v>
      </c>
      <c r="F95" s="263">
        <f t="shared" si="27"/>
        <v>0</v>
      </c>
      <c r="G95" s="263">
        <f t="shared" si="28"/>
        <v>0</v>
      </c>
      <c r="H95" s="263">
        <f t="shared" si="29"/>
        <v>0</v>
      </c>
      <c r="I95" s="263">
        <f t="shared" si="30"/>
        <v>0</v>
      </c>
      <c r="J95" s="810"/>
      <c r="K95" s="810"/>
      <c r="L95" s="168" t="s">
        <v>409</v>
      </c>
      <c r="M95" s="270"/>
      <c r="N95" s="270"/>
      <c r="O95" s="270"/>
      <c r="P95" s="270"/>
      <c r="Q95" s="270"/>
      <c r="R95" s="270"/>
      <c r="S95" s="270"/>
      <c r="T95" s="270"/>
      <c r="U95" s="270"/>
      <c r="V95" s="643"/>
    </row>
    <row r="96" spans="4:33" s="115" customFormat="1" x14ac:dyDescent="0.3">
      <c r="D96" s="158"/>
      <c r="E96" s="168" t="s">
        <v>407</v>
      </c>
      <c r="F96" s="263">
        <f t="shared" si="27"/>
        <v>7.3234132457866341</v>
      </c>
      <c r="G96" s="263">
        <f t="shared" si="28"/>
        <v>6.3695646071789582</v>
      </c>
      <c r="H96" s="263">
        <f t="shared" si="29"/>
        <v>7.7029498944347026</v>
      </c>
      <c r="I96" s="263">
        <f t="shared" si="30"/>
        <v>6.1912067614245814</v>
      </c>
      <c r="J96" s="810"/>
      <c r="K96" s="810"/>
      <c r="L96" s="168" t="s">
        <v>410</v>
      </c>
      <c r="M96" s="270"/>
      <c r="N96" s="270"/>
      <c r="O96" s="270"/>
      <c r="P96" s="270"/>
      <c r="Q96" s="270"/>
      <c r="R96" s="270"/>
      <c r="S96" s="270"/>
      <c r="T96" s="270"/>
      <c r="U96" s="270"/>
      <c r="V96" s="270"/>
    </row>
    <row r="97" spans="5:22" s="115" customFormat="1" x14ac:dyDescent="0.3">
      <c r="E97" s="168" t="s">
        <v>408</v>
      </c>
      <c r="F97" s="263">
        <f t="shared" si="27"/>
        <v>10.703526632290899</v>
      </c>
      <c r="G97" s="263">
        <f t="shared" si="28"/>
        <v>11.380777179512018</v>
      </c>
      <c r="H97" s="263">
        <f t="shared" si="29"/>
        <v>9.077491710071893</v>
      </c>
      <c r="I97" s="263">
        <f t="shared" si="30"/>
        <v>10.724097991547255</v>
      </c>
      <c r="J97" s="810" t="s">
        <v>179</v>
      </c>
      <c r="K97" s="810">
        <v>2016</v>
      </c>
      <c r="L97" s="168" t="s">
        <v>407</v>
      </c>
      <c r="M97" s="270"/>
      <c r="N97" s="270"/>
      <c r="O97" s="270"/>
      <c r="P97" s="270"/>
      <c r="Q97" s="270"/>
      <c r="R97" s="270"/>
      <c r="S97" s="270"/>
      <c r="T97" s="270"/>
      <c r="U97" s="270"/>
      <c r="V97" s="270"/>
    </row>
    <row r="98" spans="5:22" s="115" customFormat="1" x14ac:dyDescent="0.3">
      <c r="E98" s="168" t="s">
        <v>409</v>
      </c>
      <c r="F98" s="263">
        <f t="shared" si="27"/>
        <v>-1.2873929022984214</v>
      </c>
      <c r="G98" s="263">
        <f t="shared" si="28"/>
        <v>-0.88003469825416403</v>
      </c>
      <c r="H98" s="263">
        <f t="shared" si="29"/>
        <v>-2.8301794924805819</v>
      </c>
      <c r="I98" s="263">
        <f t="shared" si="30"/>
        <v>-2.1043742518657353</v>
      </c>
      <c r="J98" s="810"/>
      <c r="K98" s="810"/>
      <c r="L98" s="168" t="s">
        <v>408</v>
      </c>
      <c r="M98" s="270"/>
      <c r="N98" s="270"/>
      <c r="O98" s="270"/>
      <c r="P98" s="270"/>
      <c r="Q98" s="270"/>
      <c r="R98" s="270"/>
      <c r="S98" s="270"/>
      <c r="T98" s="270"/>
      <c r="U98" s="270"/>
      <c r="V98" s="270"/>
    </row>
    <row r="99" spans="5:22" s="115" customFormat="1" x14ac:dyDescent="0.3">
      <c r="E99" s="168" t="s">
        <v>410</v>
      </c>
      <c r="F99" s="263">
        <f>+G52-F52</f>
        <v>-16.739546975779117</v>
      </c>
      <c r="G99" s="263">
        <f t="shared" si="28"/>
        <v>-16.870307088436821</v>
      </c>
      <c r="H99" s="263">
        <f t="shared" si="29"/>
        <v>-13.950262112026017</v>
      </c>
      <c r="I99" s="263">
        <f t="shared" si="30"/>
        <v>-14.8109305011061</v>
      </c>
      <c r="J99" s="810"/>
      <c r="K99" s="810"/>
      <c r="L99" s="168" t="s">
        <v>409</v>
      </c>
      <c r="M99" s="270"/>
    </row>
    <row r="100" spans="5:22" s="115" customFormat="1" x14ac:dyDescent="0.3">
      <c r="E100" s="168" t="s">
        <v>14</v>
      </c>
      <c r="F100" s="263">
        <f t="shared" si="27"/>
        <v>0</v>
      </c>
      <c r="G100" s="263">
        <f t="shared" si="28"/>
        <v>0</v>
      </c>
      <c r="H100" s="263">
        <f t="shared" si="29"/>
        <v>0</v>
      </c>
      <c r="I100" s="263">
        <f t="shared" si="30"/>
        <v>0</v>
      </c>
      <c r="J100" s="810"/>
      <c r="K100" s="810"/>
      <c r="L100" s="168" t="s">
        <v>410</v>
      </c>
    </row>
    <row r="101" spans="5:22" s="115" customFormat="1" x14ac:dyDescent="0.3">
      <c r="J101" s="810"/>
      <c r="K101" s="810">
        <v>2018</v>
      </c>
      <c r="L101" s="168" t="s">
        <v>407</v>
      </c>
    </row>
    <row r="102" spans="5:22" s="115" customFormat="1" x14ac:dyDescent="0.3">
      <c r="J102" s="810"/>
      <c r="K102" s="810"/>
      <c r="L102" s="168" t="s">
        <v>408</v>
      </c>
    </row>
    <row r="103" spans="5:22" s="115" customFormat="1" x14ac:dyDescent="0.3">
      <c r="J103" s="810"/>
      <c r="K103" s="810"/>
      <c r="L103" s="168" t="s">
        <v>409</v>
      </c>
    </row>
    <row r="104" spans="5:22" s="115" customFormat="1" x14ac:dyDescent="0.3">
      <c r="J104" s="810"/>
      <c r="K104" s="810"/>
      <c r="L104" s="168" t="s">
        <v>410</v>
      </c>
    </row>
    <row r="105" spans="5:22" s="115" customFormat="1" x14ac:dyDescent="0.3">
      <c r="J105" s="810"/>
      <c r="K105" s="810">
        <v>2020</v>
      </c>
      <c r="L105" s="168" t="s">
        <v>407</v>
      </c>
    </row>
    <row r="106" spans="5:22" s="115" customFormat="1" x14ac:dyDescent="0.3">
      <c r="J106" s="810"/>
      <c r="K106" s="810"/>
      <c r="L106" s="168" t="s">
        <v>408</v>
      </c>
    </row>
    <row r="107" spans="5:22" s="115" customFormat="1" x14ac:dyDescent="0.3">
      <c r="J107" s="810"/>
      <c r="K107" s="810"/>
      <c r="L107" s="168" t="s">
        <v>409</v>
      </c>
    </row>
    <row r="108" spans="5:22" s="115" customFormat="1" x14ac:dyDescent="0.3">
      <c r="J108" s="810"/>
      <c r="K108" s="810"/>
      <c r="L108" s="168" t="s">
        <v>410</v>
      </c>
    </row>
    <row r="109" spans="5:22" s="115" customFormat="1" x14ac:dyDescent="0.3"/>
    <row r="110" spans="5:22" x14ac:dyDescent="0.3">
      <c r="F110" s="115"/>
      <c r="G110" s="115"/>
      <c r="H110" s="115"/>
      <c r="I110" s="115"/>
      <c r="J110" s="115"/>
      <c r="K110" s="115"/>
      <c r="L110" s="115"/>
      <c r="M110" s="115"/>
      <c r="N110" s="115"/>
      <c r="O110" s="115"/>
      <c r="P110" s="115"/>
      <c r="Q110" s="115"/>
      <c r="R110" s="115"/>
      <c r="S110" s="115"/>
      <c r="T110" s="115"/>
      <c r="U110" s="115"/>
    </row>
    <row r="111" spans="5:22" x14ac:dyDescent="0.3">
      <c r="F111" s="115"/>
      <c r="G111" s="115"/>
      <c r="H111" s="115"/>
      <c r="I111" s="115"/>
      <c r="J111" s="115"/>
      <c r="K111" s="115"/>
      <c r="L111" s="115"/>
      <c r="M111" s="115"/>
      <c r="N111" s="115"/>
      <c r="O111" s="115"/>
      <c r="P111" s="115"/>
      <c r="Q111" s="115"/>
      <c r="R111" s="115"/>
      <c r="S111" s="115"/>
      <c r="T111" s="115"/>
      <c r="U111" s="115"/>
    </row>
    <row r="112" spans="5:22" ht="16.5" customHeight="1" x14ac:dyDescent="0.3">
      <c r="F112" s="115"/>
      <c r="G112" s="115"/>
      <c r="H112" s="115"/>
      <c r="I112" s="115"/>
      <c r="J112" s="115"/>
      <c r="K112" s="115"/>
      <c r="L112" s="115"/>
      <c r="M112" s="810" t="s">
        <v>178</v>
      </c>
      <c r="N112" s="810">
        <v>2016</v>
      </c>
      <c r="O112" s="168" t="s">
        <v>407</v>
      </c>
      <c r="P112" s="115"/>
      <c r="Q112" s="115"/>
      <c r="R112" s="115"/>
      <c r="S112" s="115"/>
      <c r="T112" s="115"/>
      <c r="U112" s="115"/>
    </row>
    <row r="113" spans="6:21" x14ac:dyDescent="0.3">
      <c r="F113" s="115"/>
      <c r="G113" s="115"/>
      <c r="H113" s="115"/>
      <c r="I113" s="115"/>
      <c r="J113" s="115"/>
      <c r="K113" s="115"/>
      <c r="L113" s="115"/>
      <c r="M113" s="810"/>
      <c r="N113" s="810"/>
      <c r="O113" s="168" t="s">
        <v>408</v>
      </c>
      <c r="P113" s="115"/>
      <c r="Q113" s="115"/>
      <c r="R113" s="115"/>
      <c r="S113" s="115"/>
      <c r="T113" s="115"/>
      <c r="U113" s="115"/>
    </row>
    <row r="114" spans="6:21" x14ac:dyDescent="0.3">
      <c r="F114" s="115"/>
      <c r="G114" s="115"/>
      <c r="H114" s="115"/>
      <c r="I114" s="115"/>
      <c r="J114" s="115"/>
      <c r="K114" s="115"/>
      <c r="L114" s="115"/>
      <c r="M114" s="810"/>
      <c r="N114" s="810"/>
      <c r="O114" s="168" t="s">
        <v>409</v>
      </c>
      <c r="P114" s="115"/>
      <c r="Q114" s="115"/>
      <c r="R114" s="115"/>
      <c r="S114" s="115"/>
      <c r="T114" s="115"/>
      <c r="U114" s="115"/>
    </row>
    <row r="115" spans="6:21" x14ac:dyDescent="0.3">
      <c r="F115" s="115"/>
      <c r="G115" s="115"/>
      <c r="H115" s="115"/>
      <c r="I115" s="115"/>
      <c r="J115" s="115"/>
      <c r="K115" s="115"/>
      <c r="L115" s="115"/>
      <c r="M115" s="810"/>
      <c r="N115" s="810"/>
      <c r="O115" s="168" t="s">
        <v>410</v>
      </c>
      <c r="P115" s="115"/>
      <c r="Q115" s="115"/>
      <c r="R115" s="115"/>
      <c r="S115" s="115"/>
      <c r="T115" s="115"/>
      <c r="U115" s="115"/>
    </row>
    <row r="116" spans="6:21" x14ac:dyDescent="0.3">
      <c r="F116" s="115"/>
      <c r="G116" s="115"/>
      <c r="H116" s="115"/>
      <c r="I116" s="115"/>
      <c r="J116" s="115"/>
      <c r="K116" s="115"/>
      <c r="L116" s="115"/>
      <c r="M116" s="810"/>
      <c r="N116" s="810">
        <v>2018</v>
      </c>
      <c r="O116" s="168" t="s">
        <v>407</v>
      </c>
      <c r="P116" s="115"/>
      <c r="Q116" s="115"/>
      <c r="R116" s="115"/>
      <c r="S116" s="115"/>
      <c r="T116" s="115"/>
      <c r="U116" s="115"/>
    </row>
    <row r="117" spans="6:21" x14ac:dyDescent="0.3">
      <c r="F117" s="115"/>
      <c r="G117" s="115"/>
      <c r="H117" s="115"/>
      <c r="I117" s="115"/>
      <c r="J117" s="115"/>
      <c r="K117" s="115"/>
      <c r="L117" s="115"/>
      <c r="M117" s="810"/>
      <c r="N117" s="810"/>
      <c r="O117" s="168" t="s">
        <v>408</v>
      </c>
      <c r="P117" s="115"/>
      <c r="Q117" s="115"/>
      <c r="R117" s="115"/>
      <c r="S117" s="115"/>
      <c r="T117" s="115"/>
      <c r="U117" s="115"/>
    </row>
    <row r="118" spans="6:21" x14ac:dyDescent="0.3">
      <c r="F118" s="115"/>
      <c r="G118" s="115"/>
      <c r="H118" s="115"/>
      <c r="I118" s="115"/>
      <c r="J118" s="115"/>
      <c r="K118" s="115"/>
      <c r="L118" s="115"/>
      <c r="M118" s="810"/>
      <c r="N118" s="810"/>
      <c r="O118" s="168" t="s">
        <v>409</v>
      </c>
      <c r="P118" s="115"/>
      <c r="Q118" s="115"/>
      <c r="R118" s="115"/>
      <c r="S118" s="115"/>
      <c r="T118" s="115"/>
      <c r="U118" s="115"/>
    </row>
    <row r="119" spans="6:21" x14ac:dyDescent="0.3">
      <c r="F119" s="115"/>
      <c r="G119" s="115"/>
      <c r="H119" s="115"/>
      <c r="I119" s="115"/>
      <c r="J119" s="115"/>
      <c r="K119" s="115"/>
      <c r="L119" s="115"/>
      <c r="M119" s="810"/>
      <c r="N119" s="810"/>
      <c r="O119" s="168" t="s">
        <v>410</v>
      </c>
      <c r="P119" s="115"/>
      <c r="Q119" s="115"/>
      <c r="R119" s="115"/>
      <c r="S119" s="115"/>
      <c r="T119" s="115"/>
      <c r="U119" s="115"/>
    </row>
    <row r="120" spans="6:21" x14ac:dyDescent="0.3">
      <c r="F120" s="115"/>
      <c r="G120" s="115"/>
      <c r="H120" s="115"/>
      <c r="I120" s="115"/>
      <c r="J120" s="115"/>
      <c r="K120" s="115"/>
      <c r="L120" s="115"/>
      <c r="M120" s="810"/>
      <c r="N120" s="810">
        <v>2020</v>
      </c>
      <c r="O120" s="168" t="s">
        <v>407</v>
      </c>
      <c r="P120" s="115"/>
      <c r="Q120" s="115"/>
      <c r="R120" s="115"/>
      <c r="S120" s="115"/>
      <c r="T120" s="115"/>
      <c r="U120" s="115"/>
    </row>
    <row r="121" spans="6:21" x14ac:dyDescent="0.3">
      <c r="F121" s="115"/>
      <c r="G121" s="115"/>
      <c r="H121" s="115"/>
      <c r="I121" s="115"/>
      <c r="J121" s="115"/>
      <c r="K121" s="115"/>
      <c r="L121" s="115"/>
      <c r="M121" s="810"/>
      <c r="N121" s="810"/>
      <c r="O121" s="168" t="s">
        <v>408</v>
      </c>
      <c r="P121" s="115"/>
      <c r="Q121" s="115"/>
      <c r="R121" s="115"/>
      <c r="S121" s="115"/>
      <c r="T121" s="115"/>
      <c r="U121" s="115"/>
    </row>
    <row r="122" spans="6:21" x14ac:dyDescent="0.3">
      <c r="F122" s="115"/>
      <c r="G122" s="115"/>
      <c r="H122" s="115"/>
      <c r="I122" s="115"/>
      <c r="J122" s="115"/>
      <c r="K122" s="115"/>
      <c r="L122" s="115"/>
      <c r="M122" s="810"/>
      <c r="N122" s="810"/>
      <c r="O122" s="168" t="s">
        <v>409</v>
      </c>
      <c r="P122" s="115"/>
      <c r="Q122" s="115"/>
      <c r="R122" s="115"/>
      <c r="S122" s="115"/>
      <c r="T122" s="115"/>
      <c r="U122" s="115"/>
    </row>
    <row r="123" spans="6:21" x14ac:dyDescent="0.3">
      <c r="F123" s="115"/>
      <c r="G123" s="115"/>
      <c r="H123" s="115"/>
      <c r="I123" s="115"/>
      <c r="J123" s="115"/>
      <c r="K123" s="115"/>
      <c r="L123" s="115"/>
      <c r="M123" s="810"/>
      <c r="N123" s="810"/>
      <c r="O123" s="168" t="s">
        <v>410</v>
      </c>
      <c r="P123" s="115"/>
      <c r="Q123" s="115"/>
      <c r="R123" s="115"/>
      <c r="S123" s="115"/>
      <c r="T123" s="115"/>
      <c r="U123" s="115"/>
    </row>
    <row r="124" spans="6:21" x14ac:dyDescent="0.3">
      <c r="F124" s="115"/>
      <c r="G124" s="115"/>
      <c r="H124" s="115"/>
      <c r="I124" s="115"/>
      <c r="J124" s="115"/>
      <c r="K124" s="115"/>
      <c r="L124" s="115"/>
      <c r="M124" s="810"/>
      <c r="N124" s="810">
        <v>2022</v>
      </c>
      <c r="O124" s="168" t="s">
        <v>407</v>
      </c>
      <c r="P124" s="115"/>
      <c r="Q124" s="115"/>
      <c r="R124" s="115"/>
      <c r="S124" s="115"/>
      <c r="T124" s="115"/>
      <c r="U124" s="115"/>
    </row>
    <row r="125" spans="6:21" x14ac:dyDescent="0.3">
      <c r="F125" s="115"/>
      <c r="G125" s="115"/>
      <c r="H125" s="115"/>
      <c r="I125" s="115"/>
      <c r="J125" s="115"/>
      <c r="K125" s="115"/>
      <c r="L125" s="115"/>
      <c r="M125" s="810"/>
      <c r="N125" s="810"/>
      <c r="O125" s="168" t="s">
        <v>408</v>
      </c>
      <c r="P125" s="115"/>
      <c r="Q125" s="115"/>
      <c r="R125" s="115"/>
      <c r="S125" s="115"/>
      <c r="T125" s="115"/>
      <c r="U125" s="115"/>
    </row>
    <row r="126" spans="6:21" x14ac:dyDescent="0.3">
      <c r="F126" s="115"/>
      <c r="G126" s="115"/>
      <c r="H126" s="115"/>
      <c r="I126" s="115"/>
      <c r="J126" s="115"/>
      <c r="K126" s="115"/>
      <c r="L126" s="115"/>
      <c r="M126" s="810"/>
      <c r="N126" s="810"/>
      <c r="O126" s="168" t="s">
        <v>409</v>
      </c>
      <c r="P126" s="115"/>
      <c r="Q126" s="115"/>
      <c r="R126" s="115"/>
      <c r="S126" s="115"/>
      <c r="T126" s="115"/>
      <c r="U126" s="115"/>
    </row>
    <row r="127" spans="6:21" x14ac:dyDescent="0.3">
      <c r="F127" s="115"/>
      <c r="G127" s="115"/>
      <c r="H127" s="115"/>
      <c r="I127" s="115"/>
      <c r="J127" s="115"/>
      <c r="K127" s="115"/>
      <c r="L127" s="115"/>
      <c r="M127" s="810"/>
      <c r="N127" s="810"/>
      <c r="O127" s="168" t="s">
        <v>410</v>
      </c>
      <c r="P127" s="115"/>
      <c r="Q127" s="115"/>
      <c r="R127" s="115"/>
      <c r="S127" s="115"/>
      <c r="T127" s="115"/>
      <c r="U127" s="115"/>
    </row>
    <row r="128" spans="6:21" x14ac:dyDescent="0.3">
      <c r="F128" s="115"/>
      <c r="G128" s="115"/>
      <c r="H128" s="115"/>
      <c r="I128" s="115"/>
      <c r="J128" s="115"/>
      <c r="K128" s="115"/>
      <c r="L128" s="115"/>
      <c r="M128" s="810" t="s">
        <v>179</v>
      </c>
      <c r="N128" s="810">
        <v>2016</v>
      </c>
      <c r="O128" s="168" t="s">
        <v>407</v>
      </c>
      <c r="P128" s="115"/>
      <c r="Q128" s="115"/>
      <c r="R128" s="115"/>
      <c r="S128" s="115"/>
      <c r="T128" s="115"/>
      <c r="U128" s="115"/>
    </row>
    <row r="129" spans="6:21" x14ac:dyDescent="0.3">
      <c r="F129" s="115"/>
      <c r="G129" s="115"/>
      <c r="H129" s="115"/>
      <c r="I129" s="115"/>
      <c r="J129" s="115"/>
      <c r="K129" s="115"/>
      <c r="L129" s="115"/>
      <c r="M129" s="810"/>
      <c r="N129" s="810"/>
      <c r="O129" s="168" t="s">
        <v>408</v>
      </c>
      <c r="P129" s="115"/>
      <c r="Q129" s="115"/>
      <c r="R129" s="115"/>
      <c r="S129" s="115"/>
      <c r="T129" s="115"/>
      <c r="U129" s="115"/>
    </row>
    <row r="130" spans="6:21" x14ac:dyDescent="0.3">
      <c r="F130" s="115"/>
      <c r="G130" s="115"/>
      <c r="H130" s="115"/>
      <c r="I130" s="115"/>
      <c r="J130" s="115"/>
      <c r="K130" s="115"/>
      <c r="L130" s="115"/>
      <c r="M130" s="810"/>
      <c r="N130" s="810"/>
      <c r="O130" s="168" t="s">
        <v>409</v>
      </c>
      <c r="P130" s="115"/>
      <c r="Q130" s="115"/>
      <c r="R130" s="115"/>
      <c r="S130" s="115"/>
      <c r="T130" s="115"/>
      <c r="U130" s="115"/>
    </row>
    <row r="131" spans="6:21" x14ac:dyDescent="0.3">
      <c r="F131" s="115"/>
      <c r="G131" s="115"/>
      <c r="H131" s="115"/>
      <c r="I131" s="115"/>
      <c r="J131" s="115"/>
      <c r="K131" s="115"/>
      <c r="L131" s="115"/>
      <c r="M131" s="810"/>
      <c r="N131" s="810"/>
      <c r="O131" s="168" t="s">
        <v>410</v>
      </c>
      <c r="P131" s="115"/>
      <c r="Q131" s="115"/>
      <c r="R131" s="115"/>
      <c r="S131" s="115"/>
      <c r="T131" s="115"/>
      <c r="U131" s="115"/>
    </row>
    <row r="132" spans="6:21" x14ac:dyDescent="0.3">
      <c r="F132" s="115"/>
      <c r="G132" s="115"/>
      <c r="H132" s="115"/>
      <c r="I132" s="115"/>
      <c r="J132" s="115"/>
      <c r="K132" s="115"/>
      <c r="L132" s="115"/>
      <c r="M132" s="810"/>
      <c r="N132" s="810">
        <v>2018</v>
      </c>
      <c r="O132" s="168" t="s">
        <v>407</v>
      </c>
      <c r="P132" s="115"/>
      <c r="Q132" s="115"/>
      <c r="R132" s="115"/>
      <c r="S132" s="115"/>
      <c r="T132" s="115"/>
      <c r="U132" s="115"/>
    </row>
    <row r="133" spans="6:21" x14ac:dyDescent="0.3">
      <c r="F133" s="115"/>
      <c r="G133" s="115"/>
      <c r="H133" s="115"/>
      <c r="I133" s="115"/>
      <c r="J133" s="115"/>
      <c r="K133" s="115"/>
      <c r="L133" s="115"/>
      <c r="M133" s="810"/>
      <c r="N133" s="810"/>
      <c r="O133" s="168" t="s">
        <v>408</v>
      </c>
      <c r="P133" s="115"/>
      <c r="Q133" s="115"/>
      <c r="R133" s="115"/>
      <c r="S133" s="115"/>
      <c r="T133" s="115"/>
      <c r="U133" s="115"/>
    </row>
    <row r="134" spans="6:21" x14ac:dyDescent="0.3">
      <c r="F134" s="115"/>
      <c r="G134" s="115"/>
      <c r="H134" s="115"/>
      <c r="I134" s="115"/>
      <c r="J134" s="115"/>
      <c r="K134" s="115"/>
      <c r="L134" s="115"/>
      <c r="M134" s="810"/>
      <c r="N134" s="810"/>
      <c r="O134" s="168" t="s">
        <v>409</v>
      </c>
      <c r="P134" s="115"/>
      <c r="Q134" s="115"/>
      <c r="R134" s="115"/>
      <c r="S134" s="115"/>
      <c r="T134" s="115"/>
      <c r="U134" s="115"/>
    </row>
    <row r="135" spans="6:21" x14ac:dyDescent="0.3">
      <c r="F135" s="115"/>
      <c r="G135" s="115"/>
      <c r="H135" s="115"/>
      <c r="I135" s="115"/>
      <c r="J135" s="115"/>
      <c r="K135" s="115"/>
      <c r="L135" s="115"/>
      <c r="M135" s="810"/>
      <c r="N135" s="810"/>
      <c r="O135" s="168" t="s">
        <v>410</v>
      </c>
      <c r="P135" s="115"/>
      <c r="Q135" s="115"/>
      <c r="R135" s="115"/>
      <c r="S135" s="115"/>
      <c r="T135" s="115"/>
      <c r="U135" s="115"/>
    </row>
    <row r="136" spans="6:21" x14ac:dyDescent="0.3">
      <c r="F136" s="115"/>
      <c r="G136" s="115"/>
      <c r="H136" s="115"/>
      <c r="I136" s="115"/>
      <c r="J136" s="115"/>
      <c r="K136" s="115"/>
      <c r="L136" s="115"/>
      <c r="M136" s="810"/>
      <c r="N136" s="810">
        <v>2020</v>
      </c>
      <c r="O136" s="168" t="s">
        <v>407</v>
      </c>
      <c r="P136" s="115"/>
      <c r="Q136" s="115"/>
      <c r="R136" s="115"/>
      <c r="S136" s="115"/>
      <c r="T136" s="115"/>
      <c r="U136" s="115"/>
    </row>
    <row r="137" spans="6:21" x14ac:dyDescent="0.3">
      <c r="F137" s="115"/>
      <c r="G137" s="115"/>
      <c r="H137" s="115"/>
      <c r="I137" s="115"/>
      <c r="J137" s="115"/>
      <c r="K137" s="115"/>
      <c r="L137" s="115"/>
      <c r="M137" s="810"/>
      <c r="N137" s="810"/>
      <c r="O137" s="168" t="s">
        <v>408</v>
      </c>
      <c r="P137" s="115"/>
      <c r="Q137" s="115"/>
      <c r="R137" s="115"/>
      <c r="S137" s="115"/>
      <c r="T137" s="115"/>
      <c r="U137" s="115"/>
    </row>
    <row r="138" spans="6:21" x14ac:dyDescent="0.3">
      <c r="F138" s="115"/>
      <c r="G138" s="115"/>
      <c r="H138" s="115"/>
      <c r="I138" s="115"/>
      <c r="J138" s="115"/>
      <c r="K138" s="115"/>
      <c r="L138" s="115"/>
      <c r="M138" s="810"/>
      <c r="N138" s="810"/>
      <c r="O138" s="168" t="s">
        <v>409</v>
      </c>
      <c r="P138" s="115"/>
      <c r="Q138" s="115"/>
      <c r="R138" s="115"/>
      <c r="S138" s="115"/>
      <c r="T138" s="115"/>
      <c r="U138" s="115"/>
    </row>
    <row r="139" spans="6:21" x14ac:dyDescent="0.3">
      <c r="F139" s="115"/>
      <c r="G139" s="115"/>
      <c r="H139" s="115"/>
      <c r="I139" s="115"/>
      <c r="J139" s="115"/>
      <c r="K139" s="115"/>
      <c r="L139" s="115"/>
      <c r="M139" s="810"/>
      <c r="N139" s="810"/>
      <c r="O139" s="168" t="s">
        <v>410</v>
      </c>
      <c r="P139" s="115"/>
      <c r="Q139" s="115"/>
      <c r="R139" s="115"/>
      <c r="S139" s="115"/>
      <c r="T139" s="115"/>
      <c r="U139" s="115"/>
    </row>
    <row r="140" spans="6:21" x14ac:dyDescent="0.3">
      <c r="F140" s="115"/>
      <c r="G140" s="115"/>
      <c r="H140" s="115"/>
      <c r="I140" s="115"/>
      <c r="J140" s="115"/>
      <c r="K140" s="115"/>
      <c r="L140" s="115"/>
      <c r="M140" s="810"/>
      <c r="N140" s="810">
        <v>2022</v>
      </c>
      <c r="O140" s="168" t="s">
        <v>407</v>
      </c>
      <c r="P140" s="115"/>
      <c r="Q140" s="115"/>
      <c r="R140" s="115"/>
      <c r="S140" s="115"/>
      <c r="T140" s="115"/>
      <c r="U140" s="115"/>
    </row>
    <row r="141" spans="6:21" x14ac:dyDescent="0.3">
      <c r="F141" s="115"/>
      <c r="G141" s="115"/>
      <c r="H141" s="115"/>
      <c r="I141" s="115"/>
      <c r="J141" s="115"/>
      <c r="K141" s="115"/>
      <c r="L141" s="115"/>
      <c r="M141" s="810"/>
      <c r="N141" s="810"/>
      <c r="O141" s="168" t="s">
        <v>408</v>
      </c>
      <c r="P141" s="115"/>
      <c r="Q141" s="115"/>
      <c r="R141" s="115"/>
      <c r="S141" s="115"/>
      <c r="T141" s="115"/>
      <c r="U141" s="115"/>
    </row>
    <row r="142" spans="6:21" x14ac:dyDescent="0.3">
      <c r="F142" s="115"/>
      <c r="G142" s="115"/>
      <c r="H142" s="115"/>
      <c r="I142" s="115"/>
      <c r="J142" s="115"/>
      <c r="K142" s="115"/>
      <c r="L142" s="115"/>
      <c r="M142" s="810"/>
      <c r="N142" s="810"/>
      <c r="O142" s="168" t="s">
        <v>409</v>
      </c>
      <c r="P142" s="115"/>
      <c r="Q142" s="115"/>
      <c r="R142" s="115"/>
      <c r="S142" s="115"/>
      <c r="T142" s="115"/>
      <c r="U142" s="115"/>
    </row>
    <row r="143" spans="6:21" x14ac:dyDescent="0.3">
      <c r="F143" s="115"/>
      <c r="G143" s="115"/>
      <c r="H143" s="115"/>
      <c r="I143" s="115"/>
      <c r="J143" s="115"/>
      <c r="K143" s="115"/>
      <c r="L143" s="115"/>
      <c r="M143" s="810"/>
      <c r="N143" s="810"/>
      <c r="O143" s="168" t="s">
        <v>410</v>
      </c>
      <c r="P143" s="115"/>
      <c r="Q143" s="115"/>
      <c r="R143" s="115"/>
      <c r="S143" s="115"/>
      <c r="T143" s="115"/>
      <c r="U143" s="115"/>
    </row>
    <row r="144" spans="6:21" x14ac:dyDescent="0.3">
      <c r="F144" s="115"/>
      <c r="G144" s="115"/>
      <c r="H144" s="115"/>
      <c r="I144" s="115"/>
      <c r="J144" s="115"/>
      <c r="K144" s="115"/>
      <c r="L144" s="115"/>
      <c r="M144" s="115"/>
      <c r="N144" s="115"/>
      <c r="O144" s="115"/>
      <c r="P144" s="115"/>
      <c r="Q144" s="115"/>
      <c r="R144" s="115"/>
      <c r="S144" s="115"/>
      <c r="T144" s="115"/>
      <c r="U144" s="115"/>
    </row>
  </sheetData>
  <mergeCells count="68">
    <mergeCell ref="N136:N139"/>
    <mergeCell ref="N128:N131"/>
    <mergeCell ref="M112:M127"/>
    <mergeCell ref="M128:M143"/>
    <mergeCell ref="N140:N143"/>
    <mergeCell ref="N112:N115"/>
    <mergeCell ref="N116:N119"/>
    <mergeCell ref="N120:N123"/>
    <mergeCell ref="N124:N127"/>
    <mergeCell ref="N132:N135"/>
    <mergeCell ref="D10:J10"/>
    <mergeCell ref="D5:J5"/>
    <mergeCell ref="D6:J6"/>
    <mergeCell ref="D7:J7"/>
    <mergeCell ref="D8:J8"/>
    <mergeCell ref="D9:J9"/>
    <mergeCell ref="B11:H11"/>
    <mergeCell ref="B16:C17"/>
    <mergeCell ref="D16:D17"/>
    <mergeCell ref="E16:H16"/>
    <mergeCell ref="B14:H14"/>
    <mergeCell ref="B13:H13"/>
    <mergeCell ref="T60:V60"/>
    <mergeCell ref="B62:B66"/>
    <mergeCell ref="B49:B53"/>
    <mergeCell ref="B18:B21"/>
    <mergeCell ref="B22:B25"/>
    <mergeCell ref="B26:B29"/>
    <mergeCell ref="B37:C38"/>
    <mergeCell ref="B34:P34"/>
    <mergeCell ref="D37:D38"/>
    <mergeCell ref="E37:G37"/>
    <mergeCell ref="H37:J37"/>
    <mergeCell ref="K37:M37"/>
    <mergeCell ref="B35:P35"/>
    <mergeCell ref="N37:P37"/>
    <mergeCell ref="V81:Y81"/>
    <mergeCell ref="Z81:AC81"/>
    <mergeCell ref="Q37:S37"/>
    <mergeCell ref="T37:V37"/>
    <mergeCell ref="B39:B43"/>
    <mergeCell ref="B44:B48"/>
    <mergeCell ref="B72:B76"/>
    <mergeCell ref="B60:C61"/>
    <mergeCell ref="D60:D61"/>
    <mergeCell ref="E60:G60"/>
    <mergeCell ref="H60:J60"/>
    <mergeCell ref="K60:M60"/>
    <mergeCell ref="B58:P58"/>
    <mergeCell ref="B57:P57"/>
    <mergeCell ref="N60:P60"/>
    <mergeCell ref="Q60:S60"/>
    <mergeCell ref="B67:B71"/>
    <mergeCell ref="L79:N79"/>
    <mergeCell ref="J80:U80"/>
    <mergeCell ref="V80:AG80"/>
    <mergeCell ref="J97:J108"/>
    <mergeCell ref="K97:K100"/>
    <mergeCell ref="K101:K104"/>
    <mergeCell ref="K105:K108"/>
    <mergeCell ref="AD81:AG81"/>
    <mergeCell ref="J85:J96"/>
    <mergeCell ref="K85:K88"/>
    <mergeCell ref="K89:K92"/>
    <mergeCell ref="K93:K96"/>
    <mergeCell ref="J81:M81"/>
    <mergeCell ref="N81:Q81"/>
    <mergeCell ref="R81:U81"/>
  </mergeCells>
  <hyperlinks>
    <hyperlink ref="B3" location="ÍNDICE!A1" display="[regresar]" xr:uid="{5F914991-E3EA-431F-9383-D844B7BCF8C3}"/>
  </hyperlinks>
  <pageMargins left="0.7" right="0.7" top="0.75" bottom="0.75" header="0.3" footer="0.3"/>
  <pageSetup orientation="portrait" r:id="rId1"/>
  <ignoredErrors>
    <ignoredError sqref="R45 R47:R48" evalError="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B2:Y18"/>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9" width="11.42578125" style="358"/>
    <col min="20" max="20" width="12.7109375" style="701" customWidth="1"/>
    <col min="21" max="25" width="11.42578125" style="701"/>
    <col min="26" max="16384" width="11.42578125" style="358"/>
  </cols>
  <sheetData>
    <row r="2" spans="2:20" ht="18.75" x14ac:dyDescent="0.3">
      <c r="B2" s="1" t="s">
        <v>401</v>
      </c>
    </row>
    <row r="3" spans="2:20" ht="16.5" x14ac:dyDescent="0.3">
      <c r="B3" s="3" t="s">
        <v>126</v>
      </c>
    </row>
    <row r="4" spans="2:20" x14ac:dyDescent="0.25">
      <c r="T4" s="363"/>
    </row>
    <row r="5" spans="2:20" x14ac:dyDescent="0.25">
      <c r="T5" s="363"/>
    </row>
    <row r="6" spans="2:20" x14ac:dyDescent="0.25">
      <c r="R6" s="363" t="s">
        <v>178</v>
      </c>
      <c r="S6" s="363"/>
      <c r="T6" s="363" t="s">
        <v>407</v>
      </c>
    </row>
    <row r="7" spans="2:20" x14ac:dyDescent="0.25">
      <c r="R7" s="363"/>
      <c r="S7" s="363"/>
      <c r="T7" s="363" t="s">
        <v>408</v>
      </c>
    </row>
    <row r="8" spans="2:20" x14ac:dyDescent="0.25">
      <c r="R8" s="363"/>
      <c r="S8" s="363"/>
      <c r="T8" s="363" t="s">
        <v>409</v>
      </c>
    </row>
    <row r="9" spans="2:20" x14ac:dyDescent="0.25">
      <c r="R9" s="363"/>
      <c r="S9" s="363"/>
      <c r="T9" s="363" t="s">
        <v>410</v>
      </c>
    </row>
    <row r="10" spans="2:20" x14ac:dyDescent="0.25">
      <c r="R10" s="363"/>
      <c r="S10" s="363"/>
      <c r="T10" s="363" t="s">
        <v>14</v>
      </c>
    </row>
    <row r="11" spans="2:20" x14ac:dyDescent="0.25">
      <c r="R11" s="363" t="s">
        <v>179</v>
      </c>
      <c r="S11" s="363"/>
      <c r="T11" s="363" t="s">
        <v>407</v>
      </c>
    </row>
    <row r="12" spans="2:20" x14ac:dyDescent="0.25">
      <c r="R12" s="363"/>
      <c r="S12" s="363"/>
      <c r="T12" s="363" t="s">
        <v>408</v>
      </c>
    </row>
    <row r="13" spans="2:20" x14ac:dyDescent="0.25">
      <c r="R13" s="363"/>
      <c r="S13" s="363"/>
      <c r="T13" s="363" t="s">
        <v>409</v>
      </c>
    </row>
    <row r="14" spans="2:20" x14ac:dyDescent="0.25">
      <c r="R14" s="363"/>
      <c r="S14" s="363"/>
      <c r="T14" s="363" t="s">
        <v>410</v>
      </c>
    </row>
    <row r="15" spans="2:20" x14ac:dyDescent="0.25">
      <c r="R15" s="363"/>
      <c r="S15" s="363"/>
      <c r="T15" s="363" t="s">
        <v>14</v>
      </c>
    </row>
    <row r="16" spans="2:20" x14ac:dyDescent="0.25">
      <c r="R16" s="363"/>
      <c r="S16" s="363"/>
      <c r="T16" s="363"/>
    </row>
    <row r="17" spans="18:20" x14ac:dyDescent="0.25">
      <c r="R17" s="363"/>
      <c r="S17" s="363"/>
      <c r="T17" s="363"/>
    </row>
    <row r="18" spans="18:20" x14ac:dyDescent="0.25">
      <c r="T18" s="363"/>
    </row>
  </sheetData>
  <hyperlinks>
    <hyperlink ref="B3" location="ÍNDICE!A1" display="[regresar]" xr:uid="{00000000-0004-0000-18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B2:AN118"/>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3.28515625" style="2" customWidth="1"/>
    <col min="3" max="3" width="0.42578125" style="2" customWidth="1"/>
    <col min="4" max="4" width="13.7109375" style="2" customWidth="1"/>
    <col min="5" max="40" width="15.42578125" style="2" customWidth="1"/>
    <col min="41" max="16384" width="11.42578125" style="2"/>
  </cols>
  <sheetData>
    <row r="2" spans="2:10" ht="18.75" x14ac:dyDescent="0.3">
      <c r="B2" s="1" t="s">
        <v>477</v>
      </c>
    </row>
    <row r="3" spans="2:10" ht="12" customHeight="1" x14ac:dyDescent="0.3">
      <c r="B3" s="3" t="s">
        <v>126</v>
      </c>
    </row>
    <row r="5" spans="2:10" ht="30.75" customHeight="1" x14ac:dyDescent="0.3">
      <c r="B5" s="4" t="s">
        <v>0</v>
      </c>
      <c r="C5" s="388"/>
      <c r="D5" s="948" t="s">
        <v>478</v>
      </c>
      <c r="E5" s="949"/>
      <c r="F5" s="949"/>
      <c r="G5" s="949"/>
      <c r="H5" s="949"/>
      <c r="I5" s="949"/>
      <c r="J5" s="950"/>
    </row>
    <row r="6" spans="2:10" ht="15" customHeight="1" x14ac:dyDescent="0.3">
      <c r="B6" s="6" t="s">
        <v>1</v>
      </c>
      <c r="C6" s="305"/>
      <c r="D6" s="912" t="s">
        <v>2</v>
      </c>
      <c r="E6" s="800"/>
      <c r="F6" s="800"/>
      <c r="G6" s="800"/>
      <c r="H6" s="800"/>
      <c r="I6" s="800"/>
      <c r="J6" s="913"/>
    </row>
    <row r="7" spans="2:10" ht="42.6" customHeight="1" x14ac:dyDescent="0.3">
      <c r="B7" s="8" t="s">
        <v>3</v>
      </c>
      <c r="C7" s="305"/>
      <c r="D7" s="914" t="s">
        <v>416</v>
      </c>
      <c r="E7" s="915"/>
      <c r="F7" s="915"/>
      <c r="G7" s="915"/>
      <c r="H7" s="915"/>
      <c r="I7" s="915"/>
      <c r="J7" s="916"/>
    </row>
    <row r="8" spans="2:10" ht="67.5" customHeight="1" x14ac:dyDescent="0.3">
      <c r="B8" s="6" t="s">
        <v>4</v>
      </c>
      <c r="C8" s="305"/>
      <c r="D8" s="939" t="s">
        <v>386</v>
      </c>
      <c r="E8" s="940"/>
      <c r="F8" s="940"/>
      <c r="G8" s="940"/>
      <c r="H8" s="940"/>
      <c r="I8" s="940"/>
      <c r="J8" s="941"/>
    </row>
    <row r="9" spans="2:10" ht="26.25" customHeight="1" x14ac:dyDescent="0.3">
      <c r="B9" s="947" t="s">
        <v>5</v>
      </c>
      <c r="C9" s="305"/>
      <c r="D9" s="951" t="s">
        <v>133</v>
      </c>
      <c r="E9" s="952"/>
      <c r="F9" s="952"/>
      <c r="G9" s="952"/>
      <c r="H9" s="952"/>
      <c r="I9" s="952"/>
      <c r="J9" s="953"/>
    </row>
    <row r="10" spans="2:10" ht="37.5" customHeight="1" x14ac:dyDescent="0.3">
      <c r="B10" s="947"/>
      <c r="C10" s="305"/>
      <c r="D10" s="954" t="s">
        <v>152</v>
      </c>
      <c r="E10" s="955"/>
      <c r="F10" s="955"/>
      <c r="G10" s="955"/>
      <c r="H10" s="955"/>
      <c r="I10" s="955"/>
      <c r="J10" s="956"/>
    </row>
    <row r="11" spans="2:10" ht="34.5" customHeight="1" x14ac:dyDescent="0.3">
      <c r="B11" s="6" t="s">
        <v>6</v>
      </c>
      <c r="C11" s="305"/>
      <c r="D11" s="906" t="s">
        <v>461</v>
      </c>
      <c r="E11" s="907"/>
      <c r="F11" s="907"/>
      <c r="G11" s="907"/>
      <c r="H11" s="907"/>
      <c r="I11" s="907"/>
      <c r="J11" s="908"/>
    </row>
    <row r="12" spans="2:10" ht="13.9" customHeight="1" x14ac:dyDescent="0.3">
      <c r="B12" s="20"/>
      <c r="C12" s="20"/>
      <c r="D12" s="325"/>
      <c r="E12" s="325"/>
      <c r="F12" s="325"/>
      <c r="G12" s="325"/>
      <c r="H12" s="325"/>
    </row>
    <row r="13" spans="2:10" x14ac:dyDescent="0.3">
      <c r="B13" s="837" t="s">
        <v>56</v>
      </c>
      <c r="C13" s="837"/>
      <c r="D13" s="837"/>
      <c r="E13" s="837"/>
      <c r="F13" s="837"/>
      <c r="G13" s="837"/>
      <c r="H13" s="837"/>
    </row>
    <row r="14" spans="2:10" ht="40.5" customHeight="1" x14ac:dyDescent="0.3">
      <c r="B14" s="836" t="s">
        <v>560</v>
      </c>
      <c r="C14" s="836"/>
      <c r="D14" s="836"/>
      <c r="E14" s="836"/>
      <c r="F14" s="836"/>
      <c r="G14" s="836"/>
      <c r="H14" s="836"/>
    </row>
    <row r="15" spans="2:10" ht="3.75" customHeight="1" thickBot="1" x14ac:dyDescent="0.35">
      <c r="B15" s="241"/>
      <c r="C15" s="241"/>
      <c r="D15" s="241"/>
      <c r="E15" s="241"/>
      <c r="F15" s="241"/>
      <c r="G15" s="241"/>
      <c r="H15" s="84"/>
    </row>
    <row r="16" spans="2:10" x14ac:dyDescent="0.3">
      <c r="B16" s="817" t="s">
        <v>166</v>
      </c>
      <c r="C16" s="817"/>
      <c r="D16" s="820" t="s">
        <v>8</v>
      </c>
      <c r="E16" s="945" t="s">
        <v>247</v>
      </c>
      <c r="F16" s="946"/>
      <c r="G16" s="946"/>
      <c r="H16" s="946"/>
    </row>
    <row r="17" spans="2:19" ht="17.25" thickBot="1" x14ac:dyDescent="0.35">
      <c r="B17" s="819"/>
      <c r="C17" s="819"/>
      <c r="D17" s="822"/>
      <c r="E17" s="33">
        <v>2016</v>
      </c>
      <c r="F17" s="33">
        <v>2018</v>
      </c>
      <c r="G17" s="41">
        <v>2020</v>
      </c>
      <c r="H17" s="41">
        <v>2022</v>
      </c>
    </row>
    <row r="18" spans="2:19" x14ac:dyDescent="0.3">
      <c r="B18" s="838" t="s">
        <v>14</v>
      </c>
      <c r="C18" s="14"/>
      <c r="D18" s="53" t="s">
        <v>11</v>
      </c>
      <c r="E18" s="326">
        <f t="shared" ref="E18:E29" si="0">G37-F37</f>
        <v>3.5693559316041839</v>
      </c>
      <c r="F18" s="326">
        <f t="shared" ref="F18:F29" si="1">J37-I37</f>
        <v>3.4888637231970794</v>
      </c>
      <c r="G18" s="326">
        <f>M37-L37</f>
        <v>3.7370341823780047</v>
      </c>
      <c r="H18" s="326">
        <f>P37-O37</f>
        <v>2.8742504724945062</v>
      </c>
    </row>
    <row r="19" spans="2:19" x14ac:dyDescent="0.3">
      <c r="B19" s="838"/>
      <c r="C19" s="14"/>
      <c r="D19" s="53" t="s">
        <v>12</v>
      </c>
      <c r="E19" s="326">
        <f t="shared" si="0"/>
        <v>6.4907113235914116</v>
      </c>
      <c r="F19" s="326">
        <f t="shared" si="1"/>
        <v>5.9311708291270673</v>
      </c>
      <c r="G19" s="326">
        <f t="shared" ref="G19:G29" si="2">M38-L38</f>
        <v>6.1880747797266213</v>
      </c>
      <c r="H19" s="326">
        <f t="shared" ref="H19:H29" si="3">P38-O38</f>
        <v>5.4660398996069839</v>
      </c>
      <c r="S19" s="84"/>
    </row>
    <row r="20" spans="2:19" x14ac:dyDescent="0.3">
      <c r="B20" s="838"/>
      <c r="C20" s="14"/>
      <c r="D20" s="53" t="s">
        <v>13</v>
      </c>
      <c r="E20" s="326">
        <f t="shared" si="0"/>
        <v>10.362315716648789</v>
      </c>
      <c r="F20" s="326">
        <f t="shared" si="1"/>
        <v>14.281934196675074</v>
      </c>
      <c r="G20" s="326">
        <f t="shared" si="2"/>
        <v>18.232910414554063</v>
      </c>
      <c r="H20" s="326">
        <f t="shared" si="3"/>
        <v>11.600949536911489</v>
      </c>
    </row>
    <row r="21" spans="2:19" ht="17.25" x14ac:dyDescent="0.35">
      <c r="B21" s="839"/>
      <c r="C21" s="15"/>
      <c r="D21" s="54" t="s">
        <v>14</v>
      </c>
      <c r="E21" s="327">
        <f t="shared" si="0"/>
        <v>4.3715783717291199</v>
      </c>
      <c r="F21" s="327">
        <f t="shared" si="1"/>
        <v>4.3625651267708507</v>
      </c>
      <c r="G21" s="327">
        <f t="shared" si="2"/>
        <v>4.6455487110990585</v>
      </c>
      <c r="H21" s="327">
        <f t="shared" si="3"/>
        <v>3.767167412991959</v>
      </c>
    </row>
    <row r="22" spans="2:19" x14ac:dyDescent="0.3">
      <c r="B22" s="840" t="s">
        <v>178</v>
      </c>
      <c r="C22" s="14"/>
      <c r="D22" s="53" t="s">
        <v>11</v>
      </c>
      <c r="E22" s="326">
        <f t="shared" si="0"/>
        <v>8.1655029418312388</v>
      </c>
      <c r="F22" s="326">
        <f t="shared" si="1"/>
        <v>7.6491541554302964</v>
      </c>
      <c r="G22" s="326">
        <f t="shared" si="2"/>
        <v>9.452569534059247</v>
      </c>
      <c r="H22" s="326">
        <f>P41-O41</f>
        <v>7.3354361257324872</v>
      </c>
    </row>
    <row r="23" spans="2:19" x14ac:dyDescent="0.3">
      <c r="B23" s="841"/>
      <c r="C23" s="14"/>
      <c r="D23" s="53" t="s">
        <v>12</v>
      </c>
      <c r="E23" s="326">
        <f t="shared" si="0"/>
        <v>14.470120655843676</v>
      </c>
      <c r="F23" s="326">
        <f t="shared" si="1"/>
        <v>12.394846229602972</v>
      </c>
      <c r="G23" s="326">
        <f t="shared" si="2"/>
        <v>13.52618876718455</v>
      </c>
      <c r="H23" s="326">
        <f t="shared" si="3"/>
        <v>14.588034740520447</v>
      </c>
    </row>
    <row r="24" spans="2:19" x14ac:dyDescent="0.3">
      <c r="B24" s="841"/>
      <c r="C24" s="14"/>
      <c r="D24" s="53" t="s">
        <v>13</v>
      </c>
      <c r="E24" s="326">
        <f t="shared" si="0"/>
        <v>19.942295604824679</v>
      </c>
      <c r="F24" s="326">
        <f t="shared" si="1"/>
        <v>20.928880600701159</v>
      </c>
      <c r="G24" s="326">
        <f t="shared" si="2"/>
        <v>22.31085451640115</v>
      </c>
      <c r="H24" s="326">
        <f t="shared" si="3"/>
        <v>19.172147989053588</v>
      </c>
    </row>
    <row r="25" spans="2:19" ht="17.25" x14ac:dyDescent="0.35">
      <c r="B25" s="842"/>
      <c r="C25" s="15"/>
      <c r="D25" s="54" t="s">
        <v>14</v>
      </c>
      <c r="E25" s="327">
        <f t="shared" si="0"/>
        <v>9.8003661907245494</v>
      </c>
      <c r="F25" s="327">
        <f t="shared" si="1"/>
        <v>9.1787271977771567</v>
      </c>
      <c r="G25" s="327">
        <f t="shared" si="2"/>
        <v>10.680300202275875</v>
      </c>
      <c r="H25" s="327">
        <f t="shared" si="3"/>
        <v>9.3382980635525801</v>
      </c>
    </row>
    <row r="26" spans="2:19" x14ac:dyDescent="0.3">
      <c r="B26" s="841" t="s">
        <v>179</v>
      </c>
      <c r="C26" s="14"/>
      <c r="D26" s="53" t="s">
        <v>11</v>
      </c>
      <c r="E26" s="326">
        <f t="shared" si="0"/>
        <v>1.7701295703628726</v>
      </c>
      <c r="F26" s="326">
        <f t="shared" si="1"/>
        <v>1.9624463210968592</v>
      </c>
      <c r="G26" s="326">
        <f t="shared" si="2"/>
        <v>1.4781670582581046</v>
      </c>
      <c r="H26" s="326">
        <f>P45-O45</f>
        <v>1.4633010909428359</v>
      </c>
    </row>
    <row r="27" spans="2:19" x14ac:dyDescent="0.3">
      <c r="B27" s="841"/>
      <c r="C27" s="14"/>
      <c r="D27" s="53" t="s">
        <v>12</v>
      </c>
      <c r="E27" s="326">
        <f t="shared" si="0"/>
        <v>3.8587303898575751</v>
      </c>
      <c r="F27" s="326">
        <f t="shared" si="1"/>
        <v>3.9621374540993664</v>
      </c>
      <c r="G27" s="326">
        <f t="shared" si="2"/>
        <v>3.7806244782262004</v>
      </c>
      <c r="H27" s="326">
        <f t="shared" si="3"/>
        <v>3.2142594636681134</v>
      </c>
    </row>
    <row r="28" spans="2:19" x14ac:dyDescent="0.3">
      <c r="B28" s="841"/>
      <c r="C28" s="14"/>
      <c r="D28" s="53" t="s">
        <v>13</v>
      </c>
      <c r="E28" s="326">
        <f t="shared" si="0"/>
        <v>3.815411005871205</v>
      </c>
      <c r="F28" s="326">
        <f t="shared" si="1"/>
        <v>9.2093982718389622</v>
      </c>
      <c r="G28" s="326">
        <f t="shared" si="2"/>
        <v>16.146828297044905</v>
      </c>
      <c r="H28" s="326">
        <f t="shared" si="3"/>
        <v>8.308665660444893</v>
      </c>
    </row>
    <row r="29" spans="2:19" ht="18" thickBot="1" x14ac:dyDescent="0.4">
      <c r="B29" s="843"/>
      <c r="C29" s="16"/>
      <c r="D29" s="55" t="s">
        <v>14</v>
      </c>
      <c r="E29" s="328">
        <f t="shared" si="0"/>
        <v>2.2687805203171854</v>
      </c>
      <c r="F29" s="328">
        <f t="shared" si="1"/>
        <v>2.6315605654591061</v>
      </c>
      <c r="G29" s="328">
        <f t="shared" si="2"/>
        <v>2.3803495257452529</v>
      </c>
      <c r="H29" s="328">
        <f t="shared" si="3"/>
        <v>2.0834043925251033</v>
      </c>
    </row>
    <row r="30" spans="2:19" ht="18" thickTop="1" x14ac:dyDescent="0.35">
      <c r="B30" s="170" t="s">
        <v>462</v>
      </c>
      <c r="C30" s="17"/>
      <c r="D30" s="18"/>
      <c r="E30" s="325"/>
      <c r="F30" s="325"/>
    </row>
    <row r="31" spans="2:19" x14ac:dyDescent="0.3">
      <c r="B31" s="20"/>
      <c r="C31" s="20"/>
      <c r="D31" s="325"/>
      <c r="E31" s="325"/>
      <c r="F31" s="325"/>
    </row>
    <row r="32" spans="2:19" x14ac:dyDescent="0.3">
      <c r="B32" s="837" t="s">
        <v>59</v>
      </c>
      <c r="C32" s="837"/>
      <c r="D32" s="837"/>
      <c r="E32" s="837"/>
      <c r="F32" s="837"/>
      <c r="G32" s="837"/>
      <c r="H32" s="837"/>
      <c r="I32" s="837"/>
      <c r="J32" s="837"/>
      <c r="K32" s="837"/>
      <c r="L32" s="837"/>
      <c r="M32" s="837"/>
      <c r="N32" s="837"/>
      <c r="O32" s="837"/>
      <c r="P32" s="837"/>
    </row>
    <row r="33" spans="2:17" ht="18.75" customHeight="1" x14ac:dyDescent="0.3">
      <c r="B33" s="836" t="s">
        <v>561</v>
      </c>
      <c r="C33" s="836"/>
      <c r="D33" s="836"/>
      <c r="E33" s="836"/>
      <c r="F33" s="836"/>
      <c r="G33" s="836"/>
      <c r="H33" s="836"/>
      <c r="I33" s="836"/>
      <c r="J33" s="836"/>
      <c r="K33" s="836"/>
      <c r="L33" s="836"/>
      <c r="M33" s="836"/>
      <c r="N33" s="836"/>
      <c r="O33" s="836"/>
      <c r="P33" s="836"/>
    </row>
    <row r="34" spans="2:17" ht="5.45" customHeight="1" thickBot="1" x14ac:dyDescent="0.35">
      <c r="B34" s="9"/>
      <c r="C34" s="9"/>
      <c r="D34" s="9"/>
      <c r="E34" s="9"/>
      <c r="F34" s="9"/>
      <c r="G34" s="9"/>
    </row>
    <row r="35" spans="2:17" x14ac:dyDescent="0.3">
      <c r="B35" s="817" t="s">
        <v>166</v>
      </c>
      <c r="C35" s="817"/>
      <c r="D35" s="820" t="s">
        <v>8</v>
      </c>
      <c r="E35" s="895">
        <v>2016</v>
      </c>
      <c r="F35" s="896"/>
      <c r="G35" s="896"/>
      <c r="H35" s="895">
        <v>2018</v>
      </c>
      <c r="I35" s="896"/>
      <c r="J35" s="942"/>
      <c r="K35" s="895">
        <v>2020</v>
      </c>
      <c r="L35" s="896"/>
      <c r="M35" s="896"/>
      <c r="N35" s="895">
        <v>2022</v>
      </c>
      <c r="O35" s="896"/>
      <c r="P35" s="896"/>
      <c r="Q35" s="42"/>
    </row>
    <row r="36" spans="2:17" ht="17.25" thickBot="1" x14ac:dyDescent="0.35">
      <c r="B36" s="819"/>
      <c r="C36" s="819"/>
      <c r="D36" s="822"/>
      <c r="E36" s="12" t="s">
        <v>14</v>
      </c>
      <c r="F36" s="12" t="s">
        <v>15</v>
      </c>
      <c r="G36" s="12" t="s">
        <v>16</v>
      </c>
      <c r="H36" s="12" t="s">
        <v>14</v>
      </c>
      <c r="I36" s="12" t="s">
        <v>15</v>
      </c>
      <c r="J36" s="12" t="s">
        <v>16</v>
      </c>
      <c r="K36" s="12" t="s">
        <v>14</v>
      </c>
      <c r="L36" s="12" t="s">
        <v>15</v>
      </c>
      <c r="M36" s="13" t="s">
        <v>16</v>
      </c>
      <c r="N36" s="12" t="s">
        <v>14</v>
      </c>
      <c r="O36" s="12" t="s">
        <v>15</v>
      </c>
      <c r="P36" s="13" t="s">
        <v>16</v>
      </c>
    </row>
    <row r="37" spans="2:17" x14ac:dyDescent="0.3">
      <c r="B37" s="838" t="s">
        <v>14</v>
      </c>
      <c r="C37" s="14"/>
      <c r="D37" s="53" t="s">
        <v>11</v>
      </c>
      <c r="E37" s="326">
        <f>(F59/SUM(E59:F59))*100</f>
        <v>5.4619640881298732</v>
      </c>
      <c r="F37" s="326">
        <f>(H59/SUM(G59:H59))*100</f>
        <v>4.0425487364468582</v>
      </c>
      <c r="G37" s="326">
        <f>(J59/SUM(I59:J59))*100</f>
        <v>7.611904668051042</v>
      </c>
      <c r="H37" s="326">
        <f>(L59/SUM(K59:L59))*100</f>
        <v>5.4929412655474561</v>
      </c>
      <c r="I37" s="326">
        <f>(N59/SUM(M59:N59))*100</f>
        <v>4.1057469338886623</v>
      </c>
      <c r="J37" s="326">
        <f>(P59/SUM(O59:P59))*100</f>
        <v>7.5946106570857417</v>
      </c>
      <c r="K37" s="326">
        <f>(R59/SUM(Q59:R59))*100</f>
        <v>6.5795534844888177</v>
      </c>
      <c r="L37" s="326">
        <f>(T59/SUM(S59:T59))*100</f>
        <v>5.10630732808223</v>
      </c>
      <c r="M37" s="326">
        <f>(V59/SUM(U59:V59))*100</f>
        <v>8.8433415104602346</v>
      </c>
      <c r="N37" s="326">
        <f>(X59/SUM(W59:X59))*100</f>
        <v>4.8183823624416418</v>
      </c>
      <c r="O37" s="326">
        <f>(Z59/SUM(Y59:Z59))*100</f>
        <v>3.624592445715257</v>
      </c>
      <c r="P37" s="326">
        <f>(AB59/SUM(AA59:AB59))*100</f>
        <v>6.4988429182097631</v>
      </c>
    </row>
    <row r="38" spans="2:17" x14ac:dyDescent="0.3">
      <c r="B38" s="838"/>
      <c r="C38" s="14"/>
      <c r="D38" s="53" t="s">
        <v>12</v>
      </c>
      <c r="E38" s="326">
        <f t="shared" ref="E38:E48" si="4">(F60/SUM(E60:F60))*100</f>
        <v>4.5884429575767482</v>
      </c>
      <c r="F38" s="326">
        <f t="shared" ref="F38:F48" si="5">(H60/SUM(G60:H60))*100</f>
        <v>1.9930831876145509</v>
      </c>
      <c r="G38" s="326">
        <f t="shared" ref="G38:G48" si="6">(J60/SUM(I60:J60))*100</f>
        <v>8.4837945112059625</v>
      </c>
      <c r="H38" s="326">
        <f t="shared" ref="H38:H48" si="7">(L60/SUM(K60:L60))*100</f>
        <v>4.5134283508824318</v>
      </c>
      <c r="I38" s="326">
        <f t="shared" ref="I38:I48" si="8">(N60/SUM(M60:N60))*100</f>
        <v>2.1213760487591249</v>
      </c>
      <c r="J38" s="326">
        <f t="shared" ref="J38:J48" si="9">(P60/SUM(O60:P60))*100</f>
        <v>8.0525468778861917</v>
      </c>
      <c r="K38" s="326">
        <f t="shared" ref="K38:K48" si="10">(R60/SUM(Q60:R60))*100</f>
        <v>5.1665176891041114</v>
      </c>
      <c r="L38" s="326">
        <f t="shared" ref="L38:L48" si="11">(T60/SUM(S60:T60))*100</f>
        <v>2.7030461662030447</v>
      </c>
      <c r="M38" s="326">
        <f t="shared" ref="M38:M48" si="12">(V60/SUM(U60:V60))*100</f>
        <v>8.8911209459296661</v>
      </c>
      <c r="N38" s="326">
        <f t="shared" ref="N38:N40" si="13">(X60/SUM(W60:X60))*100</f>
        <v>4.1845144570617263</v>
      </c>
      <c r="O38" s="326">
        <f t="shared" ref="O38:O40" si="14">(Z60/SUM(Y60:Z60))*100</f>
        <v>1.9679244244053631</v>
      </c>
      <c r="P38" s="326">
        <f t="shared" ref="P38:P40" si="15">(AB60/SUM(AA60:AB60))*100</f>
        <v>7.4339643240123472</v>
      </c>
    </row>
    <row r="39" spans="2:17" x14ac:dyDescent="0.3">
      <c r="B39" s="838"/>
      <c r="C39" s="14"/>
      <c r="D39" s="53" t="s">
        <v>13</v>
      </c>
      <c r="E39" s="326">
        <f t="shared" si="4"/>
        <v>16.555793099303806</v>
      </c>
      <c r="F39" s="326">
        <f t="shared" si="5"/>
        <v>13.283118758272169</v>
      </c>
      <c r="G39" s="326">
        <f t="shared" si="6"/>
        <v>23.645434474920958</v>
      </c>
      <c r="H39" s="326">
        <f t="shared" si="7"/>
        <v>14.516570118021882</v>
      </c>
      <c r="I39" s="326">
        <f t="shared" si="8"/>
        <v>9.9316966468784997</v>
      </c>
      <c r="J39" s="326">
        <f t="shared" si="9"/>
        <v>24.213630843553574</v>
      </c>
      <c r="K39" s="326">
        <f t="shared" si="10"/>
        <v>16.713765260806746</v>
      </c>
      <c r="L39" s="326">
        <f t="shared" si="11"/>
        <v>11.574682138136533</v>
      </c>
      <c r="M39" s="326">
        <f t="shared" si="12"/>
        <v>29.807592552690593</v>
      </c>
      <c r="N39" s="326">
        <f t="shared" si="13"/>
        <v>14.01650769270606</v>
      </c>
      <c r="O39" s="326">
        <f t="shared" si="14"/>
        <v>10.378588456764621</v>
      </c>
      <c r="P39" s="326">
        <f t="shared" si="15"/>
        <v>21.979537993676111</v>
      </c>
    </row>
    <row r="40" spans="2:17" ht="17.25" x14ac:dyDescent="0.35">
      <c r="B40" s="839"/>
      <c r="C40" s="15"/>
      <c r="D40" s="54" t="s">
        <v>14</v>
      </c>
      <c r="E40" s="327">
        <f t="shared" si="4"/>
        <v>5.557381344023125</v>
      </c>
      <c r="F40" s="327">
        <f t="shared" si="5"/>
        <v>3.8267184010099604</v>
      </c>
      <c r="G40" s="327">
        <f t="shared" si="6"/>
        <v>8.1982967727390808</v>
      </c>
      <c r="H40" s="327">
        <f t="shared" si="7"/>
        <v>5.5097248919042618</v>
      </c>
      <c r="I40" s="327">
        <f t="shared" si="8"/>
        <v>3.7788574682665041</v>
      </c>
      <c r="J40" s="327">
        <f t="shared" si="9"/>
        <v>8.1414225950373549</v>
      </c>
      <c r="K40" s="327">
        <f t="shared" si="10"/>
        <v>6.4884436995946233</v>
      </c>
      <c r="L40" s="327">
        <f t="shared" si="11"/>
        <v>4.6677713848387654</v>
      </c>
      <c r="M40" s="327">
        <f t="shared" si="12"/>
        <v>9.313320095937824</v>
      </c>
      <c r="N40" s="327">
        <f t="shared" si="13"/>
        <v>4.9401350694067245</v>
      </c>
      <c r="O40" s="327">
        <f t="shared" si="14"/>
        <v>3.3991009045380145</v>
      </c>
      <c r="P40" s="327">
        <f t="shared" si="15"/>
        <v>7.1662683175299735</v>
      </c>
    </row>
    <row r="41" spans="2:17" x14ac:dyDescent="0.3">
      <c r="B41" s="840" t="s">
        <v>178</v>
      </c>
      <c r="C41" s="14"/>
      <c r="D41" s="53" t="s">
        <v>11</v>
      </c>
      <c r="E41" s="326">
        <f t="shared" si="4"/>
        <v>10.761221303101884</v>
      </c>
      <c r="F41" s="326">
        <f t="shared" si="5"/>
        <v>7.7593380444936768</v>
      </c>
      <c r="G41" s="326">
        <f t="shared" si="6"/>
        <v>15.924840986324915</v>
      </c>
      <c r="H41" s="326">
        <f t="shared" si="7"/>
        <v>10.679293952835007</v>
      </c>
      <c r="I41" s="326">
        <f t="shared" si="8"/>
        <v>7.8604999525059993</v>
      </c>
      <c r="J41" s="326">
        <f t="shared" si="9"/>
        <v>15.509654107936296</v>
      </c>
      <c r="K41" s="326">
        <f t="shared" si="10"/>
        <v>12.704368162414575</v>
      </c>
      <c r="L41" s="326">
        <f t="shared" si="11"/>
        <v>9.306224743661236</v>
      </c>
      <c r="M41" s="326">
        <f t="shared" si="12"/>
        <v>18.758794277720483</v>
      </c>
      <c r="N41" s="326">
        <f t="shared" ref="N41:N48" si="16">(X63/SUM(W63:X63))*100</f>
        <v>10.041933263934562</v>
      </c>
      <c r="O41" s="326">
        <f t="shared" ref="O41:O48" si="17">(Z63/SUM(Y63:Z63))*100</f>
        <v>7.1957227989696655</v>
      </c>
      <c r="P41" s="326">
        <f t="shared" ref="P41:P48" si="18">(AB63/SUM(AA63:AB63))*100</f>
        <v>14.531158924702153</v>
      </c>
    </row>
    <row r="42" spans="2:17" x14ac:dyDescent="0.3">
      <c r="B42" s="841"/>
      <c r="C42" s="14"/>
      <c r="D42" s="53" t="s">
        <v>12</v>
      </c>
      <c r="E42" s="326">
        <f t="shared" si="4"/>
        <v>9.1766484494560991</v>
      </c>
      <c r="F42" s="326">
        <f t="shared" si="5"/>
        <v>3.7994288236753557</v>
      </c>
      <c r="G42" s="326">
        <f t="shared" si="6"/>
        <v>18.269549479519032</v>
      </c>
      <c r="H42" s="326">
        <f t="shared" si="7"/>
        <v>9.1354556389947525</v>
      </c>
      <c r="I42" s="326">
        <f t="shared" si="8"/>
        <v>4.5151919666088576</v>
      </c>
      <c r="J42" s="326">
        <f t="shared" si="9"/>
        <v>16.910038196211829</v>
      </c>
      <c r="K42" s="326">
        <f t="shared" si="10"/>
        <v>9.6200629700073481</v>
      </c>
      <c r="L42" s="326">
        <f t="shared" si="11"/>
        <v>4.789778904624491</v>
      </c>
      <c r="M42" s="326">
        <f t="shared" si="12"/>
        <v>18.315967671809041</v>
      </c>
      <c r="N42" s="326">
        <f t="shared" si="16"/>
        <v>9.4670090679960932</v>
      </c>
      <c r="O42" s="326">
        <f t="shared" si="17"/>
        <v>3.948966934901859</v>
      </c>
      <c r="P42" s="326">
        <f t="shared" si="18"/>
        <v>18.537001675422307</v>
      </c>
    </row>
    <row r="43" spans="2:17" x14ac:dyDescent="0.3">
      <c r="B43" s="841"/>
      <c r="C43" s="14"/>
      <c r="D43" s="53" t="s">
        <v>13</v>
      </c>
      <c r="E43" s="326">
        <f t="shared" si="4"/>
        <v>22.028705012970683</v>
      </c>
      <c r="F43" s="326">
        <f t="shared" si="5"/>
        <v>15.452019183362466</v>
      </c>
      <c r="G43" s="326">
        <f t="shared" si="6"/>
        <v>35.394314788187145</v>
      </c>
      <c r="H43" s="326">
        <f t="shared" si="7"/>
        <v>20.038451238048278</v>
      </c>
      <c r="I43" s="326">
        <f t="shared" si="8"/>
        <v>13.011774757696312</v>
      </c>
      <c r="J43" s="326">
        <f t="shared" si="9"/>
        <v>33.940655358397471</v>
      </c>
      <c r="K43" s="326">
        <f t="shared" si="10"/>
        <v>21.868301976661108</v>
      </c>
      <c r="L43" s="326">
        <f t="shared" si="11"/>
        <v>15.835586480031772</v>
      </c>
      <c r="M43" s="326">
        <f t="shared" si="12"/>
        <v>38.146440996432922</v>
      </c>
      <c r="N43" s="326">
        <f t="shared" si="16"/>
        <v>23.337899607865289</v>
      </c>
      <c r="O43" s="326">
        <f t="shared" si="17"/>
        <v>16.971371382659317</v>
      </c>
      <c r="P43" s="326">
        <f t="shared" si="18"/>
        <v>36.143519371712905</v>
      </c>
    </row>
    <row r="44" spans="2:17" ht="17.25" x14ac:dyDescent="0.35">
      <c r="B44" s="842"/>
      <c r="C44" s="15"/>
      <c r="D44" s="54" t="s">
        <v>14</v>
      </c>
      <c r="E44" s="327">
        <f t="shared" si="4"/>
        <v>10.800654771811031</v>
      </c>
      <c r="F44" s="327">
        <f t="shared" si="5"/>
        <v>7.2018140467495231</v>
      </c>
      <c r="G44" s="327">
        <f t="shared" si="6"/>
        <v>17.002180237474072</v>
      </c>
      <c r="H44" s="327">
        <f t="shared" si="7"/>
        <v>10.698454004582443</v>
      </c>
      <c r="I44" s="327">
        <f t="shared" si="8"/>
        <v>7.3190337799165368</v>
      </c>
      <c r="J44" s="327">
        <f t="shared" si="9"/>
        <v>16.497760977693694</v>
      </c>
      <c r="K44" s="327">
        <f t="shared" si="10"/>
        <v>12.26625089244383</v>
      </c>
      <c r="L44" s="327">
        <f t="shared" si="11"/>
        <v>8.4648047379176869</v>
      </c>
      <c r="M44" s="327">
        <f t="shared" si="12"/>
        <v>19.145104940193562</v>
      </c>
      <c r="N44" s="327">
        <f t="shared" si="16"/>
        <v>10.351301412699144</v>
      </c>
      <c r="O44" s="327">
        <f t="shared" si="17"/>
        <v>6.7673375705534387</v>
      </c>
      <c r="P44" s="327">
        <f t="shared" si="18"/>
        <v>16.105635634106019</v>
      </c>
    </row>
    <row r="45" spans="2:17" x14ac:dyDescent="0.3">
      <c r="B45" s="841" t="s">
        <v>179</v>
      </c>
      <c r="C45" s="14"/>
      <c r="D45" s="53" t="s">
        <v>11</v>
      </c>
      <c r="E45" s="326">
        <f t="shared" si="4"/>
        <v>2.640550219670466</v>
      </c>
      <c r="F45" s="326">
        <f t="shared" si="5"/>
        <v>1.9083195431044271</v>
      </c>
      <c r="G45" s="326">
        <f t="shared" si="6"/>
        <v>3.6784491134672996</v>
      </c>
      <c r="H45" s="326">
        <f t="shared" si="7"/>
        <v>2.8906666743592386</v>
      </c>
      <c r="I45" s="326">
        <f t="shared" si="8"/>
        <v>2.0817359482598556</v>
      </c>
      <c r="J45" s="326">
        <f t="shared" si="9"/>
        <v>4.0441822693567149</v>
      </c>
      <c r="K45" s="326">
        <f t="shared" si="10"/>
        <v>3.1446406225730277</v>
      </c>
      <c r="L45" s="326">
        <f t="shared" si="11"/>
        <v>2.5331103286106793</v>
      </c>
      <c r="M45" s="326">
        <f t="shared" si="12"/>
        <v>4.0112773868687839</v>
      </c>
      <c r="N45" s="326">
        <f t="shared" si="16"/>
        <v>2.7126029581393296</v>
      </c>
      <c r="O45" s="326">
        <f t="shared" si="17"/>
        <v>2.0887133659427684</v>
      </c>
      <c r="P45" s="326">
        <f t="shared" si="18"/>
        <v>3.5520144568856042</v>
      </c>
    </row>
    <row r="46" spans="2:17" x14ac:dyDescent="0.3">
      <c r="B46" s="841"/>
      <c r="C46" s="14"/>
      <c r="D46" s="53" t="s">
        <v>12</v>
      </c>
      <c r="E46" s="326">
        <f t="shared" si="4"/>
        <v>2.8461185564500213</v>
      </c>
      <c r="F46" s="326">
        <f t="shared" si="5"/>
        <v>1.2617824666677537</v>
      </c>
      <c r="G46" s="326">
        <f t="shared" si="6"/>
        <v>5.1205128565253286</v>
      </c>
      <c r="H46" s="326">
        <f t="shared" si="7"/>
        <v>2.8288646198746896</v>
      </c>
      <c r="I46" s="326">
        <f t="shared" si="8"/>
        <v>1.1868183777690939</v>
      </c>
      <c r="J46" s="326">
        <f t="shared" si="9"/>
        <v>5.1489558318684603</v>
      </c>
      <c r="K46" s="326">
        <f t="shared" si="10"/>
        <v>3.3227618899675604</v>
      </c>
      <c r="L46" s="326">
        <f t="shared" si="11"/>
        <v>1.753533780616259</v>
      </c>
      <c r="M46" s="326">
        <f t="shared" si="12"/>
        <v>5.5341582588424592</v>
      </c>
      <c r="N46" s="326">
        <f t="shared" si="16"/>
        <v>2.7100016057287535</v>
      </c>
      <c r="O46" s="326">
        <f t="shared" si="17"/>
        <v>1.3820945024246059</v>
      </c>
      <c r="P46" s="326">
        <f t="shared" si="18"/>
        <v>4.5963539660927193</v>
      </c>
    </row>
    <row r="47" spans="2:17" x14ac:dyDescent="0.3">
      <c r="B47" s="841"/>
      <c r="C47" s="14"/>
      <c r="D47" s="53" t="s">
        <v>13</v>
      </c>
      <c r="E47" s="326">
        <f t="shared" si="4"/>
        <v>13.148995052731681</v>
      </c>
      <c r="F47" s="326">
        <f t="shared" si="5"/>
        <v>11.977152594911574</v>
      </c>
      <c r="G47" s="326">
        <f t="shared" si="6"/>
        <v>15.792563600782779</v>
      </c>
      <c r="H47" s="326">
        <f t="shared" si="7"/>
        <v>10.795389352099747</v>
      </c>
      <c r="I47" s="326">
        <f t="shared" si="8"/>
        <v>7.9302537410540008</v>
      </c>
      <c r="J47" s="326">
        <f t="shared" si="9"/>
        <v>17.139652012892963</v>
      </c>
      <c r="K47" s="326">
        <f t="shared" si="10"/>
        <v>13.583949812435304</v>
      </c>
      <c r="L47" s="326">
        <f t="shared" si="11"/>
        <v>8.9204503094013265</v>
      </c>
      <c r="M47" s="326">
        <f t="shared" si="12"/>
        <v>25.06727860644623</v>
      </c>
      <c r="N47" s="326">
        <f t="shared" si="16"/>
        <v>10.598180969142765</v>
      </c>
      <c r="O47" s="326">
        <f t="shared" si="17"/>
        <v>8.0490012838057421</v>
      </c>
      <c r="P47" s="326">
        <f t="shared" si="18"/>
        <v>16.357666944250635</v>
      </c>
    </row>
    <row r="48" spans="2:17" ht="18" thickBot="1" x14ac:dyDescent="0.4">
      <c r="B48" s="843"/>
      <c r="C48" s="16"/>
      <c r="D48" s="55" t="s">
        <v>14</v>
      </c>
      <c r="E48" s="328">
        <f t="shared" si="4"/>
        <v>2.9720088047025883</v>
      </c>
      <c r="F48" s="328">
        <f t="shared" si="5"/>
        <v>2.0417434601382567</v>
      </c>
      <c r="G48" s="328">
        <f t="shared" si="6"/>
        <v>4.3105239804554421</v>
      </c>
      <c r="H48" s="328">
        <f t="shared" si="7"/>
        <v>3.0892956069684785</v>
      </c>
      <c r="I48" s="328">
        <f t="shared" si="8"/>
        <v>2.0101344879646015</v>
      </c>
      <c r="J48" s="328">
        <f t="shared" si="9"/>
        <v>4.6416950534237076</v>
      </c>
      <c r="K48" s="328">
        <f t="shared" si="10"/>
        <v>3.4968431009677281</v>
      </c>
      <c r="L48" s="328">
        <f t="shared" si="11"/>
        <v>2.5195888719419295</v>
      </c>
      <c r="M48" s="328">
        <f t="shared" si="12"/>
        <v>4.8999383976871824</v>
      </c>
      <c r="N48" s="328">
        <f t="shared" si="16"/>
        <v>2.9744494640385142</v>
      </c>
      <c r="O48" s="328">
        <f t="shared" si="17"/>
        <v>2.1030608909461788</v>
      </c>
      <c r="P48" s="328">
        <f t="shared" si="18"/>
        <v>4.1864652834712821</v>
      </c>
    </row>
    <row r="49" spans="2:40" ht="17.25" thickTop="1" x14ac:dyDescent="0.3">
      <c r="E49" s="19"/>
      <c r="F49" s="19"/>
      <c r="G49" s="19"/>
    </row>
    <row r="50" spans="2:40" ht="17.25" x14ac:dyDescent="0.35">
      <c r="B50" s="17"/>
      <c r="C50" s="17"/>
      <c r="D50" s="18"/>
      <c r="E50" s="19"/>
      <c r="F50" s="19"/>
      <c r="G50" s="19"/>
    </row>
    <row r="53" spans="2:40" x14ac:dyDescent="0.3">
      <c r="B53" s="844" t="s">
        <v>60</v>
      </c>
      <c r="C53" s="844"/>
      <c r="D53" s="844"/>
      <c r="E53" s="844"/>
      <c r="F53" s="844"/>
      <c r="G53" s="844"/>
      <c r="H53" s="844"/>
      <c r="I53" s="844"/>
      <c r="J53" s="844"/>
      <c r="K53" s="844"/>
      <c r="L53" s="844"/>
      <c r="M53" s="844"/>
      <c r="N53" s="844"/>
      <c r="O53" s="844"/>
      <c r="P53" s="844"/>
      <c r="Q53" s="844"/>
      <c r="R53" s="844"/>
      <c r="S53" s="844"/>
      <c r="T53" s="844"/>
      <c r="U53" s="844"/>
      <c r="V53" s="844"/>
      <c r="W53" s="844"/>
      <c r="X53" s="844"/>
      <c r="Y53" s="844"/>
      <c r="Z53" s="844"/>
      <c r="AA53" s="844"/>
      <c r="AB53" s="844"/>
      <c r="AC53" s="203"/>
      <c r="AD53" s="203"/>
      <c r="AE53" s="203"/>
      <c r="AF53" s="203"/>
      <c r="AG53" s="203"/>
      <c r="AH53" s="203"/>
      <c r="AI53" s="203"/>
      <c r="AJ53" s="203"/>
      <c r="AK53" s="203"/>
      <c r="AL53" s="203"/>
      <c r="AM53" s="203"/>
      <c r="AN53" s="203"/>
    </row>
    <row r="54" spans="2:40" x14ac:dyDescent="0.3">
      <c r="B54" s="844" t="s">
        <v>533</v>
      </c>
      <c r="C54" s="844"/>
      <c r="D54" s="844"/>
      <c r="E54" s="844"/>
      <c r="F54" s="844"/>
      <c r="G54" s="844"/>
      <c r="H54" s="844"/>
      <c r="I54" s="844"/>
      <c r="J54" s="844"/>
      <c r="K54" s="844"/>
      <c r="L54" s="844"/>
      <c r="M54" s="844"/>
      <c r="N54" s="844"/>
      <c r="O54" s="844"/>
      <c r="P54" s="844"/>
      <c r="Q54" s="844"/>
      <c r="R54" s="844"/>
      <c r="S54" s="844"/>
      <c r="T54" s="844"/>
      <c r="U54" s="844"/>
      <c r="V54" s="844"/>
      <c r="W54" s="844"/>
      <c r="X54" s="844"/>
      <c r="Y54" s="844"/>
      <c r="Z54" s="844"/>
      <c r="AA54" s="844"/>
      <c r="AB54" s="844"/>
      <c r="AC54" s="203"/>
      <c r="AD54" s="203"/>
      <c r="AE54" s="203"/>
      <c r="AF54" s="203"/>
      <c r="AG54" s="203"/>
      <c r="AH54" s="203"/>
      <c r="AI54" s="203"/>
      <c r="AJ54" s="203"/>
      <c r="AK54" s="203"/>
      <c r="AL54" s="203"/>
      <c r="AM54" s="203"/>
      <c r="AN54" s="203"/>
    </row>
    <row r="55" spans="2:40" ht="5.45" customHeight="1" thickBot="1" x14ac:dyDescent="0.35">
      <c r="B55" s="18"/>
      <c r="C55" s="18"/>
      <c r="D55" s="18"/>
      <c r="E55" s="18"/>
      <c r="F55" s="18"/>
      <c r="G55" s="18"/>
      <c r="H55" s="18"/>
      <c r="I55" s="18"/>
      <c r="J55" s="18"/>
      <c r="K55" s="18"/>
      <c r="L55" s="18"/>
      <c r="M55" s="18"/>
      <c r="N55" s="18"/>
      <c r="O55" s="18"/>
      <c r="P55" s="18"/>
      <c r="Q55" s="18"/>
      <c r="R55" s="18"/>
      <c r="S55" s="18"/>
      <c r="T55" s="18"/>
      <c r="U55" s="18"/>
      <c r="V55" s="18"/>
    </row>
    <row r="56" spans="2:40" s="36" customFormat="1" x14ac:dyDescent="0.25">
      <c r="B56" s="817" t="s">
        <v>166</v>
      </c>
      <c r="C56" s="817"/>
      <c r="D56" s="820" t="s">
        <v>8</v>
      </c>
      <c r="E56" s="852">
        <v>2016</v>
      </c>
      <c r="F56" s="852"/>
      <c r="G56" s="852"/>
      <c r="H56" s="852"/>
      <c r="I56" s="852"/>
      <c r="J56" s="852"/>
      <c r="K56" s="852">
        <v>2018</v>
      </c>
      <c r="L56" s="852"/>
      <c r="M56" s="852"/>
      <c r="N56" s="852"/>
      <c r="O56" s="852"/>
      <c r="P56" s="852"/>
      <c r="Q56" s="852">
        <v>2020</v>
      </c>
      <c r="R56" s="852"/>
      <c r="S56" s="852"/>
      <c r="T56" s="852"/>
      <c r="U56" s="852"/>
      <c r="V56" s="859"/>
      <c r="W56" s="852">
        <v>2022</v>
      </c>
      <c r="X56" s="852"/>
      <c r="Y56" s="852"/>
      <c r="Z56" s="852"/>
      <c r="AA56" s="852"/>
      <c r="AB56" s="859"/>
      <c r="AC56" s="841"/>
      <c r="AD56" s="841"/>
      <c r="AE56" s="841"/>
      <c r="AF56" s="841"/>
      <c r="AG56" s="841"/>
      <c r="AH56" s="841"/>
      <c r="AI56" s="841"/>
      <c r="AJ56" s="841"/>
      <c r="AK56" s="841"/>
      <c r="AL56" s="841"/>
      <c r="AM56" s="841"/>
      <c r="AN56" s="841"/>
    </row>
    <row r="57" spans="2:40" x14ac:dyDescent="0.3">
      <c r="B57" s="818"/>
      <c r="C57" s="818"/>
      <c r="D57" s="821"/>
      <c r="E57" s="921" t="s">
        <v>14</v>
      </c>
      <c r="F57" s="921"/>
      <c r="G57" s="921" t="s">
        <v>15</v>
      </c>
      <c r="H57" s="921"/>
      <c r="I57" s="921" t="s">
        <v>16</v>
      </c>
      <c r="J57" s="921"/>
      <c r="K57" s="921" t="s">
        <v>14</v>
      </c>
      <c r="L57" s="921"/>
      <c r="M57" s="921" t="s">
        <v>15</v>
      </c>
      <c r="N57" s="921"/>
      <c r="O57" s="921" t="s">
        <v>16</v>
      </c>
      <c r="P57" s="921"/>
      <c r="Q57" s="921" t="s">
        <v>14</v>
      </c>
      <c r="R57" s="921"/>
      <c r="S57" s="921" t="s">
        <v>15</v>
      </c>
      <c r="T57" s="921"/>
      <c r="U57" s="921" t="s">
        <v>16</v>
      </c>
      <c r="V57" s="944"/>
      <c r="W57" s="921" t="s">
        <v>14</v>
      </c>
      <c r="X57" s="921"/>
      <c r="Y57" s="921" t="s">
        <v>15</v>
      </c>
      <c r="Z57" s="921"/>
      <c r="AA57" s="921" t="s">
        <v>16</v>
      </c>
      <c r="AB57" s="944"/>
      <c r="AC57" s="943"/>
      <c r="AD57" s="943"/>
      <c r="AE57" s="943"/>
      <c r="AF57" s="943"/>
      <c r="AG57" s="943"/>
      <c r="AH57" s="943"/>
      <c r="AI57" s="943"/>
      <c r="AJ57" s="943"/>
      <c r="AK57" s="943"/>
      <c r="AL57" s="943"/>
      <c r="AM57" s="943"/>
      <c r="AN57" s="943"/>
    </row>
    <row r="58" spans="2:40" s="36" customFormat="1" ht="17.25" thickBot="1" x14ac:dyDescent="0.3">
      <c r="B58" s="819"/>
      <c r="C58" s="819"/>
      <c r="D58" s="822"/>
      <c r="E58" s="33" t="s">
        <v>17</v>
      </c>
      <c r="F58" s="33" t="s">
        <v>18</v>
      </c>
      <c r="G58" s="33" t="s">
        <v>17</v>
      </c>
      <c r="H58" s="33" t="s">
        <v>18</v>
      </c>
      <c r="I58" s="33" t="s">
        <v>17</v>
      </c>
      <c r="J58" s="33" t="s">
        <v>18</v>
      </c>
      <c r="K58" s="33" t="s">
        <v>17</v>
      </c>
      <c r="L58" s="33" t="s">
        <v>18</v>
      </c>
      <c r="M58" s="33" t="s">
        <v>17</v>
      </c>
      <c r="N58" s="33" t="s">
        <v>18</v>
      </c>
      <c r="O58" s="33" t="s">
        <v>17</v>
      </c>
      <c r="P58" s="33" t="s">
        <v>18</v>
      </c>
      <c r="Q58" s="33" t="s">
        <v>17</v>
      </c>
      <c r="R58" s="33" t="s">
        <v>18</v>
      </c>
      <c r="S58" s="33" t="s">
        <v>17</v>
      </c>
      <c r="T58" s="33" t="s">
        <v>18</v>
      </c>
      <c r="U58" s="33" t="s">
        <v>17</v>
      </c>
      <c r="V58" s="41" t="s">
        <v>18</v>
      </c>
      <c r="W58" s="33" t="s">
        <v>17</v>
      </c>
      <c r="X58" s="33" t="s">
        <v>18</v>
      </c>
      <c r="Y58" s="33" t="s">
        <v>17</v>
      </c>
      <c r="Z58" s="33" t="s">
        <v>18</v>
      </c>
      <c r="AA58" s="33" t="s">
        <v>17</v>
      </c>
      <c r="AB58" s="41" t="s">
        <v>18</v>
      </c>
      <c r="AC58" s="14"/>
      <c r="AD58" s="14"/>
      <c r="AE58" s="14"/>
      <c r="AF58" s="14"/>
      <c r="AG58" s="14"/>
      <c r="AH58" s="14"/>
      <c r="AI58" s="14"/>
      <c r="AJ58" s="14"/>
      <c r="AK58" s="14"/>
      <c r="AL58" s="14"/>
      <c r="AM58" s="14"/>
      <c r="AN58" s="14"/>
    </row>
    <row r="59" spans="2:40" ht="17.25" x14ac:dyDescent="0.35">
      <c r="B59" s="838" t="s">
        <v>14</v>
      </c>
      <c r="C59" s="14"/>
      <c r="D59" s="51" t="s">
        <v>11</v>
      </c>
      <c r="E59" s="136">
        <v>29008898</v>
      </c>
      <c r="F59" s="136">
        <v>1675998</v>
      </c>
      <c r="G59" s="137">
        <v>17735358</v>
      </c>
      <c r="H59" s="137">
        <v>747165</v>
      </c>
      <c r="I59" s="137">
        <v>11273540</v>
      </c>
      <c r="J59" s="137">
        <v>928833</v>
      </c>
      <c r="K59" s="136">
        <v>29519672</v>
      </c>
      <c r="L59" s="136">
        <v>1715743</v>
      </c>
      <c r="M59" s="137">
        <v>18043478</v>
      </c>
      <c r="N59" s="137">
        <v>772538</v>
      </c>
      <c r="O59" s="137">
        <v>11476194</v>
      </c>
      <c r="P59" s="137">
        <v>943205</v>
      </c>
      <c r="Q59" s="136">
        <v>28331460</v>
      </c>
      <c r="R59" s="136">
        <v>1995370</v>
      </c>
      <c r="S59" s="137">
        <v>17433037</v>
      </c>
      <c r="T59" s="137">
        <v>938086</v>
      </c>
      <c r="U59" s="137">
        <v>10898423</v>
      </c>
      <c r="V59" s="137">
        <v>1057284</v>
      </c>
      <c r="W59" s="136">
        <v>30424213</v>
      </c>
      <c r="X59" s="136">
        <v>1540166</v>
      </c>
      <c r="Y59" s="137">
        <v>18010933</v>
      </c>
      <c r="Z59" s="137">
        <v>677375</v>
      </c>
      <c r="AA59" s="137">
        <v>12413280</v>
      </c>
      <c r="AB59" s="137">
        <v>862791</v>
      </c>
      <c r="AC59" s="140"/>
      <c r="AD59" s="140"/>
      <c r="AE59" s="141"/>
      <c r="AF59" s="141"/>
      <c r="AG59" s="141"/>
      <c r="AH59" s="141"/>
      <c r="AI59" s="140"/>
      <c r="AJ59" s="140"/>
      <c r="AK59" s="141"/>
      <c r="AL59" s="141"/>
      <c r="AM59" s="141"/>
      <c r="AN59" s="141"/>
    </row>
    <row r="60" spans="2:40" ht="17.25" x14ac:dyDescent="0.35">
      <c r="B60" s="838"/>
      <c r="C60" s="14"/>
      <c r="D60" s="53" t="s">
        <v>12</v>
      </c>
      <c r="E60" s="136">
        <v>10272824</v>
      </c>
      <c r="F60" s="136">
        <v>494031</v>
      </c>
      <c r="G60" s="137">
        <v>6332861</v>
      </c>
      <c r="H60" s="137">
        <v>128786</v>
      </c>
      <c r="I60" s="137">
        <v>3939963</v>
      </c>
      <c r="J60" s="137">
        <v>365245</v>
      </c>
      <c r="K60" s="136">
        <v>11587115</v>
      </c>
      <c r="L60" s="136">
        <v>547696</v>
      </c>
      <c r="M60" s="137">
        <v>7087214</v>
      </c>
      <c r="N60" s="137">
        <v>153605</v>
      </c>
      <c r="O60" s="137">
        <v>4499901</v>
      </c>
      <c r="P60" s="137">
        <v>394091</v>
      </c>
      <c r="Q60" s="136">
        <v>11765791</v>
      </c>
      <c r="R60" s="136">
        <v>640999</v>
      </c>
      <c r="S60" s="137">
        <v>7265795</v>
      </c>
      <c r="T60" s="137">
        <v>201854</v>
      </c>
      <c r="U60" s="137">
        <v>4499996</v>
      </c>
      <c r="V60" s="137">
        <v>439145</v>
      </c>
      <c r="W60" s="136">
        <v>13288551</v>
      </c>
      <c r="X60" s="136">
        <v>580346</v>
      </c>
      <c r="Y60" s="137">
        <v>8082527</v>
      </c>
      <c r="Z60" s="137">
        <v>162251</v>
      </c>
      <c r="AA60" s="137">
        <v>5206024</v>
      </c>
      <c r="AB60" s="137">
        <v>418095</v>
      </c>
      <c r="AC60" s="140"/>
      <c r="AD60" s="140"/>
      <c r="AE60" s="141"/>
      <c r="AF60" s="141"/>
      <c r="AG60" s="141"/>
      <c r="AH60" s="141"/>
      <c r="AI60" s="140"/>
      <c r="AJ60" s="140"/>
      <c r="AK60" s="141"/>
      <c r="AL60" s="141"/>
      <c r="AM60" s="141"/>
      <c r="AN60" s="141"/>
    </row>
    <row r="61" spans="2:40" ht="17.25" x14ac:dyDescent="0.35">
      <c r="B61" s="838"/>
      <c r="C61" s="14"/>
      <c r="D61" s="53" t="s">
        <v>13</v>
      </c>
      <c r="E61" s="136">
        <v>1013636</v>
      </c>
      <c r="F61" s="136">
        <v>201111</v>
      </c>
      <c r="G61" s="137">
        <v>720704</v>
      </c>
      <c r="H61" s="137">
        <v>110396</v>
      </c>
      <c r="I61" s="137">
        <v>292932</v>
      </c>
      <c r="J61" s="137">
        <v>90715</v>
      </c>
      <c r="K61" s="136">
        <v>1197198</v>
      </c>
      <c r="L61" s="136">
        <v>203305</v>
      </c>
      <c r="M61" s="137">
        <v>856464</v>
      </c>
      <c r="N61" s="137">
        <v>94441</v>
      </c>
      <c r="O61" s="137">
        <v>340734</v>
      </c>
      <c r="P61" s="137">
        <v>108864</v>
      </c>
      <c r="Q61" s="136">
        <v>1110811</v>
      </c>
      <c r="R61" s="136">
        <v>222916</v>
      </c>
      <c r="S61" s="137">
        <v>846943</v>
      </c>
      <c r="T61" s="137">
        <v>110863</v>
      </c>
      <c r="U61" s="137">
        <v>263868</v>
      </c>
      <c r="V61" s="137">
        <v>112053</v>
      </c>
      <c r="W61" s="136">
        <v>1361448</v>
      </c>
      <c r="X61" s="136">
        <v>221935</v>
      </c>
      <c r="Y61" s="137">
        <v>974053</v>
      </c>
      <c r="Z61" s="137">
        <v>112800</v>
      </c>
      <c r="AA61" s="137">
        <v>387395</v>
      </c>
      <c r="AB61" s="137">
        <v>109135</v>
      </c>
      <c r="AC61" s="140"/>
      <c r="AD61" s="140"/>
      <c r="AE61" s="141"/>
      <c r="AF61" s="141"/>
      <c r="AG61" s="141"/>
      <c r="AH61" s="141"/>
      <c r="AI61" s="140"/>
      <c r="AJ61" s="140"/>
      <c r="AK61" s="141"/>
      <c r="AL61" s="141"/>
      <c r="AM61" s="141"/>
      <c r="AN61" s="141"/>
    </row>
    <row r="62" spans="2:40" ht="17.25" x14ac:dyDescent="0.35">
      <c r="B62" s="839"/>
      <c r="C62" s="15"/>
      <c r="D62" s="54" t="s">
        <v>14</v>
      </c>
      <c r="E62" s="138">
        <v>40295358</v>
      </c>
      <c r="F62" s="138">
        <v>2371140</v>
      </c>
      <c r="G62" s="138">
        <v>24788923</v>
      </c>
      <c r="H62" s="138">
        <v>986347</v>
      </c>
      <c r="I62" s="138">
        <v>15506435</v>
      </c>
      <c r="J62" s="138">
        <v>1384793</v>
      </c>
      <c r="K62" s="138">
        <v>42303985</v>
      </c>
      <c r="L62" s="138">
        <v>2466744</v>
      </c>
      <c r="M62" s="138">
        <v>25987156</v>
      </c>
      <c r="N62" s="138">
        <v>1020584</v>
      </c>
      <c r="O62" s="138">
        <v>16316829</v>
      </c>
      <c r="P62" s="138">
        <v>1446160</v>
      </c>
      <c r="Q62" s="138">
        <v>41208062</v>
      </c>
      <c r="R62" s="138">
        <v>2859285</v>
      </c>
      <c r="S62" s="138">
        <v>25545775</v>
      </c>
      <c r="T62" s="138">
        <v>1250803</v>
      </c>
      <c r="U62" s="138">
        <v>15662287</v>
      </c>
      <c r="V62" s="138">
        <v>1608482</v>
      </c>
      <c r="W62" s="138">
        <v>45074212</v>
      </c>
      <c r="X62" s="138">
        <v>2342447</v>
      </c>
      <c r="Y62" s="138">
        <v>27067513</v>
      </c>
      <c r="Z62" s="138">
        <v>952426</v>
      </c>
      <c r="AA62" s="138">
        <v>18006699</v>
      </c>
      <c r="AB62" s="138">
        <v>1390021</v>
      </c>
      <c r="AC62" s="140"/>
      <c r="AD62" s="140"/>
      <c r="AE62" s="140"/>
      <c r="AF62" s="140"/>
      <c r="AG62" s="140"/>
      <c r="AH62" s="140"/>
      <c r="AI62" s="140"/>
      <c r="AJ62" s="140"/>
      <c r="AK62" s="140"/>
      <c r="AL62" s="140"/>
      <c r="AM62" s="140"/>
      <c r="AN62" s="140"/>
    </row>
    <row r="63" spans="2:40" ht="17.25" x14ac:dyDescent="0.35">
      <c r="B63" s="840" t="s">
        <v>178</v>
      </c>
      <c r="C63" s="37"/>
      <c r="D63" s="94" t="s">
        <v>11</v>
      </c>
      <c r="E63" s="186">
        <v>9513781</v>
      </c>
      <c r="F63" s="186">
        <v>1147258</v>
      </c>
      <c r="G63" s="189">
        <v>6218609</v>
      </c>
      <c r="H63" s="189">
        <v>523113</v>
      </c>
      <c r="I63" s="189">
        <v>3295172</v>
      </c>
      <c r="J63" s="189">
        <v>624145</v>
      </c>
      <c r="K63" s="186">
        <v>9321625</v>
      </c>
      <c r="L63" s="186">
        <v>1114505</v>
      </c>
      <c r="M63" s="189">
        <v>6072275</v>
      </c>
      <c r="N63" s="189">
        <v>518031</v>
      </c>
      <c r="O63" s="189">
        <v>3249350</v>
      </c>
      <c r="P63" s="189">
        <v>596474</v>
      </c>
      <c r="Q63" s="186">
        <v>9512392</v>
      </c>
      <c r="R63" s="186">
        <v>1384364</v>
      </c>
      <c r="S63" s="189">
        <v>6329914</v>
      </c>
      <c r="T63" s="189">
        <v>649522</v>
      </c>
      <c r="U63" s="189">
        <v>3182478</v>
      </c>
      <c r="V63" s="189">
        <v>734842</v>
      </c>
      <c r="W63" s="186">
        <v>8261425</v>
      </c>
      <c r="X63" s="186">
        <v>922215</v>
      </c>
      <c r="Y63" s="189">
        <v>5215889</v>
      </c>
      <c r="Z63" s="189">
        <v>404422</v>
      </c>
      <c r="AA63" s="189">
        <v>3045536</v>
      </c>
      <c r="AB63" s="189">
        <v>517793</v>
      </c>
      <c r="AC63" s="140"/>
      <c r="AD63" s="140"/>
      <c r="AE63" s="141"/>
      <c r="AF63" s="141"/>
      <c r="AG63" s="141"/>
      <c r="AH63" s="141"/>
      <c r="AI63" s="140"/>
      <c r="AJ63" s="140"/>
      <c r="AK63" s="141"/>
      <c r="AL63" s="141"/>
      <c r="AM63" s="141"/>
      <c r="AN63" s="141"/>
    </row>
    <row r="64" spans="2:40" ht="17.25" x14ac:dyDescent="0.35">
      <c r="B64" s="841"/>
      <c r="C64" s="14"/>
      <c r="D64" s="53" t="s">
        <v>12</v>
      </c>
      <c r="E64" s="136">
        <v>2691382</v>
      </c>
      <c r="F64" s="136">
        <v>271933</v>
      </c>
      <c r="G64" s="137">
        <v>1791372</v>
      </c>
      <c r="H64" s="137">
        <v>70750</v>
      </c>
      <c r="I64" s="137">
        <v>900010</v>
      </c>
      <c r="J64" s="137">
        <v>201183</v>
      </c>
      <c r="K64" s="136">
        <v>2945237</v>
      </c>
      <c r="L64" s="136">
        <v>296112</v>
      </c>
      <c r="M64" s="137">
        <v>1941315</v>
      </c>
      <c r="N64" s="137">
        <v>91799</v>
      </c>
      <c r="O64" s="137">
        <v>1003922</v>
      </c>
      <c r="P64" s="137">
        <v>204313</v>
      </c>
      <c r="Q64" s="136">
        <v>3283072</v>
      </c>
      <c r="R64" s="136">
        <v>349451</v>
      </c>
      <c r="S64" s="137">
        <v>2223470</v>
      </c>
      <c r="T64" s="137">
        <v>111857</v>
      </c>
      <c r="U64" s="137">
        <v>1059602</v>
      </c>
      <c r="V64" s="137">
        <v>237594</v>
      </c>
      <c r="W64" s="136">
        <v>2739952</v>
      </c>
      <c r="X64" s="136">
        <v>286516</v>
      </c>
      <c r="Y64" s="137">
        <v>1807375</v>
      </c>
      <c r="Z64" s="137">
        <v>74307</v>
      </c>
      <c r="AA64" s="137">
        <v>932577</v>
      </c>
      <c r="AB64" s="137">
        <v>212209</v>
      </c>
      <c r="AC64" s="140"/>
      <c r="AD64" s="140"/>
      <c r="AE64" s="141"/>
      <c r="AF64" s="141"/>
      <c r="AG64" s="141"/>
      <c r="AH64" s="141"/>
      <c r="AI64" s="140"/>
      <c r="AJ64" s="140"/>
      <c r="AK64" s="141"/>
      <c r="AL64" s="141"/>
      <c r="AM64" s="141"/>
      <c r="AN64" s="141"/>
    </row>
    <row r="65" spans="2:40" ht="17.25" x14ac:dyDescent="0.35">
      <c r="B65" s="841"/>
      <c r="C65" s="14"/>
      <c r="D65" s="53" t="s">
        <v>13</v>
      </c>
      <c r="E65" s="136">
        <v>363386</v>
      </c>
      <c r="F65" s="136">
        <v>102665</v>
      </c>
      <c r="G65" s="137">
        <v>264089</v>
      </c>
      <c r="H65" s="137">
        <v>48265</v>
      </c>
      <c r="I65" s="137">
        <v>99297</v>
      </c>
      <c r="J65" s="137">
        <v>54400</v>
      </c>
      <c r="K65" s="136">
        <v>450848</v>
      </c>
      <c r="L65" s="136">
        <v>112983</v>
      </c>
      <c r="M65" s="137">
        <v>325797</v>
      </c>
      <c r="N65" s="137">
        <v>48733</v>
      </c>
      <c r="O65" s="137">
        <v>125051</v>
      </c>
      <c r="P65" s="137">
        <v>64250</v>
      </c>
      <c r="Q65" s="136">
        <v>393690</v>
      </c>
      <c r="R65" s="136">
        <v>110190</v>
      </c>
      <c r="S65" s="137">
        <v>309417</v>
      </c>
      <c r="T65" s="137">
        <v>58217</v>
      </c>
      <c r="U65" s="137">
        <v>84273</v>
      </c>
      <c r="V65" s="137">
        <v>51973</v>
      </c>
      <c r="W65" s="136">
        <v>325702</v>
      </c>
      <c r="X65" s="136">
        <v>99152</v>
      </c>
      <c r="Y65" s="137">
        <v>235612</v>
      </c>
      <c r="Z65" s="137">
        <v>48160</v>
      </c>
      <c r="AA65" s="137">
        <v>90090</v>
      </c>
      <c r="AB65" s="137">
        <v>50992</v>
      </c>
      <c r="AC65" s="140"/>
      <c r="AD65" s="140"/>
      <c r="AE65" s="141"/>
      <c r="AF65" s="141"/>
      <c r="AG65" s="141"/>
      <c r="AH65" s="141"/>
      <c r="AI65" s="140"/>
      <c r="AJ65" s="140"/>
      <c r="AK65" s="141"/>
      <c r="AL65" s="141"/>
      <c r="AM65" s="141"/>
      <c r="AN65" s="141"/>
    </row>
    <row r="66" spans="2:40" ht="17.25" x14ac:dyDescent="0.35">
      <c r="B66" s="842"/>
      <c r="C66" s="15"/>
      <c r="D66" s="54" t="s">
        <v>14</v>
      </c>
      <c r="E66" s="138">
        <v>12568549</v>
      </c>
      <c r="F66" s="138">
        <v>1521856</v>
      </c>
      <c r="G66" s="138">
        <v>8274070</v>
      </c>
      <c r="H66" s="138">
        <v>642128</v>
      </c>
      <c r="I66" s="138">
        <v>4294479</v>
      </c>
      <c r="J66" s="138">
        <v>879728</v>
      </c>
      <c r="K66" s="138">
        <v>12717710</v>
      </c>
      <c r="L66" s="138">
        <v>1523600</v>
      </c>
      <c r="M66" s="138">
        <v>8339387</v>
      </c>
      <c r="N66" s="138">
        <v>658563</v>
      </c>
      <c r="O66" s="138">
        <v>4378323</v>
      </c>
      <c r="P66" s="138">
        <v>865037</v>
      </c>
      <c r="Q66" s="138">
        <v>13189154</v>
      </c>
      <c r="R66" s="138">
        <v>1844005</v>
      </c>
      <c r="S66" s="138">
        <v>8862801</v>
      </c>
      <c r="T66" s="138">
        <v>819596</v>
      </c>
      <c r="U66" s="138">
        <v>4326353</v>
      </c>
      <c r="V66" s="138">
        <v>1024409</v>
      </c>
      <c r="W66" s="138">
        <v>11327079</v>
      </c>
      <c r="X66" s="138">
        <v>1307883</v>
      </c>
      <c r="Y66" s="138">
        <v>7258876</v>
      </c>
      <c r="Z66" s="138">
        <v>526889</v>
      </c>
      <c r="AA66" s="138">
        <v>4068203</v>
      </c>
      <c r="AB66" s="138">
        <v>780994</v>
      </c>
      <c r="AC66" s="140"/>
      <c r="AD66" s="140"/>
      <c r="AE66" s="140"/>
      <c r="AF66" s="140"/>
      <c r="AG66" s="140"/>
      <c r="AH66" s="140"/>
      <c r="AI66" s="140"/>
      <c r="AJ66" s="140"/>
      <c r="AK66" s="140"/>
      <c r="AL66" s="140"/>
      <c r="AM66" s="140"/>
      <c r="AN66" s="140"/>
    </row>
    <row r="67" spans="2:40" ht="17.25" x14ac:dyDescent="0.35">
      <c r="B67" s="840" t="s">
        <v>179</v>
      </c>
      <c r="C67" s="14"/>
      <c r="D67" s="53" t="s">
        <v>11</v>
      </c>
      <c r="E67" s="136">
        <v>19495117</v>
      </c>
      <c r="F67" s="136">
        <v>528740</v>
      </c>
      <c r="G67" s="137">
        <v>11516749</v>
      </c>
      <c r="H67" s="137">
        <v>224052</v>
      </c>
      <c r="I67" s="137">
        <v>7978368</v>
      </c>
      <c r="J67" s="137">
        <v>304688</v>
      </c>
      <c r="K67" s="136">
        <v>20198047</v>
      </c>
      <c r="L67" s="136">
        <v>601238</v>
      </c>
      <c r="M67" s="137">
        <v>11971203</v>
      </c>
      <c r="N67" s="137">
        <v>254507</v>
      </c>
      <c r="O67" s="137">
        <v>8226844</v>
      </c>
      <c r="P67" s="137">
        <v>346731</v>
      </c>
      <c r="Q67" s="136">
        <v>18819068</v>
      </c>
      <c r="R67" s="136">
        <v>611006</v>
      </c>
      <c r="S67" s="137">
        <v>11103123</v>
      </c>
      <c r="T67" s="137">
        <v>288564</v>
      </c>
      <c r="U67" s="137">
        <v>7715945</v>
      </c>
      <c r="V67" s="137">
        <v>322442</v>
      </c>
      <c r="W67" s="136">
        <v>22162788</v>
      </c>
      <c r="X67" s="136">
        <v>617951</v>
      </c>
      <c r="Y67" s="137">
        <v>12795044</v>
      </c>
      <c r="Z67" s="137">
        <v>272953</v>
      </c>
      <c r="AA67" s="137">
        <v>9367744</v>
      </c>
      <c r="AB67" s="137">
        <v>344998</v>
      </c>
      <c r="AC67" s="140"/>
      <c r="AD67" s="140"/>
      <c r="AE67" s="141"/>
      <c r="AF67" s="141"/>
      <c r="AG67" s="141"/>
      <c r="AH67" s="141"/>
      <c r="AI67" s="140"/>
      <c r="AJ67" s="140"/>
      <c r="AK67" s="141"/>
      <c r="AL67" s="141"/>
      <c r="AM67" s="141"/>
      <c r="AN67" s="141"/>
    </row>
    <row r="68" spans="2:40" ht="17.25" x14ac:dyDescent="0.35">
      <c r="B68" s="841"/>
      <c r="C68" s="14"/>
      <c r="D68" s="53" t="s">
        <v>12</v>
      </c>
      <c r="E68" s="136">
        <v>7581442</v>
      </c>
      <c r="F68" s="136">
        <v>222098</v>
      </c>
      <c r="G68" s="137">
        <v>4541489</v>
      </c>
      <c r="H68" s="137">
        <v>58036</v>
      </c>
      <c r="I68" s="137">
        <v>3039953</v>
      </c>
      <c r="J68" s="137">
        <v>164062</v>
      </c>
      <c r="K68" s="136">
        <v>8641878</v>
      </c>
      <c r="L68" s="136">
        <v>251584</v>
      </c>
      <c r="M68" s="137">
        <v>5145899</v>
      </c>
      <c r="N68" s="137">
        <v>61806</v>
      </c>
      <c r="O68" s="137">
        <v>3495979</v>
      </c>
      <c r="P68" s="137">
        <v>189778</v>
      </c>
      <c r="Q68" s="136">
        <v>8482719</v>
      </c>
      <c r="R68" s="136">
        <v>291548</v>
      </c>
      <c r="S68" s="137">
        <v>5042325</v>
      </c>
      <c r="T68" s="137">
        <v>89997</v>
      </c>
      <c r="U68" s="137">
        <v>3440394</v>
      </c>
      <c r="V68" s="137">
        <v>201551</v>
      </c>
      <c r="W68" s="136">
        <v>10548599</v>
      </c>
      <c r="X68" s="136">
        <v>293830</v>
      </c>
      <c r="Y68" s="137">
        <v>6275152</v>
      </c>
      <c r="Z68" s="137">
        <v>87944</v>
      </c>
      <c r="AA68" s="137">
        <v>4273447</v>
      </c>
      <c r="AB68" s="137">
        <v>205886</v>
      </c>
      <c r="AC68" s="140"/>
      <c r="AD68" s="140"/>
      <c r="AE68" s="141"/>
      <c r="AF68" s="141"/>
      <c r="AG68" s="141"/>
      <c r="AH68" s="141"/>
      <c r="AI68" s="140"/>
      <c r="AJ68" s="140"/>
      <c r="AK68" s="141"/>
      <c r="AL68" s="141"/>
      <c r="AM68" s="141"/>
      <c r="AN68" s="141"/>
    </row>
    <row r="69" spans="2:40" ht="17.25" x14ac:dyDescent="0.35">
      <c r="B69" s="841"/>
      <c r="C69" s="14"/>
      <c r="D69" s="53" t="s">
        <v>13</v>
      </c>
      <c r="E69" s="136">
        <v>650250</v>
      </c>
      <c r="F69" s="136">
        <v>98446</v>
      </c>
      <c r="G69" s="137">
        <v>456615</v>
      </c>
      <c r="H69" s="137">
        <v>62131</v>
      </c>
      <c r="I69" s="137">
        <v>193635</v>
      </c>
      <c r="J69" s="137">
        <v>36315</v>
      </c>
      <c r="K69" s="136">
        <v>746350</v>
      </c>
      <c r="L69" s="136">
        <v>90322</v>
      </c>
      <c r="M69" s="137">
        <v>530667</v>
      </c>
      <c r="N69" s="137">
        <v>45708</v>
      </c>
      <c r="O69" s="137">
        <v>215683</v>
      </c>
      <c r="P69" s="137">
        <v>44614</v>
      </c>
      <c r="Q69" s="136">
        <v>717121</v>
      </c>
      <c r="R69" s="136">
        <v>112726</v>
      </c>
      <c r="S69" s="137">
        <v>537526</v>
      </c>
      <c r="T69" s="137">
        <v>52646</v>
      </c>
      <c r="U69" s="137">
        <v>179595</v>
      </c>
      <c r="V69" s="137">
        <v>60080</v>
      </c>
      <c r="W69" s="136">
        <v>1035746</v>
      </c>
      <c r="X69" s="136">
        <v>122783</v>
      </c>
      <c r="Y69" s="137">
        <v>738441</v>
      </c>
      <c r="Z69" s="137">
        <v>64640</v>
      </c>
      <c r="AA69" s="137">
        <v>297305</v>
      </c>
      <c r="AB69" s="137">
        <v>58143</v>
      </c>
      <c r="AC69" s="140"/>
      <c r="AD69" s="140"/>
      <c r="AE69" s="141"/>
      <c r="AF69" s="141"/>
      <c r="AG69" s="141"/>
      <c r="AH69" s="141"/>
      <c r="AI69" s="140"/>
      <c r="AJ69" s="140"/>
      <c r="AK69" s="141"/>
      <c r="AL69" s="141"/>
      <c r="AM69" s="141"/>
      <c r="AN69" s="141"/>
    </row>
    <row r="70" spans="2:40" ht="18" thickBot="1" x14ac:dyDescent="0.4">
      <c r="B70" s="843"/>
      <c r="C70" s="16"/>
      <c r="D70" s="55" t="s">
        <v>14</v>
      </c>
      <c r="E70" s="136">
        <v>27726809</v>
      </c>
      <c r="F70" s="136">
        <v>849284</v>
      </c>
      <c r="G70" s="136">
        <v>16514853</v>
      </c>
      <c r="H70" s="136">
        <v>344219</v>
      </c>
      <c r="I70" s="136">
        <v>11211956</v>
      </c>
      <c r="J70" s="136">
        <v>505065</v>
      </c>
      <c r="K70" s="139">
        <v>29586275</v>
      </c>
      <c r="L70" s="139">
        <v>943144</v>
      </c>
      <c r="M70" s="139">
        <v>17647769</v>
      </c>
      <c r="N70" s="139">
        <v>362021</v>
      </c>
      <c r="O70" s="136">
        <v>11938506</v>
      </c>
      <c r="P70" s="136">
        <v>581123</v>
      </c>
      <c r="Q70" s="136">
        <v>28018908</v>
      </c>
      <c r="R70" s="139">
        <v>1015280</v>
      </c>
      <c r="S70" s="139">
        <v>16682974</v>
      </c>
      <c r="T70" s="139">
        <v>431207</v>
      </c>
      <c r="U70" s="139">
        <v>11335934</v>
      </c>
      <c r="V70" s="139">
        <v>584073</v>
      </c>
      <c r="W70" s="139">
        <v>33747133</v>
      </c>
      <c r="X70" s="139">
        <v>1034564</v>
      </c>
      <c r="Y70" s="139">
        <v>19808637</v>
      </c>
      <c r="Z70" s="139">
        <v>425537</v>
      </c>
      <c r="AA70" s="139">
        <v>13938496</v>
      </c>
      <c r="AB70" s="139">
        <v>609027</v>
      </c>
      <c r="AC70" s="140"/>
      <c r="AD70" s="140"/>
      <c r="AE70" s="140"/>
      <c r="AF70" s="140"/>
      <c r="AG70" s="140"/>
      <c r="AH70" s="140"/>
      <c r="AI70" s="140"/>
      <c r="AJ70" s="140"/>
      <c r="AK70" s="140"/>
      <c r="AL70" s="140"/>
      <c r="AM70" s="140"/>
      <c r="AN70" s="140"/>
    </row>
    <row r="71" spans="2:40" s="56" customFormat="1" ht="18" thickTop="1" x14ac:dyDescent="0.35">
      <c r="B71" s="170" t="s">
        <v>462</v>
      </c>
      <c r="C71" s="562"/>
      <c r="D71" s="562"/>
      <c r="E71" s="563"/>
      <c r="F71" s="563"/>
      <c r="G71" s="563"/>
      <c r="H71" s="563"/>
      <c r="I71" s="563"/>
      <c r="J71" s="563"/>
      <c r="K71" s="562"/>
      <c r="L71" s="562"/>
      <c r="M71" s="562"/>
      <c r="N71" s="562"/>
      <c r="O71" s="563"/>
      <c r="P71" s="563"/>
      <c r="Q71" s="563"/>
      <c r="R71" s="563"/>
      <c r="S71" s="563"/>
      <c r="T71" s="562"/>
      <c r="U71" s="562"/>
      <c r="V71" s="562"/>
    </row>
    <row r="72" spans="2:40" s="539" customFormat="1" x14ac:dyDescent="0.3">
      <c r="E72" s="769"/>
    </row>
    <row r="73" spans="2:40" s="539" customFormat="1" x14ac:dyDescent="0.3">
      <c r="E73" s="769"/>
    </row>
    <row r="74" spans="2:40" s="539" customFormat="1" x14ac:dyDescent="0.3">
      <c r="D74" s="115"/>
      <c r="E74" s="115"/>
      <c r="F74" s="115"/>
      <c r="G74" s="115" t="s">
        <v>11</v>
      </c>
      <c r="H74" s="263">
        <f>AVERAGE(F41:G41)</f>
        <v>11.842089515409295</v>
      </c>
      <c r="I74" s="263">
        <f>AVERAGE(I41:J41)</f>
        <v>11.685077030221148</v>
      </c>
      <c r="J74" s="263">
        <f>AVERAGE(L41:M41)</f>
        <v>14.032509510690859</v>
      </c>
      <c r="K74" s="263">
        <f>AVERAGE(O41:P41)</f>
        <v>10.863440861835908</v>
      </c>
      <c r="L74" s="115"/>
      <c r="M74" s="115"/>
      <c r="N74" s="115"/>
      <c r="O74" s="115"/>
      <c r="P74" s="115"/>
    </row>
    <row r="75" spans="2:40" s="539" customFormat="1" x14ac:dyDescent="0.3">
      <c r="D75" s="115"/>
      <c r="E75" s="115"/>
      <c r="F75" s="115"/>
      <c r="G75" s="115" t="s">
        <v>12</v>
      </c>
      <c r="H75" s="263">
        <f t="shared" ref="H75:H81" si="19">AVERAGE(F42:G42)</f>
        <v>11.034489151597194</v>
      </c>
      <c r="I75" s="263">
        <f t="shared" ref="I75:I80" si="20">AVERAGE(I42:J42)</f>
        <v>10.712615081410343</v>
      </c>
      <c r="J75" s="263">
        <f t="shared" ref="J75:J80" si="21">AVERAGE(L42:M42)</f>
        <v>11.552873288216766</v>
      </c>
      <c r="K75" s="263">
        <f t="shared" ref="K75:K80" si="22">AVERAGE(O42:P42)</f>
        <v>11.242984305162082</v>
      </c>
      <c r="L75" s="809">
        <v>2016</v>
      </c>
      <c r="M75" s="874" t="s">
        <v>178</v>
      </c>
      <c r="N75" s="360"/>
      <c r="O75" s="168" t="s">
        <v>11</v>
      </c>
      <c r="P75" s="115"/>
    </row>
    <row r="76" spans="2:40" s="539" customFormat="1" x14ac:dyDescent="0.3">
      <c r="D76" s="115"/>
      <c r="E76" s="115"/>
      <c r="F76" s="115"/>
      <c r="G76" s="115" t="s">
        <v>13</v>
      </c>
      <c r="H76" s="263">
        <f t="shared" si="19"/>
        <v>25.423166985774806</v>
      </c>
      <c r="I76" s="263">
        <f t="shared" si="20"/>
        <v>23.47621505804689</v>
      </c>
      <c r="J76" s="263">
        <f t="shared" si="21"/>
        <v>26.991013738232347</v>
      </c>
      <c r="K76" s="263">
        <f t="shared" si="22"/>
        <v>26.557445377186113</v>
      </c>
      <c r="L76" s="809"/>
      <c r="M76" s="874"/>
      <c r="N76" s="360"/>
      <c r="O76" s="168" t="s">
        <v>12</v>
      </c>
      <c r="P76" s="115"/>
    </row>
    <row r="77" spans="2:40" s="539" customFormat="1" x14ac:dyDescent="0.3">
      <c r="D77" s="115"/>
      <c r="E77" s="115"/>
      <c r="F77" s="115"/>
      <c r="G77" s="115" t="s">
        <v>14</v>
      </c>
      <c r="H77" s="263">
        <f t="shared" si="19"/>
        <v>12.101997142111797</v>
      </c>
      <c r="I77" s="263">
        <f t="shared" si="20"/>
        <v>11.908397378805116</v>
      </c>
      <c r="J77" s="263">
        <f t="shared" si="21"/>
        <v>13.804954839055625</v>
      </c>
      <c r="K77" s="263">
        <f t="shared" si="22"/>
        <v>11.43648660232973</v>
      </c>
      <c r="L77" s="809"/>
      <c r="M77" s="874"/>
      <c r="N77" s="360"/>
      <c r="O77" s="168" t="s">
        <v>13</v>
      </c>
      <c r="P77" s="115"/>
    </row>
    <row r="78" spans="2:40" s="539" customFormat="1" x14ac:dyDescent="0.3">
      <c r="D78" s="115"/>
      <c r="E78" s="115"/>
      <c r="F78" s="115"/>
      <c r="G78" s="115" t="s">
        <v>11</v>
      </c>
      <c r="H78" s="263">
        <f t="shared" si="19"/>
        <v>2.7933843282858635</v>
      </c>
      <c r="I78" s="263">
        <f t="shared" si="20"/>
        <v>3.0629591088082853</v>
      </c>
      <c r="J78" s="263">
        <f t="shared" si="21"/>
        <v>3.2721938577397314</v>
      </c>
      <c r="K78" s="263">
        <f>AVERAGE(O45:P45)</f>
        <v>2.8203639114141863</v>
      </c>
      <c r="L78" s="809"/>
      <c r="M78" s="874"/>
      <c r="N78" s="360"/>
      <c r="O78" s="168" t="s">
        <v>14</v>
      </c>
      <c r="P78" s="115"/>
    </row>
    <row r="79" spans="2:40" s="539" customFormat="1" x14ac:dyDescent="0.3">
      <c r="D79" s="115"/>
      <c r="E79" s="115"/>
      <c r="F79" s="115"/>
      <c r="G79" s="115" t="s">
        <v>12</v>
      </c>
      <c r="H79" s="263">
        <f t="shared" si="19"/>
        <v>3.1911476615965411</v>
      </c>
      <c r="I79" s="263">
        <f t="shared" si="20"/>
        <v>3.1678871048187771</v>
      </c>
      <c r="J79" s="263">
        <f t="shared" si="21"/>
        <v>3.643846019729359</v>
      </c>
      <c r="K79" s="263">
        <f t="shared" si="22"/>
        <v>2.9892242342586623</v>
      </c>
      <c r="L79" s="809"/>
      <c r="M79" s="874" t="s">
        <v>179</v>
      </c>
      <c r="N79" s="360"/>
      <c r="O79" s="168" t="s">
        <v>11</v>
      </c>
      <c r="P79" s="115"/>
    </row>
    <row r="80" spans="2:40" s="539" customFormat="1" x14ac:dyDescent="0.3">
      <c r="D80" s="115"/>
      <c r="E80" s="115"/>
      <c r="F80" s="115"/>
      <c r="G80" s="115" t="s">
        <v>13</v>
      </c>
      <c r="H80" s="263">
        <f>AVERAGE(F47:G47)</f>
        <v>13.884858097847177</v>
      </c>
      <c r="I80" s="263">
        <f t="shared" si="20"/>
        <v>12.534952876973481</v>
      </c>
      <c r="J80" s="263">
        <f t="shared" si="21"/>
        <v>16.993864457923777</v>
      </c>
      <c r="K80" s="263">
        <f t="shared" si="22"/>
        <v>12.203334114028188</v>
      </c>
      <c r="L80" s="809"/>
      <c r="M80" s="874"/>
      <c r="N80" s="360"/>
      <c r="O80" s="168" t="s">
        <v>12</v>
      </c>
      <c r="P80" s="115"/>
    </row>
    <row r="81" spans="2:16" s="539" customFormat="1" x14ac:dyDescent="0.3">
      <c r="D81" s="115"/>
      <c r="E81" s="115"/>
      <c r="F81" s="115"/>
      <c r="G81" s="115" t="s">
        <v>14</v>
      </c>
      <c r="H81" s="263">
        <f t="shared" si="19"/>
        <v>3.1761337202968494</v>
      </c>
      <c r="I81" s="263">
        <f>AVERAGE(I48:J48)</f>
        <v>3.3259147706941548</v>
      </c>
      <c r="J81" s="263">
        <f>AVERAGE(L48:M48)</f>
        <v>3.7097636348145562</v>
      </c>
      <c r="K81" s="263">
        <f>AVERAGE(O48:P48)</f>
        <v>3.1447630872087302</v>
      </c>
      <c r="L81" s="809"/>
      <c r="M81" s="874"/>
      <c r="N81" s="360"/>
      <c r="O81" s="168" t="s">
        <v>13</v>
      </c>
      <c r="P81" s="115"/>
    </row>
    <row r="82" spans="2:16" s="539" customFormat="1" x14ac:dyDescent="0.3">
      <c r="D82" s="115"/>
      <c r="E82" s="115"/>
      <c r="F82" s="115"/>
      <c r="G82" s="115"/>
      <c r="H82" s="115"/>
      <c r="I82" s="115"/>
      <c r="J82" s="115"/>
      <c r="K82" s="115"/>
      <c r="L82" s="809"/>
      <c r="M82" s="874"/>
      <c r="N82" s="360"/>
      <c r="O82" s="168" t="s">
        <v>14</v>
      </c>
      <c r="P82" s="115"/>
    </row>
    <row r="83" spans="2:16" s="539" customFormat="1" x14ac:dyDescent="0.3">
      <c r="D83" s="115"/>
      <c r="E83" s="115"/>
      <c r="F83" s="115"/>
      <c r="G83" s="115"/>
      <c r="H83" s="115"/>
      <c r="I83" s="115"/>
      <c r="J83" s="115"/>
      <c r="K83" s="115"/>
      <c r="L83" s="809">
        <v>2018</v>
      </c>
      <c r="M83" s="874" t="s">
        <v>178</v>
      </c>
      <c r="N83" s="360"/>
      <c r="O83" s="168" t="s">
        <v>11</v>
      </c>
      <c r="P83" s="115"/>
    </row>
    <row r="84" spans="2:16" s="539" customFormat="1" x14ac:dyDescent="0.3">
      <c r="D84" s="115"/>
      <c r="E84" s="115"/>
      <c r="F84" s="115"/>
      <c r="G84" s="115" t="s">
        <v>11</v>
      </c>
      <c r="H84" s="263">
        <f>+G41-F41</f>
        <v>8.1655029418312388</v>
      </c>
      <c r="I84" s="263">
        <f>+J41-I41</f>
        <v>7.6491541554302964</v>
      </c>
      <c r="J84" s="263">
        <f>+M41-L41</f>
        <v>9.452569534059247</v>
      </c>
      <c r="K84" s="263">
        <f>+P41-O41</f>
        <v>7.3354361257324872</v>
      </c>
      <c r="L84" s="809"/>
      <c r="M84" s="874"/>
      <c r="N84" s="360"/>
      <c r="O84" s="168" t="s">
        <v>12</v>
      </c>
      <c r="P84" s="115"/>
    </row>
    <row r="85" spans="2:16" s="539" customFormat="1" x14ac:dyDescent="0.3">
      <c r="D85" s="115"/>
      <c r="E85" s="115"/>
      <c r="F85" s="115"/>
      <c r="G85" s="115" t="s">
        <v>12</v>
      </c>
      <c r="H85" s="263">
        <f t="shared" ref="H85:H91" si="23">+G42-F42</f>
        <v>14.470120655843676</v>
      </c>
      <c r="I85" s="263">
        <f t="shared" ref="I85:I91" si="24">+J42-I42</f>
        <v>12.394846229602972</v>
      </c>
      <c r="J85" s="263">
        <f t="shared" ref="J85:J91" si="25">+M42-L42</f>
        <v>13.52618876718455</v>
      </c>
      <c r="K85" s="263">
        <f t="shared" ref="K85:K90" si="26">+P42-O42</f>
        <v>14.588034740520447</v>
      </c>
      <c r="L85" s="809"/>
      <c r="M85" s="874"/>
      <c r="N85" s="360"/>
      <c r="O85" s="168" t="s">
        <v>13</v>
      </c>
      <c r="P85" s="115"/>
    </row>
    <row r="86" spans="2:16" s="539" customFormat="1" x14ac:dyDescent="0.3">
      <c r="D86" s="115"/>
      <c r="E86" s="115"/>
      <c r="F86" s="115"/>
      <c r="G86" s="115" t="s">
        <v>13</v>
      </c>
      <c r="H86" s="263">
        <f t="shared" si="23"/>
        <v>19.942295604824679</v>
      </c>
      <c r="I86" s="263">
        <f t="shared" si="24"/>
        <v>20.928880600701159</v>
      </c>
      <c r="J86" s="263">
        <f t="shared" si="25"/>
        <v>22.31085451640115</v>
      </c>
      <c r="K86" s="263">
        <f t="shared" si="26"/>
        <v>19.172147989053588</v>
      </c>
      <c r="L86" s="809"/>
      <c r="M86" s="874"/>
      <c r="N86" s="360"/>
      <c r="O86" s="168" t="s">
        <v>14</v>
      </c>
      <c r="P86" s="115"/>
    </row>
    <row r="87" spans="2:16" s="539" customFormat="1" x14ac:dyDescent="0.3">
      <c r="D87" s="115"/>
      <c r="E87" s="115"/>
      <c r="F87" s="115"/>
      <c r="G87" s="115" t="s">
        <v>14</v>
      </c>
      <c r="H87" s="263">
        <f t="shared" si="23"/>
        <v>9.8003661907245494</v>
      </c>
      <c r="I87" s="263">
        <f t="shared" si="24"/>
        <v>9.1787271977771567</v>
      </c>
      <c r="J87" s="263">
        <f t="shared" si="25"/>
        <v>10.680300202275875</v>
      </c>
      <c r="K87" s="263">
        <f t="shared" si="26"/>
        <v>9.3382980635525801</v>
      </c>
      <c r="L87" s="809"/>
      <c r="M87" s="874" t="s">
        <v>179</v>
      </c>
      <c r="N87" s="360"/>
      <c r="O87" s="168" t="s">
        <v>11</v>
      </c>
      <c r="P87" s="115"/>
    </row>
    <row r="88" spans="2:16" s="539" customFormat="1" x14ac:dyDescent="0.3">
      <c r="D88" s="115"/>
      <c r="E88" s="115"/>
      <c r="F88" s="115"/>
      <c r="G88" s="115" t="s">
        <v>11</v>
      </c>
      <c r="H88" s="263">
        <f t="shared" si="23"/>
        <v>1.7701295703628726</v>
      </c>
      <c r="I88" s="263">
        <f t="shared" si="24"/>
        <v>1.9624463210968592</v>
      </c>
      <c r="J88" s="263">
        <f t="shared" si="25"/>
        <v>1.4781670582581046</v>
      </c>
      <c r="K88" s="263">
        <f t="shared" si="26"/>
        <v>1.4633010909428359</v>
      </c>
      <c r="L88" s="809"/>
      <c r="M88" s="874"/>
      <c r="N88" s="360"/>
      <c r="O88" s="168" t="s">
        <v>12</v>
      </c>
      <c r="P88" s="115"/>
    </row>
    <row r="89" spans="2:16" s="56" customFormat="1" x14ac:dyDescent="0.3">
      <c r="D89" s="115"/>
      <c r="E89" s="115"/>
      <c r="F89" s="115"/>
      <c r="G89" s="115" t="s">
        <v>12</v>
      </c>
      <c r="H89" s="263">
        <f t="shared" si="23"/>
        <v>3.8587303898575751</v>
      </c>
      <c r="I89" s="263">
        <f t="shared" si="24"/>
        <v>3.9621374540993664</v>
      </c>
      <c r="J89" s="263">
        <f t="shared" si="25"/>
        <v>3.7806244782262004</v>
      </c>
      <c r="K89" s="263">
        <f t="shared" si="26"/>
        <v>3.2142594636681134</v>
      </c>
      <c r="L89" s="809"/>
      <c r="M89" s="874"/>
      <c r="N89" s="360"/>
      <c r="O89" s="168" t="s">
        <v>13</v>
      </c>
      <c r="P89" s="115"/>
    </row>
    <row r="90" spans="2:16" s="56" customFormat="1" x14ac:dyDescent="0.3">
      <c r="D90" s="115"/>
      <c r="E90" s="115"/>
      <c r="F90" s="115"/>
      <c r="G90" s="115" t="s">
        <v>13</v>
      </c>
      <c r="H90" s="263">
        <f t="shared" si="23"/>
        <v>3.815411005871205</v>
      </c>
      <c r="I90" s="263">
        <f t="shared" si="24"/>
        <v>9.2093982718389622</v>
      </c>
      <c r="J90" s="263">
        <f t="shared" si="25"/>
        <v>16.146828297044905</v>
      </c>
      <c r="K90" s="263">
        <f t="shared" si="26"/>
        <v>8.308665660444893</v>
      </c>
      <c r="L90" s="809"/>
      <c r="M90" s="874"/>
      <c r="N90" s="360"/>
      <c r="O90" s="168" t="s">
        <v>14</v>
      </c>
      <c r="P90" s="115"/>
    </row>
    <row r="91" spans="2:16" s="56" customFormat="1" x14ac:dyDescent="0.3">
      <c r="B91" s="115"/>
      <c r="C91" s="115"/>
      <c r="D91" s="115"/>
      <c r="E91" s="115"/>
      <c r="F91" s="115"/>
      <c r="G91" s="115" t="s">
        <v>14</v>
      </c>
      <c r="H91" s="263">
        <f t="shared" si="23"/>
        <v>2.2687805203171854</v>
      </c>
      <c r="I91" s="263">
        <f t="shared" si="24"/>
        <v>2.6315605654591061</v>
      </c>
      <c r="J91" s="263">
        <f t="shared" si="25"/>
        <v>2.3803495257452529</v>
      </c>
      <c r="K91" s="263">
        <f>+P48-O48</f>
        <v>2.0834043925251033</v>
      </c>
      <c r="L91" s="809">
        <v>2020</v>
      </c>
      <c r="M91" s="874" t="s">
        <v>178</v>
      </c>
      <c r="N91" s="360"/>
      <c r="O91" s="168" t="s">
        <v>11</v>
      </c>
      <c r="P91" s="115"/>
    </row>
    <row r="92" spans="2:16" s="56" customFormat="1" x14ac:dyDescent="0.3">
      <c r="B92" s="115"/>
      <c r="C92" s="115"/>
      <c r="D92" s="115"/>
      <c r="E92" s="115"/>
      <c r="F92" s="115"/>
      <c r="G92" s="115"/>
      <c r="H92" s="115"/>
      <c r="I92" s="115"/>
      <c r="J92" s="115"/>
      <c r="K92" s="115"/>
      <c r="L92" s="809"/>
      <c r="M92" s="874"/>
      <c r="N92" s="360"/>
      <c r="O92" s="168" t="s">
        <v>12</v>
      </c>
      <c r="P92" s="115"/>
    </row>
    <row r="93" spans="2:16" s="56" customFormat="1" x14ac:dyDescent="0.3">
      <c r="B93" s="115"/>
      <c r="C93" s="115"/>
      <c r="D93" s="115"/>
      <c r="E93" s="115"/>
      <c r="F93" s="115"/>
      <c r="G93" s="115"/>
      <c r="H93" s="115"/>
      <c r="I93" s="115"/>
      <c r="J93" s="115"/>
      <c r="K93" s="115"/>
      <c r="L93" s="809"/>
      <c r="M93" s="874"/>
      <c r="N93" s="360"/>
      <c r="O93" s="168" t="s">
        <v>13</v>
      </c>
      <c r="P93" s="115"/>
    </row>
    <row r="94" spans="2:16" s="56" customFormat="1" x14ac:dyDescent="0.3">
      <c r="B94" s="115"/>
      <c r="C94" s="115"/>
      <c r="D94" s="810" t="s">
        <v>178</v>
      </c>
      <c r="E94" s="810"/>
      <c r="F94" s="810"/>
      <c r="G94" s="810"/>
      <c r="H94" s="810" t="s">
        <v>179</v>
      </c>
      <c r="I94" s="810"/>
      <c r="J94" s="810"/>
      <c r="K94" s="810"/>
      <c r="L94" s="809"/>
      <c r="M94" s="874"/>
      <c r="N94" s="360"/>
      <c r="O94" s="168" t="s">
        <v>14</v>
      </c>
      <c r="P94" s="115"/>
    </row>
    <row r="95" spans="2:16" s="56" customFormat="1" x14ac:dyDescent="0.3">
      <c r="B95" s="115"/>
      <c r="C95" s="115"/>
      <c r="D95" s="115">
        <v>2016</v>
      </c>
      <c r="E95" s="115">
        <v>2018</v>
      </c>
      <c r="F95" s="115">
        <v>2020</v>
      </c>
      <c r="G95" s="115">
        <v>2022</v>
      </c>
      <c r="H95" s="115">
        <v>2016</v>
      </c>
      <c r="I95" s="115">
        <v>2018</v>
      </c>
      <c r="J95" s="115">
        <v>2020</v>
      </c>
      <c r="K95" s="115">
        <v>2022</v>
      </c>
      <c r="L95" s="809"/>
      <c r="M95" s="874" t="s">
        <v>179</v>
      </c>
      <c r="N95" s="360"/>
      <c r="O95" s="168" t="s">
        <v>11</v>
      </c>
      <c r="P95" s="115"/>
    </row>
    <row r="96" spans="2:16" s="56" customFormat="1" x14ac:dyDescent="0.3">
      <c r="B96" s="115"/>
      <c r="C96" s="115"/>
      <c r="D96" s="115"/>
      <c r="E96" s="115"/>
      <c r="F96" s="115"/>
      <c r="G96" s="115"/>
      <c r="H96" s="115"/>
      <c r="I96" s="115"/>
      <c r="J96" s="115"/>
      <c r="K96" s="115"/>
      <c r="L96" s="809"/>
      <c r="M96" s="874"/>
      <c r="N96" s="360"/>
      <c r="O96" s="168" t="s">
        <v>12</v>
      </c>
      <c r="P96" s="115"/>
    </row>
    <row r="97" spans="2:16" s="56" customFormat="1" x14ac:dyDescent="0.3">
      <c r="B97" s="115"/>
      <c r="C97" s="115"/>
      <c r="D97" s="115"/>
      <c r="E97" s="115"/>
      <c r="F97" s="115"/>
      <c r="G97" s="115"/>
      <c r="H97" s="115"/>
      <c r="I97" s="115"/>
      <c r="J97" s="115"/>
      <c r="K97" s="115"/>
      <c r="L97" s="809"/>
      <c r="M97" s="874"/>
      <c r="N97" s="360"/>
      <c r="O97" s="168" t="s">
        <v>13</v>
      </c>
      <c r="P97" s="115"/>
    </row>
    <row r="98" spans="2:16" s="56" customFormat="1" x14ac:dyDescent="0.3">
      <c r="B98" s="115"/>
      <c r="C98" s="115"/>
      <c r="D98" s="115"/>
      <c r="E98" s="115"/>
      <c r="F98" s="115"/>
      <c r="G98" s="115"/>
      <c r="H98" s="115"/>
      <c r="I98" s="115"/>
      <c r="J98" s="115"/>
      <c r="K98" s="115"/>
      <c r="L98" s="809"/>
      <c r="M98" s="874"/>
      <c r="N98" s="360"/>
      <c r="O98" s="168" t="s">
        <v>14</v>
      </c>
      <c r="P98" s="115"/>
    </row>
    <row r="99" spans="2:16" s="56" customFormat="1" x14ac:dyDescent="0.3">
      <c r="D99" s="115"/>
      <c r="E99" s="115"/>
      <c r="F99" s="115"/>
      <c r="G99" s="115"/>
      <c r="H99" s="115"/>
      <c r="I99" s="115"/>
      <c r="J99" s="115"/>
      <c r="K99" s="115"/>
      <c r="L99" s="809">
        <v>2022</v>
      </c>
      <c r="M99" s="874" t="s">
        <v>178</v>
      </c>
      <c r="N99" s="360"/>
      <c r="O99" s="168" t="s">
        <v>11</v>
      </c>
      <c r="P99" s="115"/>
    </row>
    <row r="100" spans="2:16" s="56" customFormat="1" x14ac:dyDescent="0.3">
      <c r="D100" s="115"/>
      <c r="E100" s="115"/>
      <c r="F100" s="115"/>
      <c r="G100" s="115"/>
      <c r="H100" s="115"/>
      <c r="I100" s="115"/>
      <c r="J100" s="115"/>
      <c r="K100" s="115"/>
      <c r="L100" s="809"/>
      <c r="M100" s="874"/>
      <c r="N100" s="360"/>
      <c r="O100" s="168" t="s">
        <v>12</v>
      </c>
      <c r="P100" s="115"/>
    </row>
    <row r="101" spans="2:16" s="56" customFormat="1" x14ac:dyDescent="0.3">
      <c r="D101" s="115"/>
      <c r="E101" s="115"/>
      <c r="F101" s="115"/>
      <c r="G101" s="115"/>
      <c r="H101" s="115"/>
      <c r="I101" s="115"/>
      <c r="J101" s="115"/>
      <c r="K101" s="115"/>
      <c r="L101" s="809"/>
      <c r="M101" s="874"/>
      <c r="N101" s="360"/>
      <c r="O101" s="168" t="s">
        <v>13</v>
      </c>
      <c r="P101" s="115"/>
    </row>
    <row r="102" spans="2:16" s="56" customFormat="1" x14ac:dyDescent="0.3">
      <c r="D102" s="115"/>
      <c r="E102" s="115"/>
      <c r="F102" s="115"/>
      <c r="G102" s="115"/>
      <c r="H102" s="115"/>
      <c r="I102" s="115"/>
      <c r="J102" s="115"/>
      <c r="K102" s="115"/>
      <c r="L102" s="809"/>
      <c r="M102" s="874"/>
      <c r="N102" s="360"/>
      <c r="O102" s="168" t="s">
        <v>14</v>
      </c>
      <c r="P102" s="115"/>
    </row>
    <row r="103" spans="2:16" s="56" customFormat="1" x14ac:dyDescent="0.3">
      <c r="D103" s="115"/>
      <c r="E103" s="115"/>
      <c r="F103" s="115"/>
      <c r="G103" s="115"/>
      <c r="H103" s="115"/>
      <c r="I103" s="115"/>
      <c r="J103" s="115"/>
      <c r="K103" s="115"/>
      <c r="L103" s="809"/>
      <c r="M103" s="874" t="s">
        <v>179</v>
      </c>
      <c r="N103" s="360"/>
      <c r="O103" s="168" t="s">
        <v>11</v>
      </c>
      <c r="P103" s="115"/>
    </row>
    <row r="104" spans="2:16" s="56" customFormat="1" x14ac:dyDescent="0.3">
      <c r="D104" s="115"/>
      <c r="E104" s="115"/>
      <c r="F104" s="115"/>
      <c r="G104" s="115"/>
      <c r="H104" s="115"/>
      <c r="I104" s="115"/>
      <c r="J104" s="115"/>
      <c r="K104" s="115"/>
      <c r="L104" s="809"/>
      <c r="M104" s="874"/>
      <c r="N104" s="360"/>
      <c r="O104" s="168" t="s">
        <v>12</v>
      </c>
      <c r="P104" s="115"/>
    </row>
    <row r="105" spans="2:16" s="56" customFormat="1" x14ac:dyDescent="0.3">
      <c r="D105" s="115"/>
      <c r="E105" s="115"/>
      <c r="F105" s="115"/>
      <c r="G105" s="115"/>
      <c r="H105" s="115"/>
      <c r="I105" s="115"/>
      <c r="J105" s="115"/>
      <c r="K105" s="115"/>
      <c r="L105" s="809"/>
      <c r="M105" s="874"/>
      <c r="N105" s="360"/>
      <c r="O105" s="168" t="s">
        <v>13</v>
      </c>
      <c r="P105" s="115"/>
    </row>
    <row r="106" spans="2:16" s="56" customFormat="1" x14ac:dyDescent="0.3">
      <c r="D106" s="115"/>
      <c r="E106" s="115"/>
      <c r="F106" s="115"/>
      <c r="G106" s="115"/>
      <c r="H106" s="115"/>
      <c r="I106" s="115"/>
      <c r="J106" s="115"/>
      <c r="K106" s="115"/>
      <c r="L106" s="809"/>
      <c r="M106" s="874"/>
      <c r="N106" s="360"/>
      <c r="O106" s="168" t="s">
        <v>14</v>
      </c>
      <c r="P106" s="115"/>
    </row>
    <row r="107" spans="2:16" s="115" customFormat="1" x14ac:dyDescent="0.3"/>
    <row r="108" spans="2:16" s="115" customFormat="1" x14ac:dyDescent="0.3"/>
    <row r="109" spans="2:16" s="115" customFormat="1" x14ac:dyDescent="0.3"/>
    <row r="110" spans="2:16" s="115" customFormat="1" x14ac:dyDescent="0.3"/>
    <row r="111" spans="2:16" s="115" customFormat="1" x14ac:dyDescent="0.3"/>
    <row r="112" spans="2:16" s="115" customFormat="1" x14ac:dyDescent="0.3"/>
    <row r="113" spans="4:11" s="115" customFormat="1" x14ac:dyDescent="0.3"/>
    <row r="114" spans="4:11" s="115" customFormat="1" x14ac:dyDescent="0.3"/>
    <row r="115" spans="4:11" s="115" customFormat="1" x14ac:dyDescent="0.3"/>
    <row r="116" spans="4:11" s="115" customFormat="1" x14ac:dyDescent="0.3"/>
    <row r="117" spans="4:11" s="115" customFormat="1" x14ac:dyDescent="0.3">
      <c r="D117" s="2"/>
      <c r="E117" s="2"/>
      <c r="F117" s="2"/>
      <c r="G117" s="2"/>
      <c r="H117" s="2"/>
      <c r="I117" s="2"/>
      <c r="J117" s="2"/>
      <c r="K117" s="2"/>
    </row>
    <row r="118" spans="4:11" s="115" customFormat="1" x14ac:dyDescent="0.3">
      <c r="D118" s="2"/>
      <c r="E118" s="2"/>
      <c r="F118" s="2"/>
      <c r="G118" s="2"/>
      <c r="H118" s="2"/>
      <c r="I118" s="2"/>
      <c r="J118" s="2"/>
      <c r="K118" s="2"/>
    </row>
  </sheetData>
  <mergeCells count="72">
    <mergeCell ref="L99:L106"/>
    <mergeCell ref="M99:M102"/>
    <mergeCell ref="M103:M106"/>
    <mergeCell ref="D94:G94"/>
    <mergeCell ref="H94:K94"/>
    <mergeCell ref="L91:L98"/>
    <mergeCell ref="M91:M94"/>
    <mergeCell ref="M95:M98"/>
    <mergeCell ref="M75:M78"/>
    <mergeCell ref="M79:M82"/>
    <mergeCell ref="L75:L82"/>
    <mergeCell ref="L83:L90"/>
    <mergeCell ref="M83:M86"/>
    <mergeCell ref="M87:M90"/>
    <mergeCell ref="D11:J11"/>
    <mergeCell ref="B9:B10"/>
    <mergeCell ref="D5:J5"/>
    <mergeCell ref="D6:J6"/>
    <mergeCell ref="D7:J7"/>
    <mergeCell ref="D8:J8"/>
    <mergeCell ref="D9:J9"/>
    <mergeCell ref="D10:J10"/>
    <mergeCell ref="B16:C17"/>
    <mergeCell ref="D16:D17"/>
    <mergeCell ref="E16:H16"/>
    <mergeCell ref="B14:H14"/>
    <mergeCell ref="B13:H13"/>
    <mergeCell ref="S57:T57"/>
    <mergeCell ref="U57:V57"/>
    <mergeCell ref="B18:B21"/>
    <mergeCell ref="B22:B25"/>
    <mergeCell ref="B26:B29"/>
    <mergeCell ref="B35:C36"/>
    <mergeCell ref="D35:D36"/>
    <mergeCell ref="N35:P35"/>
    <mergeCell ref="B33:P33"/>
    <mergeCell ref="B32:P32"/>
    <mergeCell ref="B54:AB54"/>
    <mergeCell ref="B53:AB53"/>
    <mergeCell ref="W56:AB56"/>
    <mergeCell ref="AC56:AH56"/>
    <mergeCell ref="AI56:AN56"/>
    <mergeCell ref="E57:F57"/>
    <mergeCell ref="G57:H57"/>
    <mergeCell ref="AI57:AJ57"/>
    <mergeCell ref="AK57:AL57"/>
    <mergeCell ref="AM57:AN57"/>
    <mergeCell ref="W57:X57"/>
    <mergeCell ref="Y57:Z57"/>
    <mergeCell ref="AA57:AB57"/>
    <mergeCell ref="AE57:AF57"/>
    <mergeCell ref="AG57:AH57"/>
    <mergeCell ref="AC57:AD57"/>
    <mergeCell ref="O57:P57"/>
    <mergeCell ref="Q57:R57"/>
    <mergeCell ref="Q56:V56"/>
    <mergeCell ref="B63:B66"/>
    <mergeCell ref="B67:B70"/>
    <mergeCell ref="E35:G35"/>
    <mergeCell ref="H35:J35"/>
    <mergeCell ref="K35:M35"/>
    <mergeCell ref="B59:B62"/>
    <mergeCell ref="B37:B40"/>
    <mergeCell ref="B41:B44"/>
    <mergeCell ref="B45:B48"/>
    <mergeCell ref="B56:C58"/>
    <mergeCell ref="D56:D58"/>
    <mergeCell ref="I57:J57"/>
    <mergeCell ref="K57:L57"/>
    <mergeCell ref="M57:N57"/>
    <mergeCell ref="E56:J56"/>
    <mergeCell ref="K56:P56"/>
  </mergeCells>
  <hyperlinks>
    <hyperlink ref="B3" location="ÍNDICE!A1" display="[regresar]" xr:uid="{00000000-0004-0000-1900-000000000000}"/>
  </hyperlinks>
  <pageMargins left="0.7" right="0.7" top="0.75" bottom="0.75" header="0.3" footer="0.3"/>
  <pageSetup orientation="portrait" r:id="rId1"/>
  <ignoredErrors>
    <ignoredError sqref="E37:H37 J37:L37 M37 E38:M48 P48 N37:P47 N48:O48" formulaRange="1"/>
    <ignoredError sqref="K75:K77 R38:R42 K79:K80" evalErro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B2:AQ27"/>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43" ht="18.75" x14ac:dyDescent="0.3">
      <c r="B2" s="1" t="s">
        <v>477</v>
      </c>
    </row>
    <row r="3" spans="2:43" ht="16.5" x14ac:dyDescent="0.3">
      <c r="B3" s="3" t="s">
        <v>126</v>
      </c>
      <c r="O3" s="363"/>
      <c r="P3" s="363"/>
      <c r="Q3" s="363"/>
      <c r="R3" s="363"/>
      <c r="S3" s="363"/>
      <c r="T3" s="363"/>
      <c r="U3" s="363"/>
      <c r="V3" s="363"/>
      <c r="W3" s="363"/>
      <c r="X3" s="363"/>
      <c r="Y3" s="363"/>
      <c r="Z3" s="363"/>
      <c r="AA3" s="363"/>
      <c r="AB3" s="363"/>
      <c r="AC3" s="363"/>
      <c r="AD3" s="363"/>
      <c r="AE3" s="363"/>
      <c r="AF3" s="363"/>
      <c r="AG3" s="363"/>
      <c r="AH3" s="363"/>
      <c r="AI3" s="363"/>
      <c r="AJ3" s="363"/>
      <c r="AK3" s="363"/>
      <c r="AL3" s="363"/>
      <c r="AM3" s="363"/>
      <c r="AN3" s="363"/>
      <c r="AO3" s="363"/>
      <c r="AP3" s="363"/>
      <c r="AQ3" s="363"/>
    </row>
    <row r="4" spans="2:43" x14ac:dyDescent="0.25">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row>
    <row r="5" spans="2:43" x14ac:dyDescent="0.25">
      <c r="O5" s="363"/>
      <c r="P5" s="363" t="s">
        <v>166</v>
      </c>
      <c r="Q5" s="363"/>
      <c r="R5" s="363"/>
      <c r="S5" s="363"/>
      <c r="T5" s="363" t="s">
        <v>488</v>
      </c>
      <c r="U5" s="363"/>
      <c r="V5" s="363"/>
      <c r="W5" s="363"/>
      <c r="X5" s="363"/>
      <c r="Y5" s="363"/>
      <c r="Z5" s="363"/>
      <c r="AA5" s="363"/>
      <c r="AB5" s="363"/>
      <c r="AC5" s="363"/>
      <c r="AD5" s="363"/>
      <c r="AE5" s="363"/>
      <c r="AF5" s="363"/>
      <c r="AG5" s="363"/>
      <c r="AH5" s="363"/>
      <c r="AI5" s="363"/>
      <c r="AJ5" s="363"/>
      <c r="AK5" s="363"/>
      <c r="AL5" s="363"/>
      <c r="AM5" s="363"/>
      <c r="AN5" s="363"/>
      <c r="AO5" s="363"/>
      <c r="AP5" s="363"/>
      <c r="AQ5" s="363"/>
    </row>
    <row r="6" spans="2:43" x14ac:dyDescent="0.25">
      <c r="O6" s="363"/>
      <c r="P6" s="363">
        <v>2016</v>
      </c>
      <c r="Q6" s="363">
        <v>2018</v>
      </c>
      <c r="R6" s="363">
        <v>2020</v>
      </c>
      <c r="S6" s="363">
        <v>2022</v>
      </c>
      <c r="T6" s="363">
        <v>2016</v>
      </c>
      <c r="U6" s="363">
        <v>2018</v>
      </c>
      <c r="V6" s="363">
        <v>2020</v>
      </c>
      <c r="W6" s="363">
        <v>2022</v>
      </c>
      <c r="X6" s="363"/>
      <c r="Y6" s="363"/>
      <c r="Z6" s="363"/>
      <c r="AA6" s="363"/>
      <c r="AB6" s="363"/>
      <c r="AC6" s="363"/>
      <c r="AD6" s="363"/>
      <c r="AE6" s="363"/>
      <c r="AF6" s="363"/>
      <c r="AG6" s="363"/>
      <c r="AH6" s="363"/>
      <c r="AI6" s="363"/>
      <c r="AJ6" s="363"/>
      <c r="AK6" s="363"/>
      <c r="AL6" s="363"/>
      <c r="AM6" s="363"/>
      <c r="AN6" s="363"/>
      <c r="AO6" s="363"/>
      <c r="AP6" s="363"/>
      <c r="AQ6" s="363"/>
    </row>
    <row r="7" spans="2:43" x14ac:dyDescent="0.25">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row>
    <row r="8" spans="2:43" x14ac:dyDescent="0.25">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row>
    <row r="9" spans="2:43" x14ac:dyDescent="0.25">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row>
    <row r="10" spans="2:43" x14ac:dyDescent="0.25">
      <c r="O10" s="363"/>
      <c r="P10" s="363"/>
      <c r="Q10" s="363"/>
      <c r="R10" s="363"/>
      <c r="S10" s="363" t="s">
        <v>166</v>
      </c>
      <c r="T10" s="363"/>
      <c r="U10" s="363"/>
      <c r="V10" s="363"/>
      <c r="W10" s="363"/>
      <c r="X10" s="363"/>
      <c r="Y10" s="363"/>
      <c r="Z10" s="363"/>
      <c r="AA10" s="363"/>
      <c r="AB10" s="363"/>
      <c r="AC10" s="363"/>
      <c r="AD10" s="363"/>
      <c r="AE10" s="363" t="s">
        <v>488</v>
      </c>
      <c r="AF10" s="363"/>
      <c r="AG10" s="363"/>
      <c r="AH10" s="363"/>
      <c r="AI10" s="363"/>
      <c r="AJ10" s="363"/>
      <c r="AK10" s="363"/>
      <c r="AL10" s="363"/>
      <c r="AM10" s="363"/>
      <c r="AN10" s="363"/>
      <c r="AO10" s="363"/>
      <c r="AP10" s="363"/>
      <c r="AQ10" s="363"/>
    </row>
    <row r="11" spans="2:43" x14ac:dyDescent="0.25">
      <c r="O11" s="363"/>
      <c r="P11" s="363"/>
      <c r="Q11" s="363"/>
      <c r="R11" s="363"/>
      <c r="S11" s="363">
        <v>2016</v>
      </c>
      <c r="T11" s="363"/>
      <c r="U11" s="363"/>
      <c r="V11" s="363">
        <v>2018</v>
      </c>
      <c r="W11" s="363"/>
      <c r="X11" s="363"/>
      <c r="Y11" s="363">
        <v>2020</v>
      </c>
      <c r="Z11" s="363"/>
      <c r="AA11" s="363"/>
      <c r="AB11" s="363">
        <v>2022</v>
      </c>
      <c r="AC11" s="363"/>
      <c r="AD11" s="363"/>
      <c r="AE11" s="363">
        <v>2016</v>
      </c>
      <c r="AF11" s="363"/>
      <c r="AG11" s="363"/>
      <c r="AH11" s="363">
        <v>2018</v>
      </c>
      <c r="AI11" s="363"/>
      <c r="AJ11" s="363"/>
      <c r="AK11" s="363">
        <v>2020</v>
      </c>
      <c r="AL11" s="363"/>
      <c r="AM11" s="363"/>
      <c r="AN11" s="363">
        <v>2022</v>
      </c>
      <c r="AO11" s="363"/>
      <c r="AP11" s="363"/>
      <c r="AQ11" s="363"/>
    </row>
    <row r="12" spans="2:43" x14ac:dyDescent="0.25">
      <c r="O12" s="363"/>
      <c r="P12" s="363"/>
      <c r="Q12" s="363"/>
      <c r="R12" s="363"/>
      <c r="S12" s="363" t="s">
        <v>11</v>
      </c>
      <c r="T12" s="363" t="s">
        <v>12</v>
      </c>
      <c r="U12" s="363" t="s">
        <v>13</v>
      </c>
      <c r="V12" s="363" t="s">
        <v>11</v>
      </c>
      <c r="W12" s="363" t="s">
        <v>12</v>
      </c>
      <c r="X12" s="363" t="s">
        <v>13</v>
      </c>
      <c r="Y12" s="363" t="s">
        <v>11</v>
      </c>
      <c r="Z12" s="363" t="s">
        <v>12</v>
      </c>
      <c r="AA12" s="363" t="s">
        <v>13</v>
      </c>
      <c r="AB12" s="363" t="s">
        <v>11</v>
      </c>
      <c r="AC12" s="363" t="s">
        <v>12</v>
      </c>
      <c r="AD12" s="363" t="s">
        <v>13</v>
      </c>
      <c r="AE12" s="363" t="s">
        <v>11</v>
      </c>
      <c r="AF12" s="363" t="s">
        <v>12</v>
      </c>
      <c r="AG12" s="363" t="s">
        <v>13</v>
      </c>
      <c r="AH12" s="363" t="s">
        <v>11</v>
      </c>
      <c r="AI12" s="363" t="s">
        <v>12</v>
      </c>
      <c r="AJ12" s="363" t="s">
        <v>13</v>
      </c>
      <c r="AK12" s="363" t="s">
        <v>11</v>
      </c>
      <c r="AL12" s="363" t="s">
        <v>12</v>
      </c>
      <c r="AM12" s="363" t="s">
        <v>13</v>
      </c>
      <c r="AN12" s="363" t="s">
        <v>11</v>
      </c>
      <c r="AO12" s="363" t="s">
        <v>12</v>
      </c>
      <c r="AP12" s="363" t="s">
        <v>13</v>
      </c>
      <c r="AQ12" s="363"/>
    </row>
    <row r="13" spans="2:43" x14ac:dyDescent="0.25">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row>
    <row r="14" spans="2:43" x14ac:dyDescent="0.25">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row>
    <row r="15" spans="2:43" x14ac:dyDescent="0.25">
      <c r="O15" s="363"/>
      <c r="P15" s="363"/>
      <c r="Q15" s="363"/>
      <c r="R15" s="363"/>
      <c r="S15" s="695" t="s">
        <v>485</v>
      </c>
      <c r="T15" s="695"/>
      <c r="U15" s="695"/>
      <c r="V15" s="695"/>
      <c r="W15" s="695"/>
      <c r="X15" s="695"/>
      <c r="Y15" s="695"/>
      <c r="Z15" s="695"/>
      <c r="AA15" s="363"/>
      <c r="AB15" s="363"/>
      <c r="AC15" s="363"/>
      <c r="AD15" s="363"/>
      <c r="AE15" s="695" t="s">
        <v>486</v>
      </c>
      <c r="AF15" s="695"/>
      <c r="AG15" s="695"/>
      <c r="AH15" s="695"/>
      <c r="AI15" s="695"/>
      <c r="AJ15" s="695"/>
      <c r="AK15" s="695"/>
      <c r="AL15" s="695"/>
      <c r="AM15" s="363"/>
      <c r="AN15" s="363"/>
      <c r="AO15" s="363"/>
      <c r="AP15" s="363"/>
      <c r="AQ15" s="363"/>
    </row>
    <row r="16" spans="2:43" x14ac:dyDescent="0.25">
      <c r="O16" s="363"/>
      <c r="P16" s="363"/>
      <c r="Q16" s="363"/>
      <c r="R16" s="363"/>
      <c r="S16" s="695" t="s">
        <v>11</v>
      </c>
      <c r="T16" s="695"/>
      <c r="U16" s="695"/>
      <c r="V16" s="695"/>
      <c r="W16" s="695" t="s">
        <v>12</v>
      </c>
      <c r="X16" s="695"/>
      <c r="Y16" s="695"/>
      <c r="Z16" s="695"/>
      <c r="AA16" s="363" t="s">
        <v>13</v>
      </c>
      <c r="AB16" s="363"/>
      <c r="AC16" s="363"/>
      <c r="AD16" s="363"/>
      <c r="AE16" s="695" t="s">
        <v>11</v>
      </c>
      <c r="AF16" s="695"/>
      <c r="AG16" s="695"/>
      <c r="AH16" s="695"/>
      <c r="AI16" s="695" t="s">
        <v>12</v>
      </c>
      <c r="AJ16" s="695"/>
      <c r="AK16" s="695"/>
      <c r="AL16" s="695"/>
      <c r="AM16" s="363" t="s">
        <v>13</v>
      </c>
      <c r="AN16" s="363"/>
      <c r="AO16" s="363"/>
      <c r="AP16" s="363"/>
      <c r="AQ16" s="363"/>
    </row>
    <row r="17" spans="15:43" x14ac:dyDescent="0.25">
      <c r="O17" s="363"/>
      <c r="P17" s="363"/>
      <c r="Q17" s="363"/>
      <c r="R17" s="363"/>
      <c r="S17" s="695">
        <v>2016</v>
      </c>
      <c r="T17" s="695">
        <v>2018</v>
      </c>
      <c r="U17" s="695">
        <v>2020</v>
      </c>
      <c r="V17" s="695">
        <v>2022</v>
      </c>
      <c r="W17" s="695">
        <v>2016</v>
      </c>
      <c r="X17" s="695">
        <v>2018</v>
      </c>
      <c r="Y17" s="695">
        <v>2020</v>
      </c>
      <c r="Z17" s="695">
        <v>2022</v>
      </c>
      <c r="AA17" s="363">
        <v>2016</v>
      </c>
      <c r="AB17" s="363">
        <v>2018</v>
      </c>
      <c r="AC17" s="363">
        <v>2020</v>
      </c>
      <c r="AD17" s="363">
        <v>2022</v>
      </c>
      <c r="AE17" s="695">
        <v>2016</v>
      </c>
      <c r="AF17" s="695">
        <v>2018</v>
      </c>
      <c r="AG17" s="695">
        <v>2020</v>
      </c>
      <c r="AH17" s="695">
        <v>2022</v>
      </c>
      <c r="AI17" s="695">
        <v>2016</v>
      </c>
      <c r="AJ17" s="695">
        <v>2018</v>
      </c>
      <c r="AK17" s="695">
        <v>2020</v>
      </c>
      <c r="AL17" s="695">
        <v>2022</v>
      </c>
      <c r="AM17" s="363">
        <v>2016</v>
      </c>
      <c r="AN17" s="363">
        <v>2018</v>
      </c>
      <c r="AO17" s="363">
        <v>2020</v>
      </c>
      <c r="AP17" s="363">
        <v>2022</v>
      </c>
      <c r="AQ17" s="363"/>
    </row>
    <row r="18" spans="15:43" x14ac:dyDescent="0.25">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row>
    <row r="19" spans="15:43" x14ac:dyDescent="0.25">
      <c r="P19" s="701"/>
      <c r="Q19" s="701"/>
      <c r="R19" s="701"/>
      <c r="S19" s="768"/>
      <c r="T19" s="701"/>
      <c r="U19" s="701"/>
      <c r="V19" s="701"/>
      <c r="W19" s="701"/>
      <c r="X19" s="701"/>
      <c r="Y19" s="701"/>
      <c r="Z19" s="701"/>
      <c r="AA19" s="701"/>
      <c r="AB19" s="701"/>
      <c r="AC19" s="701"/>
      <c r="AD19" s="701"/>
      <c r="AE19" s="701"/>
      <c r="AF19" s="701"/>
      <c r="AG19" s="701"/>
      <c r="AH19" s="701"/>
      <c r="AI19" s="701"/>
    </row>
    <row r="20" spans="15:43" x14ac:dyDescent="0.25">
      <c r="P20" s="701"/>
      <c r="Q20" s="701"/>
      <c r="R20" s="701"/>
      <c r="S20" s="701"/>
      <c r="T20" s="701"/>
      <c r="U20" s="701"/>
      <c r="V20" s="701"/>
      <c r="W20" s="701"/>
      <c r="X20" s="701"/>
      <c r="Y20" s="701"/>
      <c r="Z20" s="701"/>
      <c r="AA20" s="701"/>
      <c r="AB20" s="701"/>
      <c r="AC20" s="701"/>
      <c r="AD20" s="701"/>
      <c r="AE20" s="701"/>
      <c r="AF20" s="701"/>
      <c r="AG20" s="701"/>
      <c r="AH20" s="701"/>
      <c r="AI20" s="701"/>
    </row>
    <row r="21" spans="15:43" x14ac:dyDescent="0.25">
      <c r="P21" s="701"/>
      <c r="Q21" s="701"/>
      <c r="R21" s="701"/>
      <c r="S21" s="701"/>
      <c r="T21" s="701"/>
      <c r="U21" s="701"/>
      <c r="V21" s="701"/>
      <c r="W21" s="701"/>
      <c r="X21" s="701"/>
      <c r="Y21" s="701"/>
      <c r="Z21" s="701"/>
      <c r="AA21" s="701"/>
      <c r="AB21" s="701"/>
      <c r="AC21" s="701"/>
      <c r="AD21" s="701"/>
      <c r="AE21" s="701"/>
      <c r="AF21" s="701"/>
      <c r="AG21" s="701"/>
      <c r="AH21" s="701"/>
      <c r="AI21" s="701"/>
    </row>
    <row r="22" spans="15:43" x14ac:dyDescent="0.25">
      <c r="P22" s="701"/>
      <c r="Q22" s="701"/>
      <c r="R22" s="701"/>
      <c r="S22" s="701"/>
      <c r="T22" s="701"/>
      <c r="U22" s="701"/>
      <c r="V22" s="701"/>
      <c r="W22" s="701"/>
      <c r="X22" s="701"/>
      <c r="Y22" s="701"/>
      <c r="Z22" s="701"/>
      <c r="AA22" s="701"/>
      <c r="AB22" s="701"/>
      <c r="AC22" s="701"/>
      <c r="AD22" s="701"/>
      <c r="AE22" s="701"/>
      <c r="AF22" s="701"/>
      <c r="AG22" s="701"/>
      <c r="AH22" s="701"/>
      <c r="AI22" s="701"/>
    </row>
    <row r="23" spans="15:43" x14ac:dyDescent="0.25">
      <c r="P23" s="701"/>
      <c r="Q23" s="701"/>
      <c r="R23" s="701"/>
      <c r="S23" s="701"/>
      <c r="T23" s="701"/>
      <c r="U23" s="701"/>
      <c r="V23" s="701"/>
      <c r="W23" s="701"/>
      <c r="X23" s="701"/>
      <c r="Y23" s="701"/>
      <c r="Z23" s="701"/>
      <c r="AA23" s="701"/>
      <c r="AB23" s="701"/>
      <c r="AC23" s="701"/>
      <c r="AD23" s="701"/>
      <c r="AE23" s="701"/>
      <c r="AF23" s="701"/>
      <c r="AG23" s="701"/>
      <c r="AH23" s="701"/>
      <c r="AI23" s="701"/>
    </row>
    <row r="24" spans="15:43" x14ac:dyDescent="0.25">
      <c r="P24" s="701"/>
      <c r="Q24" s="701"/>
      <c r="R24" s="701"/>
      <c r="S24" s="701"/>
      <c r="T24" s="701"/>
      <c r="U24" s="701"/>
      <c r="V24" s="701"/>
      <c r="W24" s="701"/>
      <c r="X24" s="701"/>
      <c r="Y24" s="701"/>
      <c r="Z24" s="701"/>
      <c r="AA24" s="701"/>
      <c r="AB24" s="701"/>
      <c r="AC24" s="701"/>
      <c r="AD24" s="701"/>
      <c r="AE24" s="701"/>
      <c r="AF24" s="701"/>
      <c r="AG24" s="701"/>
      <c r="AH24" s="701"/>
      <c r="AI24" s="701"/>
    </row>
    <row r="25" spans="15:43" x14ac:dyDescent="0.25">
      <c r="P25" s="701"/>
      <c r="Q25" s="701"/>
      <c r="R25" s="701"/>
      <c r="S25" s="701"/>
      <c r="T25" s="701"/>
      <c r="U25" s="701"/>
      <c r="V25" s="701"/>
      <c r="W25" s="701"/>
      <c r="X25" s="701"/>
      <c r="Y25" s="701"/>
      <c r="Z25" s="701"/>
      <c r="AA25" s="701"/>
      <c r="AB25" s="701"/>
      <c r="AC25" s="701"/>
      <c r="AD25" s="701"/>
      <c r="AE25" s="701"/>
      <c r="AF25" s="701"/>
      <c r="AG25" s="701"/>
      <c r="AH25" s="701"/>
      <c r="AI25" s="701"/>
    </row>
    <row r="26" spans="15:43" x14ac:dyDescent="0.25">
      <c r="P26" s="701"/>
      <c r="Q26" s="701"/>
      <c r="R26" s="701"/>
      <c r="S26" s="701"/>
      <c r="T26" s="701"/>
      <c r="U26" s="701"/>
      <c r="V26" s="701"/>
      <c r="W26" s="701"/>
      <c r="X26" s="701"/>
      <c r="Y26" s="701"/>
      <c r="Z26" s="701"/>
      <c r="AA26" s="701"/>
      <c r="AB26" s="701"/>
      <c r="AC26" s="701"/>
      <c r="AD26" s="701"/>
      <c r="AE26" s="701"/>
      <c r="AF26" s="701"/>
      <c r="AG26" s="701"/>
      <c r="AH26" s="701"/>
      <c r="AI26" s="701"/>
    </row>
    <row r="27" spans="15:43" x14ac:dyDescent="0.25">
      <c r="P27" s="701"/>
      <c r="Q27" s="701"/>
      <c r="R27" s="701"/>
      <c r="S27" s="701"/>
      <c r="T27" s="701"/>
      <c r="U27" s="701"/>
      <c r="V27" s="701"/>
      <c r="W27" s="701"/>
      <c r="X27" s="701"/>
      <c r="Y27" s="701"/>
      <c r="Z27" s="701"/>
      <c r="AA27" s="701"/>
      <c r="AB27" s="701"/>
      <c r="AC27" s="701"/>
      <c r="AD27" s="701"/>
      <c r="AE27" s="701"/>
      <c r="AF27" s="701"/>
      <c r="AG27" s="701"/>
      <c r="AH27" s="701"/>
      <c r="AI27" s="701"/>
    </row>
  </sheetData>
  <hyperlinks>
    <hyperlink ref="B3" location="ÍNDICE!A1" display="[regresar]" xr:uid="{00000000-0004-0000-1A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B2:AB85"/>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28515625" style="2" customWidth="1"/>
    <col min="4" max="4" width="14.28515625" style="2" customWidth="1"/>
    <col min="5" max="22" width="16.140625" style="2" customWidth="1"/>
    <col min="23" max="34" width="13.7109375" style="2" customWidth="1"/>
    <col min="35" max="16384" width="11.42578125" style="2"/>
  </cols>
  <sheetData>
    <row r="2" spans="2:16" ht="18.75" x14ac:dyDescent="0.3">
      <c r="B2" s="1" t="s">
        <v>302</v>
      </c>
    </row>
    <row r="3" spans="2:16" x14ac:dyDescent="0.3">
      <c r="B3" s="3" t="s">
        <v>126</v>
      </c>
    </row>
    <row r="5" spans="2:16" ht="30" customHeight="1" x14ac:dyDescent="0.3">
      <c r="B5" s="4" t="s">
        <v>0</v>
      </c>
      <c r="C5" s="388"/>
      <c r="D5" s="948" t="s">
        <v>257</v>
      </c>
      <c r="E5" s="949"/>
      <c r="F5" s="949"/>
      <c r="G5" s="949"/>
      <c r="H5" s="949"/>
      <c r="I5" s="949"/>
      <c r="J5" s="950"/>
    </row>
    <row r="6" spans="2:16" ht="15" customHeight="1" x14ac:dyDescent="0.3">
      <c r="B6" s="6" t="s">
        <v>1</v>
      </c>
      <c r="C6" s="305"/>
      <c r="D6" s="912" t="s">
        <v>2</v>
      </c>
      <c r="E6" s="800"/>
      <c r="F6" s="800"/>
      <c r="G6" s="800"/>
      <c r="H6" s="800"/>
      <c r="I6" s="800"/>
      <c r="J6" s="913"/>
    </row>
    <row r="7" spans="2:16" ht="35.1" customHeight="1" x14ac:dyDescent="0.3">
      <c r="B7" s="8" t="s">
        <v>3</v>
      </c>
      <c r="C7" s="305"/>
      <c r="D7" s="914" t="s">
        <v>153</v>
      </c>
      <c r="E7" s="915"/>
      <c r="F7" s="915"/>
      <c r="G7" s="915"/>
      <c r="H7" s="915"/>
      <c r="I7" s="915"/>
      <c r="J7" s="916"/>
    </row>
    <row r="8" spans="2:16" ht="54.75" customHeight="1" x14ac:dyDescent="0.3">
      <c r="B8" s="6" t="s">
        <v>4</v>
      </c>
      <c r="C8" s="305"/>
      <c r="D8" s="939" t="s">
        <v>317</v>
      </c>
      <c r="E8" s="940"/>
      <c r="F8" s="940"/>
      <c r="G8" s="940"/>
      <c r="H8" s="940"/>
      <c r="I8" s="940"/>
      <c r="J8" s="941"/>
    </row>
    <row r="9" spans="2:16" ht="140.25" customHeight="1" x14ac:dyDescent="0.3">
      <c r="B9" s="8" t="s">
        <v>5</v>
      </c>
      <c r="C9" s="305"/>
      <c r="D9" s="914" t="s">
        <v>390</v>
      </c>
      <c r="E9" s="915"/>
      <c r="F9" s="915"/>
      <c r="G9" s="915"/>
      <c r="H9" s="915"/>
      <c r="I9" s="915"/>
      <c r="J9" s="916"/>
    </row>
    <row r="10" spans="2:16" x14ac:dyDescent="0.3">
      <c r="B10" s="6" t="s">
        <v>6</v>
      </c>
      <c r="C10" s="305"/>
      <c r="D10" s="906" t="s">
        <v>461</v>
      </c>
      <c r="E10" s="907"/>
      <c r="F10" s="907"/>
      <c r="G10" s="907"/>
      <c r="H10" s="907"/>
      <c r="I10" s="907"/>
      <c r="J10" s="908"/>
    </row>
    <row r="11" spans="2:16" x14ac:dyDescent="0.3">
      <c r="B11" s="86"/>
    </row>
    <row r="14" spans="2:16" x14ac:dyDescent="0.3">
      <c r="B14" s="844" t="s">
        <v>7</v>
      </c>
      <c r="C14" s="844"/>
      <c r="D14" s="844"/>
      <c r="E14" s="844"/>
      <c r="F14" s="844"/>
      <c r="G14" s="844"/>
      <c r="H14" s="844"/>
      <c r="I14" s="844"/>
      <c r="J14" s="844"/>
      <c r="K14" s="844"/>
      <c r="L14" s="844"/>
      <c r="M14" s="25"/>
      <c r="N14" s="203"/>
      <c r="O14" s="203"/>
      <c r="P14" s="203"/>
    </row>
    <row r="15" spans="2:16" ht="36" customHeight="1" x14ac:dyDescent="0.3">
      <c r="B15" s="836" t="s">
        <v>432</v>
      </c>
      <c r="C15" s="836"/>
      <c r="D15" s="836"/>
      <c r="E15" s="836"/>
      <c r="F15" s="836"/>
      <c r="G15" s="836"/>
      <c r="H15" s="836"/>
      <c r="I15" s="836"/>
      <c r="J15" s="836"/>
      <c r="K15" s="836"/>
      <c r="L15" s="836"/>
      <c r="M15" s="47"/>
      <c r="N15" s="47"/>
      <c r="O15" s="47"/>
      <c r="P15" s="47"/>
    </row>
    <row r="16" spans="2:16" ht="5.45" customHeight="1" thickBot="1" x14ac:dyDescent="0.35">
      <c r="B16" s="20"/>
      <c r="C16" s="20"/>
      <c r="D16" s="20"/>
      <c r="E16" s="20"/>
      <c r="F16" s="20"/>
      <c r="G16" s="20"/>
      <c r="H16" s="20"/>
      <c r="I16" s="20"/>
      <c r="J16" s="20"/>
    </row>
    <row r="17" spans="2:22" x14ac:dyDescent="0.3">
      <c r="B17" s="957" t="s">
        <v>166</v>
      </c>
      <c r="C17" s="21"/>
      <c r="D17" s="820" t="s">
        <v>64</v>
      </c>
      <c r="E17" s="847">
        <v>2016</v>
      </c>
      <c r="F17" s="847"/>
      <c r="G17" s="847">
        <v>2018</v>
      </c>
      <c r="H17" s="847"/>
      <c r="I17" s="847">
        <v>2020</v>
      </c>
      <c r="J17" s="845"/>
      <c r="K17" s="847">
        <v>2022</v>
      </c>
      <c r="L17" s="845"/>
      <c r="M17" s="838"/>
      <c r="N17" s="838"/>
      <c r="O17" s="838"/>
      <c r="P17" s="838"/>
    </row>
    <row r="18" spans="2:22" ht="17.25" thickBot="1" x14ac:dyDescent="0.35">
      <c r="B18" s="958"/>
      <c r="C18" s="22"/>
      <c r="D18" s="822"/>
      <c r="E18" s="23" t="s">
        <v>15</v>
      </c>
      <c r="F18" s="23" t="s">
        <v>16</v>
      </c>
      <c r="G18" s="23" t="s">
        <v>15</v>
      </c>
      <c r="H18" s="23" t="s">
        <v>16</v>
      </c>
      <c r="I18" s="23" t="s">
        <v>15</v>
      </c>
      <c r="J18" s="24" t="s">
        <v>16</v>
      </c>
      <c r="K18" s="23" t="s">
        <v>15</v>
      </c>
      <c r="L18" s="24" t="s">
        <v>16</v>
      </c>
      <c r="M18" s="53"/>
      <c r="N18" s="53"/>
      <c r="O18" s="53"/>
      <c r="P18" s="53"/>
    </row>
    <row r="19" spans="2:22" x14ac:dyDescent="0.3">
      <c r="B19" s="838" t="s">
        <v>14</v>
      </c>
      <c r="C19" s="14"/>
      <c r="D19" s="53" t="s">
        <v>65</v>
      </c>
      <c r="E19" s="48">
        <f>(F40/$F$43)*100</f>
        <v>5.2677606443410152</v>
      </c>
      <c r="F19" s="48">
        <f>(G40/$G$43)*100</f>
        <v>31.680195547729749</v>
      </c>
      <c r="G19" s="48">
        <f>(I40/$I$43)*100</f>
        <v>6.3472260995959191</v>
      </c>
      <c r="H19" s="48">
        <f>(J40/$J$43)*100</f>
        <v>33.05415331483497</v>
      </c>
      <c r="I19" s="48">
        <f>(L40/$L$43)*100</f>
        <v>5.6151188134157914</v>
      </c>
      <c r="J19" s="48">
        <f>(M40/$M$43)*100</f>
        <v>28.974491484384291</v>
      </c>
      <c r="K19" s="48">
        <f>(O40/$O$43)*100</f>
        <v>5.7047978509178456</v>
      </c>
      <c r="L19" s="48">
        <f>(P40/$P$43)*100</f>
        <v>29.541693104678391</v>
      </c>
      <c r="M19" s="48"/>
      <c r="N19" s="48"/>
      <c r="O19" s="48"/>
      <c r="P19" s="48"/>
      <c r="S19" s="84"/>
    </row>
    <row r="20" spans="2:22" x14ac:dyDescent="0.3">
      <c r="B20" s="838"/>
      <c r="C20" s="14"/>
      <c r="D20" s="53" t="s">
        <v>66</v>
      </c>
      <c r="E20" s="48">
        <f>(F41/$F$43)*100</f>
        <v>64.624564118023372</v>
      </c>
      <c r="F20" s="48">
        <f>(G41/$G$43)*100</f>
        <v>13.267741107973984</v>
      </c>
      <c r="G20" s="48">
        <f>(I41/$I$43)*100</f>
        <v>63.212449361583403</v>
      </c>
      <c r="H20" s="48">
        <f>(J41/$J$43)*100</f>
        <v>12.802848541280417</v>
      </c>
      <c r="I20" s="48">
        <f>(L41/$L$43)*100</f>
        <v>63.863972361369825</v>
      </c>
      <c r="J20" s="48">
        <f>(M41/$M$43)*100</f>
        <v>13.888777777942037</v>
      </c>
      <c r="K20" s="48">
        <f t="shared" ref="K20:K21" si="0">(O41/$O$43)*100</f>
        <v>61.256921587274981</v>
      </c>
      <c r="L20" s="48">
        <f t="shared" ref="L20:L21" si="1">(P41/$P$43)*100</f>
        <v>12.922750290890168</v>
      </c>
      <c r="M20" s="48"/>
      <c r="N20" s="48"/>
      <c r="O20" s="373"/>
      <c r="P20" s="48"/>
    </row>
    <row r="21" spans="2:22" x14ac:dyDescent="0.3">
      <c r="B21" s="838"/>
      <c r="C21" s="14"/>
      <c r="D21" s="53" t="s">
        <v>67</v>
      </c>
      <c r="E21" s="48">
        <f>(F42/$F$43)*100</f>
        <v>30.107675237635608</v>
      </c>
      <c r="F21" s="48">
        <f>(G42/$G$43)*100</f>
        <v>55.052063344296265</v>
      </c>
      <c r="G21" s="48">
        <f>(I42/$I$43)*100</f>
        <v>30.440324538820683</v>
      </c>
      <c r="H21" s="48">
        <f>(J42/$J$43)*100</f>
        <v>54.142998143884611</v>
      </c>
      <c r="I21" s="48">
        <f>(L42/$L$43)*100</f>
        <v>30.520908825214381</v>
      </c>
      <c r="J21" s="48">
        <f>(M42/$M$43)*100</f>
        <v>57.136730737673666</v>
      </c>
      <c r="K21" s="48">
        <f t="shared" si="0"/>
        <v>33.038280561807163</v>
      </c>
      <c r="L21" s="48">
        <f t="shared" si="1"/>
        <v>57.535556604431449</v>
      </c>
      <c r="M21" s="48"/>
      <c r="N21" s="48"/>
      <c r="O21" s="373"/>
      <c r="P21" s="48"/>
    </row>
    <row r="22" spans="2:22" ht="17.25" x14ac:dyDescent="0.35">
      <c r="B22" s="839"/>
      <c r="C22" s="15"/>
      <c r="D22" s="54" t="s">
        <v>14</v>
      </c>
      <c r="E22" s="181">
        <f t="shared" ref="E22:J22" si="2">SUM(E19:E21)</f>
        <v>99.999999999999986</v>
      </c>
      <c r="F22" s="181">
        <f t="shared" si="2"/>
        <v>100</v>
      </c>
      <c r="G22" s="181">
        <f t="shared" si="2"/>
        <v>100</v>
      </c>
      <c r="H22" s="181">
        <f t="shared" si="2"/>
        <v>100</v>
      </c>
      <c r="I22" s="181">
        <f t="shared" si="2"/>
        <v>100</v>
      </c>
      <c r="J22" s="181">
        <f t="shared" si="2"/>
        <v>100</v>
      </c>
      <c r="K22" s="181">
        <f>SUM(K19:K21)</f>
        <v>100</v>
      </c>
      <c r="L22" s="181">
        <f>SUM(L19:L21)</f>
        <v>100</v>
      </c>
      <c r="M22" s="210"/>
      <c r="N22" s="210"/>
      <c r="O22" s="373"/>
      <c r="P22" s="210"/>
    </row>
    <row r="23" spans="2:22" x14ac:dyDescent="0.3">
      <c r="B23" s="840" t="s">
        <v>178</v>
      </c>
      <c r="C23" s="14"/>
      <c r="D23" s="53" t="s">
        <v>65</v>
      </c>
      <c r="E23" s="48">
        <f>(F44/$F$47)*100</f>
        <v>2.8871393424217104</v>
      </c>
      <c r="F23" s="48">
        <f>(G44/$G$47)*100</f>
        <v>28.641457245797081</v>
      </c>
      <c r="G23" s="48">
        <f>(I44/$I$47)*100</f>
        <v>4.7119621184995806</v>
      </c>
      <c r="H23" s="48">
        <f>(J44/$J$47)*100</f>
        <v>36.292561416012688</v>
      </c>
      <c r="I23" s="48">
        <f>(L44/$L$47)*100</f>
        <v>3.4154051435079524</v>
      </c>
      <c r="J23" s="48">
        <f>(M44/$M$47)*100</f>
        <v>27.115534943068621</v>
      </c>
      <c r="K23" s="48">
        <f>(O44/$O$47)*100</f>
        <v>3.6601102113848505</v>
      </c>
      <c r="L23" s="48">
        <f>(P44/$P$47)*100</f>
        <v>27.446107102941891</v>
      </c>
      <c r="M23" s="48"/>
      <c r="N23" s="48"/>
      <c r="O23" s="373"/>
      <c r="P23" s="48"/>
    </row>
    <row r="24" spans="2:22" x14ac:dyDescent="0.3">
      <c r="B24" s="841"/>
      <c r="C24" s="14"/>
      <c r="D24" s="53" t="s">
        <v>66</v>
      </c>
      <c r="E24" s="48">
        <f>(F45/$F$47)*100</f>
        <v>76.067637358342978</v>
      </c>
      <c r="F24" s="48">
        <f>(G45/$G$47)*100</f>
        <v>17.084118655188721</v>
      </c>
      <c r="G24" s="48">
        <f>(I45/$I$47)*100</f>
        <v>75.281807733721408</v>
      </c>
      <c r="H24" s="48">
        <f>(J45/$J$47)*100</f>
        <v>16.535008248274362</v>
      </c>
      <c r="I24" s="48">
        <f>(L45/$L$47)*100</f>
        <v>74.186889680499917</v>
      </c>
      <c r="J24" s="48">
        <f>(M45/$M$47)*100</f>
        <v>16.869599719105079</v>
      </c>
      <c r="K24" s="48">
        <f t="shared" ref="K24" si="3">(O45/$O$47)*100</f>
        <v>73.573097371685336</v>
      </c>
      <c r="L24" s="48">
        <f t="shared" ref="L24:L25" si="4">(P45/$P$47)*100</f>
        <v>17.515683862437246</v>
      </c>
      <c r="M24" s="48"/>
      <c r="N24" s="48"/>
      <c r="O24" s="48"/>
      <c r="P24" s="48"/>
    </row>
    <row r="25" spans="2:22" x14ac:dyDescent="0.3">
      <c r="B25" s="841"/>
      <c r="C25" s="14"/>
      <c r="D25" s="53" t="s">
        <v>67</v>
      </c>
      <c r="E25" s="48">
        <f>(F46/$F$47)*100</f>
        <v>21.045223299235314</v>
      </c>
      <c r="F25" s="48">
        <f>(G46/$G$47)*100</f>
        <v>54.274424099014198</v>
      </c>
      <c r="G25" s="48">
        <f>(I46/$I$47)*100</f>
        <v>20.006230147779007</v>
      </c>
      <c r="H25" s="48">
        <f>(J46/$J$47)*100</f>
        <v>47.172430335712953</v>
      </c>
      <c r="I25" s="48">
        <f>(L46/$L$47)*100</f>
        <v>22.397705175992122</v>
      </c>
      <c r="J25" s="48">
        <f>(M46/$M$47)*100</f>
        <v>56.014865337826301</v>
      </c>
      <c r="K25" s="48">
        <f t="shared" ref="K25" si="5">(O46/$O$47)*100</f>
        <v>22.766792416929814</v>
      </c>
      <c r="L25" s="48">
        <f t="shared" si="4"/>
        <v>55.038209034620863</v>
      </c>
      <c r="M25" s="48"/>
      <c r="N25" s="48"/>
      <c r="O25" s="48"/>
      <c r="P25" s="48"/>
    </row>
    <row r="26" spans="2:22" ht="17.25" x14ac:dyDescent="0.35">
      <c r="B26" s="842"/>
      <c r="C26" s="15"/>
      <c r="D26" s="54" t="s">
        <v>14</v>
      </c>
      <c r="E26" s="181">
        <f t="shared" ref="E26:J26" si="6">SUM(E23:E25)</f>
        <v>100</v>
      </c>
      <c r="F26" s="181">
        <f t="shared" si="6"/>
        <v>100</v>
      </c>
      <c r="G26" s="181">
        <f t="shared" si="6"/>
        <v>100</v>
      </c>
      <c r="H26" s="181">
        <f t="shared" si="6"/>
        <v>100</v>
      </c>
      <c r="I26" s="181">
        <f t="shared" si="6"/>
        <v>100</v>
      </c>
      <c r="J26" s="181">
        <f t="shared" si="6"/>
        <v>100</v>
      </c>
      <c r="K26" s="181">
        <f>SUM(K23:K25)</f>
        <v>100</v>
      </c>
      <c r="L26" s="181">
        <f>SUM(L23:L25)</f>
        <v>100</v>
      </c>
      <c r="M26" s="210"/>
      <c r="N26" s="210"/>
      <c r="O26" s="210"/>
      <c r="P26" s="210"/>
    </row>
    <row r="27" spans="2:22" x14ac:dyDescent="0.3">
      <c r="B27" s="841" t="s">
        <v>179</v>
      </c>
      <c r="C27" s="14"/>
      <c r="D27" s="53" t="s">
        <v>65</v>
      </c>
      <c r="E27" s="48">
        <f t="shared" ref="E27:F29" si="7">(F48/F$51)*100</f>
        <v>6.7817221748565384</v>
      </c>
      <c r="F27" s="48">
        <f t="shared" si="7"/>
        <v>33.406684660241879</v>
      </c>
      <c r="G27" s="48">
        <f t="shared" ref="G27:H29" si="8">(I48/I$51)*100</f>
        <v>7.3201140986899924</v>
      </c>
      <c r="H27" s="48">
        <f t="shared" si="8"/>
        <v>31.257277959657522</v>
      </c>
      <c r="I27" s="48">
        <f t="shared" ref="I27:J29" si="9">(L48/L$51)*100</f>
        <v>7.0887488789601907</v>
      </c>
      <c r="J27" s="48">
        <f t="shared" si="9"/>
        <v>30.088560795871754</v>
      </c>
      <c r="K27" s="48">
        <f>(O48/$O$51)*100</f>
        <v>6.6417083227058127</v>
      </c>
      <c r="L27" s="48">
        <f>(P48/$P$51)*100</f>
        <v>30.441738328099749</v>
      </c>
      <c r="M27" s="48"/>
      <c r="N27" s="48"/>
      <c r="O27" s="48"/>
      <c r="P27" s="48"/>
    </row>
    <row r="28" spans="2:22" x14ac:dyDescent="0.3">
      <c r="B28" s="841"/>
      <c r="C28" s="14"/>
      <c r="D28" s="53" t="s">
        <v>66</v>
      </c>
      <c r="E28" s="48">
        <f t="shared" si="7"/>
        <v>57.347315669163315</v>
      </c>
      <c r="F28" s="48">
        <f t="shared" si="7"/>
        <v>11.099428594747241</v>
      </c>
      <c r="G28" s="48">
        <f t="shared" si="8"/>
        <v>56.031875428103675</v>
      </c>
      <c r="H28" s="48">
        <f t="shared" si="8"/>
        <v>10.732008304484786</v>
      </c>
      <c r="I28" s="48">
        <f t="shared" si="9"/>
        <v>56.948453521939932</v>
      </c>
      <c r="J28" s="48">
        <f t="shared" si="9"/>
        <v>12.102376550236128</v>
      </c>
      <c r="K28" s="48">
        <f t="shared" ref="K28:K29" si="10">(O49/$O$51)*100</f>
        <v>55.61344145774725</v>
      </c>
      <c r="L28" s="48">
        <f t="shared" ref="L28:L29" si="11">(P49/$P$51)*100</f>
        <v>10.950104969182037</v>
      </c>
      <c r="M28" s="48"/>
      <c r="N28" s="48"/>
      <c r="O28" s="48"/>
      <c r="P28" s="48"/>
    </row>
    <row r="29" spans="2:22" x14ac:dyDescent="0.3">
      <c r="B29" s="841"/>
      <c r="C29" s="14"/>
      <c r="D29" s="53" t="s">
        <v>67</v>
      </c>
      <c r="E29" s="48">
        <f t="shared" si="7"/>
        <v>35.870962155980145</v>
      </c>
      <c r="F29" s="48">
        <f t="shared" si="7"/>
        <v>55.493886745010876</v>
      </c>
      <c r="G29" s="48">
        <f t="shared" si="8"/>
        <v>36.648010473206334</v>
      </c>
      <c r="H29" s="48">
        <f t="shared" si="8"/>
        <v>58.010713735857699</v>
      </c>
      <c r="I29" s="48">
        <f t="shared" si="9"/>
        <v>35.962797599099872</v>
      </c>
      <c r="J29" s="48">
        <f t="shared" si="9"/>
        <v>57.80906265389212</v>
      </c>
      <c r="K29" s="48">
        <f t="shared" si="10"/>
        <v>37.74485021954694</v>
      </c>
      <c r="L29" s="48">
        <f t="shared" si="11"/>
        <v>58.608156702718219</v>
      </c>
      <c r="M29" s="48"/>
      <c r="N29" s="48"/>
      <c r="O29" s="48"/>
      <c r="P29" s="48"/>
    </row>
    <row r="30" spans="2:22" ht="18" thickBot="1" x14ac:dyDescent="0.4">
      <c r="B30" s="843"/>
      <c r="C30" s="16"/>
      <c r="D30" s="55" t="s">
        <v>14</v>
      </c>
      <c r="E30" s="182">
        <f t="shared" ref="E30:I30" si="12">SUM(E27:E29)</f>
        <v>100</v>
      </c>
      <c r="F30" s="182">
        <f t="shared" si="12"/>
        <v>100</v>
      </c>
      <c r="G30" s="182">
        <f t="shared" si="12"/>
        <v>100</v>
      </c>
      <c r="H30" s="182">
        <f t="shared" si="12"/>
        <v>100</v>
      </c>
      <c r="I30" s="182">
        <f t="shared" si="12"/>
        <v>100</v>
      </c>
      <c r="J30" s="182">
        <f>SUM(J27:J29)</f>
        <v>100</v>
      </c>
      <c r="K30" s="182">
        <f>SUM(K27:K29)</f>
        <v>100</v>
      </c>
      <c r="L30" s="182">
        <f>SUM(L27:L29)</f>
        <v>100</v>
      </c>
      <c r="M30" s="210"/>
      <c r="N30" s="210"/>
      <c r="O30" s="210"/>
      <c r="P30" s="210"/>
      <c r="Q30" s="56"/>
      <c r="R30" s="56"/>
      <c r="S30" s="56"/>
      <c r="T30" s="56"/>
      <c r="U30" s="56"/>
      <c r="V30" s="56"/>
    </row>
    <row r="31" spans="2:22" ht="18" thickTop="1" x14ac:dyDescent="0.35">
      <c r="B31" s="170" t="s">
        <v>462</v>
      </c>
      <c r="C31" s="17"/>
      <c r="D31" s="18"/>
      <c r="E31" s="93"/>
      <c r="F31" s="93"/>
      <c r="G31" s="19"/>
      <c r="Q31" s="56"/>
      <c r="R31" s="56"/>
      <c r="S31" s="56"/>
      <c r="T31" s="56"/>
      <c r="U31" s="56"/>
      <c r="V31" s="56"/>
    </row>
    <row r="32" spans="2:22" x14ac:dyDescent="0.3">
      <c r="Q32" s="56"/>
      <c r="R32" s="56"/>
      <c r="S32" s="56"/>
      <c r="T32" s="56"/>
      <c r="U32" s="56"/>
      <c r="V32" s="56"/>
    </row>
    <row r="33" spans="2:22" x14ac:dyDescent="0.3">
      <c r="Q33" s="56"/>
      <c r="R33" s="56"/>
      <c r="S33" s="56"/>
      <c r="T33" s="56"/>
      <c r="U33" s="56"/>
      <c r="V33" s="56"/>
    </row>
    <row r="34" spans="2:22" x14ac:dyDescent="0.3">
      <c r="Q34" s="56"/>
      <c r="R34" s="56"/>
      <c r="S34" s="56"/>
      <c r="T34" s="56"/>
      <c r="U34" s="56"/>
      <c r="V34" s="56"/>
    </row>
    <row r="35" spans="2:22" x14ac:dyDescent="0.3">
      <c r="B35" s="844" t="s">
        <v>161</v>
      </c>
      <c r="C35" s="844"/>
      <c r="D35" s="844"/>
      <c r="E35" s="844"/>
      <c r="F35" s="844"/>
      <c r="G35" s="844"/>
      <c r="H35" s="844"/>
      <c r="I35" s="844"/>
      <c r="J35" s="844"/>
      <c r="K35" s="844"/>
      <c r="L35" s="844"/>
      <c r="M35" s="844"/>
      <c r="N35" s="844"/>
      <c r="O35" s="844"/>
      <c r="P35" s="844"/>
      <c r="Q35" s="25"/>
      <c r="R35" s="25"/>
      <c r="S35" s="25"/>
      <c r="T35" s="25"/>
      <c r="U35" s="25"/>
      <c r="V35" s="25"/>
    </row>
    <row r="36" spans="2:22" ht="17.25" customHeight="1" x14ac:dyDescent="0.3">
      <c r="B36" s="836" t="s">
        <v>433</v>
      </c>
      <c r="C36" s="836"/>
      <c r="D36" s="836"/>
      <c r="E36" s="836"/>
      <c r="F36" s="836"/>
      <c r="G36" s="836"/>
      <c r="H36" s="836"/>
      <c r="I36" s="836"/>
      <c r="J36" s="836"/>
      <c r="K36" s="836"/>
      <c r="L36" s="836"/>
      <c r="M36" s="836"/>
      <c r="N36" s="836"/>
      <c r="O36" s="836"/>
      <c r="P36" s="836"/>
      <c r="Q36" s="458"/>
      <c r="R36" s="458"/>
      <c r="S36" s="458"/>
      <c r="T36" s="458"/>
      <c r="U36" s="458"/>
      <c r="V36" s="458"/>
    </row>
    <row r="37" spans="2:22" ht="5.45" customHeight="1" thickBot="1" x14ac:dyDescent="0.35">
      <c r="B37" s="20"/>
      <c r="C37" s="20"/>
      <c r="D37" s="20"/>
      <c r="E37" s="20"/>
      <c r="F37" s="20"/>
      <c r="G37" s="20"/>
      <c r="H37" s="20"/>
      <c r="I37" s="20"/>
      <c r="J37" s="20"/>
      <c r="K37" s="20"/>
      <c r="L37" s="20"/>
      <c r="M37" s="20"/>
      <c r="Q37" s="56"/>
      <c r="R37" s="56"/>
      <c r="S37" s="56"/>
      <c r="T37" s="56"/>
      <c r="U37" s="56"/>
      <c r="V37" s="56"/>
    </row>
    <row r="38" spans="2:22" x14ac:dyDescent="0.3">
      <c r="B38" s="959" t="s">
        <v>166</v>
      </c>
      <c r="C38" s="21"/>
      <c r="D38" s="820" t="s">
        <v>64</v>
      </c>
      <c r="E38" s="847">
        <v>2016</v>
      </c>
      <c r="F38" s="847"/>
      <c r="G38" s="847"/>
      <c r="H38" s="847">
        <v>2018</v>
      </c>
      <c r="I38" s="847"/>
      <c r="J38" s="847"/>
      <c r="K38" s="847">
        <v>2020</v>
      </c>
      <c r="L38" s="847"/>
      <c r="M38" s="845"/>
      <c r="N38" s="847">
        <v>2022</v>
      </c>
      <c r="O38" s="847"/>
      <c r="P38" s="845"/>
      <c r="Q38" s="902"/>
      <c r="R38" s="902"/>
      <c r="S38" s="902"/>
      <c r="T38" s="902"/>
      <c r="U38" s="902"/>
      <c r="V38" s="902"/>
    </row>
    <row r="39" spans="2:22" ht="17.25" thickBot="1" x14ac:dyDescent="0.35">
      <c r="B39" s="960"/>
      <c r="C39" s="22"/>
      <c r="D39" s="822"/>
      <c r="E39" s="88" t="s">
        <v>14</v>
      </c>
      <c r="F39" s="23" t="s">
        <v>15</v>
      </c>
      <c r="G39" s="23" t="s">
        <v>16</v>
      </c>
      <c r="H39" s="88" t="s">
        <v>14</v>
      </c>
      <c r="I39" s="23" t="s">
        <v>15</v>
      </c>
      <c r="J39" s="23" t="s">
        <v>16</v>
      </c>
      <c r="K39" s="23" t="s">
        <v>14</v>
      </c>
      <c r="L39" s="23" t="s">
        <v>15</v>
      </c>
      <c r="M39" s="24" t="s">
        <v>16</v>
      </c>
      <c r="N39" s="23" t="s">
        <v>14</v>
      </c>
      <c r="O39" s="23" t="s">
        <v>15</v>
      </c>
      <c r="P39" s="24" t="s">
        <v>16</v>
      </c>
      <c r="Q39" s="468"/>
      <c r="R39" s="468"/>
      <c r="S39" s="468"/>
      <c r="T39" s="468"/>
      <c r="U39" s="468"/>
      <c r="V39" s="468"/>
    </row>
    <row r="40" spans="2:22" ht="17.25" x14ac:dyDescent="0.35">
      <c r="B40" s="838" t="s">
        <v>14</v>
      </c>
      <c r="C40" s="14"/>
      <c r="D40" s="53" t="s">
        <v>65</v>
      </c>
      <c r="E40" s="140">
        <v>8775850</v>
      </c>
      <c r="F40" s="141">
        <v>1666184</v>
      </c>
      <c r="G40" s="141">
        <v>7109666</v>
      </c>
      <c r="H40" s="140">
        <v>9909966</v>
      </c>
      <c r="I40" s="141">
        <v>2101942</v>
      </c>
      <c r="J40" s="141">
        <v>7808024</v>
      </c>
      <c r="K40" s="140">
        <v>8741391</v>
      </c>
      <c r="L40" s="141">
        <v>1881670</v>
      </c>
      <c r="M40" s="141">
        <v>6859721</v>
      </c>
      <c r="N40" s="140">
        <v>9673703</v>
      </c>
      <c r="O40" s="141">
        <v>1984631</v>
      </c>
      <c r="P40" s="141">
        <v>7689072</v>
      </c>
      <c r="Q40" s="478"/>
      <c r="R40" s="479"/>
      <c r="S40" s="479"/>
      <c r="T40" s="478"/>
      <c r="U40" s="479"/>
      <c r="V40" s="479"/>
    </row>
    <row r="41" spans="2:22" ht="17.25" x14ac:dyDescent="0.35">
      <c r="B41" s="838"/>
      <c r="C41" s="14"/>
      <c r="D41" s="53" t="s">
        <v>66</v>
      </c>
      <c r="E41" s="140">
        <v>23418188</v>
      </c>
      <c r="F41" s="141">
        <v>20440643</v>
      </c>
      <c r="G41" s="141">
        <v>2977545</v>
      </c>
      <c r="H41" s="140">
        <v>23957659</v>
      </c>
      <c r="I41" s="141">
        <v>20933381</v>
      </c>
      <c r="J41" s="141">
        <v>3024278</v>
      </c>
      <c r="K41" s="140">
        <v>24689487</v>
      </c>
      <c r="L41" s="141">
        <v>21401314</v>
      </c>
      <c r="M41" s="141">
        <v>3288173</v>
      </c>
      <c r="N41" s="140">
        <v>24674067</v>
      </c>
      <c r="O41" s="141">
        <v>21310551</v>
      </c>
      <c r="P41" s="141">
        <v>3363516</v>
      </c>
      <c r="Q41" s="478"/>
      <c r="R41" s="479"/>
      <c r="S41" s="479"/>
      <c r="T41" s="478"/>
      <c r="U41" s="479"/>
      <c r="V41" s="479"/>
    </row>
    <row r="42" spans="2:22" ht="17.25" x14ac:dyDescent="0.35">
      <c r="B42" s="838"/>
      <c r="C42" s="14"/>
      <c r="D42" s="53" t="s">
        <v>67</v>
      </c>
      <c r="E42" s="140">
        <v>21877786</v>
      </c>
      <c r="F42" s="141">
        <v>9523008</v>
      </c>
      <c r="G42" s="141">
        <v>12354778</v>
      </c>
      <c r="H42" s="140">
        <v>22870205</v>
      </c>
      <c r="I42" s="141">
        <v>10080592</v>
      </c>
      <c r="J42" s="141">
        <v>12789613</v>
      </c>
      <c r="K42" s="140">
        <v>23754935</v>
      </c>
      <c r="L42" s="141">
        <v>10227794</v>
      </c>
      <c r="M42" s="141">
        <v>13527141</v>
      </c>
      <c r="N42" s="140">
        <v>26468900</v>
      </c>
      <c r="O42" s="141">
        <v>11493623</v>
      </c>
      <c r="P42" s="141">
        <v>14975277</v>
      </c>
      <c r="Q42" s="478"/>
      <c r="R42" s="479"/>
      <c r="S42" s="479"/>
      <c r="T42" s="478"/>
      <c r="U42" s="479"/>
      <c r="V42" s="479"/>
    </row>
    <row r="43" spans="2:22" ht="17.25" x14ac:dyDescent="0.35">
      <c r="B43" s="839"/>
      <c r="C43" s="15"/>
      <c r="D43" s="54" t="s">
        <v>14</v>
      </c>
      <c r="E43" s="142">
        <v>54071824</v>
      </c>
      <c r="F43" s="142">
        <v>31629835</v>
      </c>
      <c r="G43" s="142">
        <v>22441989</v>
      </c>
      <c r="H43" s="142">
        <v>56737830</v>
      </c>
      <c r="I43" s="142">
        <v>33115915</v>
      </c>
      <c r="J43" s="142">
        <v>23621915</v>
      </c>
      <c r="K43" s="142">
        <v>57185813</v>
      </c>
      <c r="L43" s="142">
        <v>33510778</v>
      </c>
      <c r="M43" s="142">
        <v>23675035</v>
      </c>
      <c r="N43" s="142">
        <v>60816670</v>
      </c>
      <c r="O43" s="142">
        <v>34788805</v>
      </c>
      <c r="P43" s="142">
        <v>26027865</v>
      </c>
      <c r="Q43" s="478"/>
      <c r="R43" s="478"/>
      <c r="S43" s="478"/>
      <c r="T43" s="478"/>
      <c r="U43" s="478"/>
      <c r="V43" s="478"/>
    </row>
    <row r="44" spans="2:22" ht="17.25" x14ac:dyDescent="0.35">
      <c r="B44" s="840" t="s">
        <v>178</v>
      </c>
      <c r="C44" s="14"/>
      <c r="D44" s="53" t="s">
        <v>65</v>
      </c>
      <c r="E44" s="140">
        <v>2683816</v>
      </c>
      <c r="F44" s="141">
        <v>354992</v>
      </c>
      <c r="G44" s="141">
        <v>2328824</v>
      </c>
      <c r="H44" s="140">
        <v>3641394</v>
      </c>
      <c r="I44" s="141">
        <v>582061</v>
      </c>
      <c r="J44" s="141">
        <v>3059333</v>
      </c>
      <c r="K44" s="140">
        <v>2864743</v>
      </c>
      <c r="L44" s="141">
        <v>459149</v>
      </c>
      <c r="M44" s="141">
        <v>2405594</v>
      </c>
      <c r="N44" s="140">
        <v>2546437</v>
      </c>
      <c r="O44" s="141">
        <v>400113</v>
      </c>
      <c r="P44" s="141">
        <v>2146324</v>
      </c>
      <c r="Q44" s="478"/>
      <c r="R44" s="479"/>
      <c r="S44" s="479"/>
      <c r="T44" s="478"/>
      <c r="U44" s="479"/>
      <c r="V44" s="479"/>
    </row>
    <row r="45" spans="2:22" ht="17.25" x14ac:dyDescent="0.35">
      <c r="B45" s="841"/>
      <c r="C45" s="14"/>
      <c r="D45" s="53" t="s">
        <v>66</v>
      </c>
      <c r="E45" s="140">
        <v>10742098</v>
      </c>
      <c r="F45" s="141">
        <v>9352996</v>
      </c>
      <c r="G45" s="141">
        <v>1389102</v>
      </c>
      <c r="H45" s="140">
        <v>10693281</v>
      </c>
      <c r="I45" s="141">
        <v>9299439</v>
      </c>
      <c r="J45" s="141">
        <v>1393842</v>
      </c>
      <c r="K45" s="140">
        <v>11469904</v>
      </c>
      <c r="L45" s="141">
        <v>9973293</v>
      </c>
      <c r="M45" s="141">
        <v>1496611</v>
      </c>
      <c r="N45" s="140">
        <v>9412556</v>
      </c>
      <c r="O45" s="141">
        <v>8042805</v>
      </c>
      <c r="P45" s="141">
        <v>1369751</v>
      </c>
      <c r="Q45" s="478"/>
      <c r="R45" s="479"/>
      <c r="S45" s="479"/>
      <c r="T45" s="478"/>
      <c r="U45" s="479"/>
      <c r="V45" s="479"/>
    </row>
    <row r="46" spans="2:22" ht="17.25" x14ac:dyDescent="0.35">
      <c r="B46" s="841"/>
      <c r="C46" s="14"/>
      <c r="D46" s="53" t="s">
        <v>67</v>
      </c>
      <c r="E46" s="140">
        <v>7000672</v>
      </c>
      <c r="F46" s="141">
        <v>2587643</v>
      </c>
      <c r="G46" s="141">
        <v>4413029</v>
      </c>
      <c r="H46" s="140">
        <v>6447804</v>
      </c>
      <c r="I46" s="141">
        <v>2471337</v>
      </c>
      <c r="J46" s="141">
        <v>3976467</v>
      </c>
      <c r="K46" s="140">
        <v>7980469</v>
      </c>
      <c r="L46" s="141">
        <v>3011029</v>
      </c>
      <c r="M46" s="141">
        <v>4969440</v>
      </c>
      <c r="N46" s="140">
        <v>6792867</v>
      </c>
      <c r="O46" s="141">
        <v>2488802</v>
      </c>
      <c r="P46" s="141">
        <v>4304065</v>
      </c>
      <c r="Q46" s="478"/>
      <c r="R46" s="479"/>
      <c r="S46" s="479"/>
      <c r="T46" s="478"/>
      <c r="U46" s="479"/>
      <c r="V46" s="479"/>
    </row>
    <row r="47" spans="2:22" ht="17.25" x14ac:dyDescent="0.35">
      <c r="B47" s="842"/>
      <c r="C47" s="15"/>
      <c r="D47" s="54" t="s">
        <v>14</v>
      </c>
      <c r="E47" s="142">
        <v>20426586</v>
      </c>
      <c r="F47" s="142">
        <v>12295631</v>
      </c>
      <c r="G47" s="142">
        <v>8130955</v>
      </c>
      <c r="H47" s="142">
        <v>20782479</v>
      </c>
      <c r="I47" s="142">
        <v>12352837</v>
      </c>
      <c r="J47" s="142">
        <v>8429642</v>
      </c>
      <c r="K47" s="142">
        <v>22315116</v>
      </c>
      <c r="L47" s="142">
        <v>13443471</v>
      </c>
      <c r="M47" s="142">
        <v>8871645</v>
      </c>
      <c r="N47" s="142">
        <v>18751860</v>
      </c>
      <c r="O47" s="142">
        <v>10931720</v>
      </c>
      <c r="P47" s="142">
        <v>7820140</v>
      </c>
      <c r="Q47" s="478"/>
      <c r="R47" s="478"/>
      <c r="S47" s="478"/>
      <c r="T47" s="478"/>
      <c r="U47" s="478"/>
      <c r="V47" s="478"/>
    </row>
    <row r="48" spans="2:22" ht="17.25" x14ac:dyDescent="0.35">
      <c r="B48" s="841" t="s">
        <v>179</v>
      </c>
      <c r="C48" s="14"/>
      <c r="D48" s="53" t="s">
        <v>65</v>
      </c>
      <c r="E48" s="140">
        <v>6092034</v>
      </c>
      <c r="F48" s="141">
        <v>1311192</v>
      </c>
      <c r="G48" s="141">
        <v>4780842</v>
      </c>
      <c r="H48" s="140">
        <v>6268572</v>
      </c>
      <c r="I48" s="141">
        <v>1519881</v>
      </c>
      <c r="J48" s="141">
        <v>4748691</v>
      </c>
      <c r="K48" s="140">
        <v>5876648</v>
      </c>
      <c r="L48" s="141">
        <v>1422521</v>
      </c>
      <c r="M48" s="141">
        <v>4454127</v>
      </c>
      <c r="N48" s="140">
        <v>7127266</v>
      </c>
      <c r="O48" s="141">
        <v>1584518</v>
      </c>
      <c r="P48" s="141">
        <v>5542748</v>
      </c>
      <c r="Q48" s="478"/>
      <c r="R48" s="479"/>
      <c r="S48" s="479"/>
      <c r="T48" s="478"/>
      <c r="U48" s="479"/>
      <c r="V48" s="479"/>
    </row>
    <row r="49" spans="2:28" ht="17.25" x14ac:dyDescent="0.35">
      <c r="B49" s="841"/>
      <c r="C49" s="14"/>
      <c r="D49" s="53" t="s">
        <v>66</v>
      </c>
      <c r="E49" s="140">
        <v>12676090</v>
      </c>
      <c r="F49" s="141">
        <v>11087647</v>
      </c>
      <c r="G49" s="141">
        <v>1588443</v>
      </c>
      <c r="H49" s="140">
        <v>13264378</v>
      </c>
      <c r="I49" s="141">
        <v>11633942</v>
      </c>
      <c r="J49" s="141">
        <v>1630436</v>
      </c>
      <c r="K49" s="140">
        <v>13219583</v>
      </c>
      <c r="L49" s="141">
        <v>11428021</v>
      </c>
      <c r="M49" s="141">
        <v>1791562</v>
      </c>
      <c r="N49" s="140">
        <v>15261511</v>
      </c>
      <c r="O49" s="141">
        <v>13267746</v>
      </c>
      <c r="P49" s="141">
        <v>1993765</v>
      </c>
      <c r="Q49" s="478"/>
      <c r="R49" s="479"/>
      <c r="S49" s="479"/>
      <c r="T49" s="478"/>
      <c r="U49" s="479"/>
      <c r="V49" s="479"/>
    </row>
    <row r="50" spans="2:28" ht="17.25" x14ac:dyDescent="0.35">
      <c r="B50" s="841"/>
      <c r="C50" s="14"/>
      <c r="D50" s="53" t="s">
        <v>67</v>
      </c>
      <c r="E50" s="140">
        <v>14877114</v>
      </c>
      <c r="F50" s="141">
        <v>6935365</v>
      </c>
      <c r="G50" s="141">
        <v>7941749</v>
      </c>
      <c r="H50" s="140">
        <v>16422401</v>
      </c>
      <c r="I50" s="141">
        <v>7609255</v>
      </c>
      <c r="J50" s="141">
        <v>8813146</v>
      </c>
      <c r="K50" s="140">
        <v>15774466</v>
      </c>
      <c r="L50" s="141">
        <v>7216765</v>
      </c>
      <c r="M50" s="141">
        <v>8557701</v>
      </c>
      <c r="N50" s="140">
        <v>19676033</v>
      </c>
      <c r="O50" s="141">
        <v>9004821</v>
      </c>
      <c r="P50" s="141">
        <v>10671212</v>
      </c>
      <c r="Q50" s="478"/>
      <c r="R50" s="479"/>
      <c r="S50" s="479"/>
      <c r="T50" s="478"/>
      <c r="U50" s="479"/>
      <c r="V50" s="479"/>
    </row>
    <row r="51" spans="2:28" ht="18" thickBot="1" x14ac:dyDescent="0.4">
      <c r="B51" s="843"/>
      <c r="C51" s="16"/>
      <c r="D51" s="55" t="s">
        <v>14</v>
      </c>
      <c r="E51" s="143">
        <v>33645238</v>
      </c>
      <c r="F51" s="143">
        <v>19334204</v>
      </c>
      <c r="G51" s="143">
        <v>14311034</v>
      </c>
      <c r="H51" s="143">
        <v>35955351</v>
      </c>
      <c r="I51" s="143">
        <v>20763078</v>
      </c>
      <c r="J51" s="143">
        <v>15192273</v>
      </c>
      <c r="K51" s="143">
        <v>34870697</v>
      </c>
      <c r="L51" s="143">
        <v>20067307</v>
      </c>
      <c r="M51" s="143">
        <v>14803390</v>
      </c>
      <c r="N51" s="143">
        <v>42064810</v>
      </c>
      <c r="O51" s="143">
        <v>23857085</v>
      </c>
      <c r="P51" s="143">
        <v>18207725</v>
      </c>
      <c r="Q51" s="478"/>
      <c r="R51" s="478"/>
      <c r="S51" s="478"/>
      <c r="T51" s="478"/>
      <c r="U51" s="478"/>
      <c r="V51" s="478"/>
    </row>
    <row r="52" spans="2:28" ht="18" thickTop="1" x14ac:dyDescent="0.35">
      <c r="B52" s="170" t="s">
        <v>462</v>
      </c>
      <c r="C52" s="17"/>
      <c r="D52" s="18"/>
      <c r="E52" s="18"/>
      <c r="F52" s="19"/>
      <c r="G52" s="19"/>
      <c r="H52" s="19"/>
      <c r="I52" s="19"/>
      <c r="Q52" s="56"/>
      <c r="R52" s="56"/>
      <c r="S52" s="56"/>
      <c r="T52" s="56"/>
      <c r="U52" s="56"/>
      <c r="V52" s="56"/>
    </row>
    <row r="53" spans="2:28" s="56" customFormat="1" x14ac:dyDescent="0.3"/>
    <row r="54" spans="2:28" s="56" customFormat="1" x14ac:dyDescent="0.3"/>
    <row r="55" spans="2:28" s="56" customFormat="1" x14ac:dyDescent="0.3"/>
    <row r="56" spans="2:28" s="158" customFormat="1" x14ac:dyDescent="0.3">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row>
    <row r="57" spans="2:28" s="158" customFormat="1" x14ac:dyDescent="0.3">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row>
    <row r="58" spans="2:28" s="158" customFormat="1" x14ac:dyDescent="0.3">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row>
    <row r="59" spans="2:28" s="158" customFormat="1" x14ac:dyDescent="0.3">
      <c r="B59" s="56"/>
      <c r="C59" s="56"/>
      <c r="D59" s="56"/>
      <c r="E59" s="56"/>
      <c r="F59" s="115"/>
      <c r="G59" s="115"/>
      <c r="H59" s="115"/>
      <c r="I59" s="115"/>
      <c r="J59" s="115"/>
      <c r="K59" s="115"/>
      <c r="L59" s="115"/>
      <c r="M59" s="115"/>
      <c r="N59" s="115"/>
      <c r="O59" s="115"/>
      <c r="P59" s="115"/>
      <c r="Q59" s="115"/>
      <c r="R59" s="115"/>
      <c r="S59" s="115"/>
      <c r="T59" s="115"/>
      <c r="U59" s="115"/>
      <c r="V59" s="115"/>
      <c r="W59" s="115"/>
      <c r="X59" s="56"/>
      <c r="Y59" s="56"/>
      <c r="Z59" s="56"/>
      <c r="AA59" s="56"/>
      <c r="AB59" s="56"/>
    </row>
    <row r="60" spans="2:28" s="158" customFormat="1" x14ac:dyDescent="0.3">
      <c r="B60" s="56"/>
      <c r="C60" s="56"/>
      <c r="D60" s="56"/>
      <c r="E60" s="56"/>
      <c r="F60" s="115"/>
      <c r="G60" s="115"/>
      <c r="H60" s="115"/>
      <c r="I60" s="115"/>
      <c r="J60" s="115"/>
      <c r="K60" s="115"/>
      <c r="L60" s="115"/>
      <c r="M60" s="115"/>
      <c r="N60" s="115"/>
      <c r="O60" s="115"/>
      <c r="P60" s="115"/>
      <c r="Q60" s="115"/>
      <c r="R60" s="115"/>
      <c r="S60" s="115"/>
      <c r="T60" s="115"/>
      <c r="U60" s="115"/>
      <c r="V60" s="115"/>
      <c r="W60" s="115"/>
      <c r="X60" s="56"/>
      <c r="Y60" s="56"/>
      <c r="Z60" s="56"/>
      <c r="AA60" s="56"/>
      <c r="AB60" s="56"/>
    </row>
    <row r="61" spans="2:28" s="158" customFormat="1" x14ac:dyDescent="0.3">
      <c r="B61" s="56"/>
      <c r="C61" s="56"/>
      <c r="D61" s="56"/>
      <c r="E61" s="56"/>
      <c r="F61" s="115"/>
      <c r="G61" s="810"/>
      <c r="H61" s="810"/>
      <c r="I61" s="810"/>
      <c r="J61" s="810"/>
      <c r="K61" s="810"/>
      <c r="L61" s="810"/>
      <c r="M61" s="810"/>
      <c r="N61" s="810"/>
      <c r="O61" s="810"/>
      <c r="P61" s="810"/>
      <c r="Q61" s="810"/>
      <c r="R61" s="810"/>
      <c r="S61" s="810"/>
      <c r="T61" s="810"/>
      <c r="U61" s="810"/>
      <c r="V61" s="810"/>
      <c r="W61" s="115"/>
      <c r="X61" s="56"/>
      <c r="Y61" s="56"/>
      <c r="Z61" s="56"/>
      <c r="AA61" s="56"/>
      <c r="AB61" s="56"/>
    </row>
    <row r="62" spans="2:28" s="158" customFormat="1" x14ac:dyDescent="0.3">
      <c r="E62" s="56"/>
      <c r="F62" s="115"/>
      <c r="G62" s="810"/>
      <c r="H62" s="810"/>
      <c r="I62" s="810"/>
      <c r="J62" s="810"/>
      <c r="K62" s="810"/>
      <c r="L62" s="810"/>
      <c r="M62" s="810"/>
      <c r="N62" s="810"/>
      <c r="O62" s="810"/>
      <c r="P62" s="810"/>
      <c r="Q62" s="810"/>
      <c r="R62" s="810"/>
      <c r="S62" s="810"/>
      <c r="T62" s="810"/>
      <c r="U62" s="810"/>
      <c r="V62" s="810"/>
      <c r="W62" s="115"/>
      <c r="X62" s="56"/>
      <c r="Y62" s="56"/>
      <c r="Z62" s="56"/>
      <c r="AA62" s="56"/>
      <c r="AB62" s="56"/>
    </row>
    <row r="63" spans="2:28" s="158" customFormat="1" x14ac:dyDescent="0.3">
      <c r="E63" s="56"/>
      <c r="F63" s="115"/>
      <c r="G63" s="115"/>
      <c r="H63" s="115"/>
      <c r="I63" s="115"/>
      <c r="J63" s="115"/>
      <c r="K63" s="115"/>
      <c r="L63" s="115"/>
      <c r="M63" s="115"/>
      <c r="N63" s="115"/>
      <c r="O63" s="115"/>
      <c r="P63" s="115"/>
      <c r="Q63" s="115"/>
      <c r="R63" s="115"/>
      <c r="S63" s="115"/>
      <c r="T63" s="115"/>
      <c r="U63" s="115"/>
      <c r="V63" s="115"/>
      <c r="W63" s="115"/>
      <c r="X63" s="56"/>
      <c r="Y63" s="56"/>
      <c r="Z63" s="56"/>
      <c r="AA63" s="56"/>
      <c r="AB63" s="56"/>
    </row>
    <row r="64" spans="2:28" s="115" customFormat="1" x14ac:dyDescent="0.3">
      <c r="E64" s="56"/>
      <c r="G64" s="810" t="s">
        <v>178</v>
      </c>
      <c r="H64" s="810"/>
      <c r="I64" s="810"/>
      <c r="J64" s="810"/>
      <c r="K64" s="810"/>
      <c r="L64" s="810"/>
      <c r="M64" s="810"/>
      <c r="N64" s="810"/>
      <c r="O64" s="810" t="s">
        <v>179</v>
      </c>
      <c r="P64" s="810"/>
      <c r="Q64" s="810"/>
      <c r="R64" s="810"/>
      <c r="S64" s="810"/>
      <c r="T64" s="810"/>
      <c r="U64" s="810"/>
      <c r="V64" s="810"/>
      <c r="X64" s="56"/>
      <c r="Y64" s="56"/>
      <c r="Z64" s="56"/>
      <c r="AA64" s="56"/>
      <c r="AB64" s="56"/>
    </row>
    <row r="65" spans="5:28" s="115" customFormat="1" x14ac:dyDescent="0.3">
      <c r="E65" s="56"/>
      <c r="G65" s="810">
        <v>2016</v>
      </c>
      <c r="H65" s="810"/>
      <c r="I65" s="810">
        <v>2018</v>
      </c>
      <c r="J65" s="810"/>
      <c r="K65" s="810">
        <v>2020</v>
      </c>
      <c r="L65" s="810"/>
      <c r="M65" s="810">
        <v>2022</v>
      </c>
      <c r="N65" s="810"/>
      <c r="O65" s="810">
        <v>2016</v>
      </c>
      <c r="P65" s="810"/>
      <c r="Q65" s="810">
        <v>2018</v>
      </c>
      <c r="R65" s="810"/>
      <c r="S65" s="810">
        <v>2020</v>
      </c>
      <c r="T65" s="810"/>
      <c r="U65" s="810">
        <v>2022</v>
      </c>
      <c r="V65" s="810"/>
      <c r="X65" s="56"/>
      <c r="Y65" s="56"/>
      <c r="Z65" s="56"/>
      <c r="AA65" s="56"/>
      <c r="AB65" s="56"/>
    </row>
    <row r="66" spans="5:28" s="115" customFormat="1" x14ac:dyDescent="0.3">
      <c r="E66" s="56"/>
      <c r="G66" s="115" t="s">
        <v>145</v>
      </c>
      <c r="H66" s="115" t="s">
        <v>240</v>
      </c>
      <c r="I66" s="115" t="s">
        <v>145</v>
      </c>
      <c r="J66" s="115" t="s">
        <v>240</v>
      </c>
      <c r="K66" s="115" t="s">
        <v>145</v>
      </c>
      <c r="L66" s="115" t="s">
        <v>240</v>
      </c>
      <c r="M66" s="115" t="s">
        <v>145</v>
      </c>
      <c r="N66" s="115" t="s">
        <v>240</v>
      </c>
      <c r="O66" s="115" t="s">
        <v>145</v>
      </c>
      <c r="P66" s="115" t="s">
        <v>240</v>
      </c>
      <c r="Q66" s="115" t="s">
        <v>145</v>
      </c>
      <c r="R66" s="115" t="s">
        <v>240</v>
      </c>
      <c r="S66" s="115" t="s">
        <v>145</v>
      </c>
      <c r="T66" s="115" t="s">
        <v>240</v>
      </c>
      <c r="U66" s="115" t="s">
        <v>145</v>
      </c>
      <c r="V66" s="115" t="s">
        <v>240</v>
      </c>
      <c r="X66" s="56"/>
      <c r="Y66" s="56"/>
      <c r="Z66" s="56"/>
      <c r="AA66" s="56"/>
      <c r="AB66" s="56"/>
    </row>
    <row r="67" spans="5:28" s="115" customFormat="1" x14ac:dyDescent="0.3">
      <c r="E67" s="56"/>
      <c r="X67" s="56"/>
      <c r="Y67" s="56"/>
      <c r="Z67" s="56"/>
      <c r="AA67" s="56"/>
      <c r="AB67" s="56"/>
    </row>
    <row r="68" spans="5:28" s="158" customFormat="1" x14ac:dyDescent="0.3">
      <c r="E68" s="56"/>
      <c r="F68" s="115"/>
      <c r="G68" s="115"/>
      <c r="H68" s="115"/>
      <c r="I68" s="115"/>
      <c r="J68" s="115"/>
      <c r="K68" s="115"/>
      <c r="L68" s="115"/>
      <c r="M68" s="115"/>
      <c r="N68" s="115"/>
      <c r="O68" s="115"/>
      <c r="P68" s="115"/>
      <c r="Q68" s="115"/>
      <c r="R68" s="115"/>
      <c r="S68" s="115"/>
      <c r="T68" s="115"/>
      <c r="U68" s="115"/>
      <c r="V68" s="115"/>
      <c r="W68" s="115"/>
      <c r="X68" s="56"/>
      <c r="Y68" s="56"/>
      <c r="Z68" s="56"/>
      <c r="AA68" s="56"/>
      <c r="AB68" s="56"/>
    </row>
    <row r="69" spans="5:28" s="56" customFormat="1" x14ac:dyDescent="0.3"/>
    <row r="70" spans="5:28" s="56" customFormat="1" x14ac:dyDescent="0.3"/>
    <row r="71" spans="5:28" s="56" customFormat="1" x14ac:dyDescent="0.3"/>
    <row r="72" spans="5:28" s="56" customFormat="1" x14ac:dyDescent="0.3">
      <c r="N72" s="371"/>
      <c r="O72" s="371"/>
      <c r="P72" s="371"/>
    </row>
    <row r="73" spans="5:28" s="56" customFormat="1" x14ac:dyDescent="0.3">
      <c r="N73" s="371"/>
      <c r="O73" s="371"/>
      <c r="P73" s="371"/>
    </row>
    <row r="74" spans="5:28" s="56" customFormat="1" x14ac:dyDescent="0.3">
      <c r="N74" s="371"/>
      <c r="O74" s="371"/>
      <c r="P74" s="371"/>
    </row>
    <row r="75" spans="5:28" s="56" customFormat="1" x14ac:dyDescent="0.3">
      <c r="N75" s="371"/>
      <c r="O75" s="371"/>
      <c r="P75" s="371"/>
    </row>
    <row r="76" spans="5:28" s="56" customFormat="1" x14ac:dyDescent="0.3">
      <c r="N76" s="371"/>
      <c r="O76" s="371"/>
      <c r="P76" s="371"/>
    </row>
    <row r="77" spans="5:28" s="56" customFormat="1" x14ac:dyDescent="0.3">
      <c r="N77" s="371"/>
      <c r="O77" s="371"/>
      <c r="P77" s="371"/>
    </row>
    <row r="78" spans="5:28" x14ac:dyDescent="0.3">
      <c r="N78" s="62"/>
      <c r="O78" s="62"/>
      <c r="P78" s="62"/>
    </row>
    <row r="79" spans="5:28" x14ac:dyDescent="0.3">
      <c r="N79" s="62"/>
      <c r="O79" s="62"/>
      <c r="P79" s="62"/>
    </row>
    <row r="80" spans="5:28" x14ac:dyDescent="0.3">
      <c r="N80" s="62"/>
      <c r="O80" s="62"/>
      <c r="P80" s="62"/>
    </row>
    <row r="81" spans="14:16" x14ac:dyDescent="0.3">
      <c r="N81" s="62"/>
      <c r="O81" s="62"/>
      <c r="P81" s="62"/>
    </row>
    <row r="82" spans="14:16" x14ac:dyDescent="0.3">
      <c r="N82" s="62"/>
      <c r="O82" s="62"/>
      <c r="P82" s="62"/>
    </row>
    <row r="83" spans="14:16" x14ac:dyDescent="0.3">
      <c r="N83" s="62"/>
      <c r="O83" s="62"/>
      <c r="P83" s="62"/>
    </row>
    <row r="84" spans="14:16" x14ac:dyDescent="0.3">
      <c r="N84" s="62"/>
      <c r="O84" s="62"/>
      <c r="P84" s="62"/>
    </row>
    <row r="85" spans="14:16" x14ac:dyDescent="0.3">
      <c r="N85" s="62"/>
      <c r="O85" s="62"/>
      <c r="P85" s="62"/>
    </row>
  </sheetData>
  <mergeCells count="52">
    <mergeCell ref="G64:N64"/>
    <mergeCell ref="O64:V64"/>
    <mergeCell ref="G65:H65"/>
    <mergeCell ref="I65:J65"/>
    <mergeCell ref="K65:L65"/>
    <mergeCell ref="M65:N65"/>
    <mergeCell ref="O65:P65"/>
    <mergeCell ref="Q65:R65"/>
    <mergeCell ref="S65:T65"/>
    <mergeCell ref="U65:V65"/>
    <mergeCell ref="B40:B43"/>
    <mergeCell ref="B44:B47"/>
    <mergeCell ref="B48:B51"/>
    <mergeCell ref="B19:B22"/>
    <mergeCell ref="Q38:S38"/>
    <mergeCell ref="B36:P36"/>
    <mergeCell ref="B35:P35"/>
    <mergeCell ref="D38:D39"/>
    <mergeCell ref="B23:B26"/>
    <mergeCell ref="B27:B30"/>
    <mergeCell ref="B38:B39"/>
    <mergeCell ref="T38:V38"/>
    <mergeCell ref="E38:G38"/>
    <mergeCell ref="O62:P62"/>
    <mergeCell ref="Q62:R62"/>
    <mergeCell ref="S62:T62"/>
    <mergeCell ref="G62:H62"/>
    <mergeCell ref="I62:J62"/>
    <mergeCell ref="K62:L62"/>
    <mergeCell ref="N38:P38"/>
    <mergeCell ref="H38:J38"/>
    <mergeCell ref="K38:M38"/>
    <mergeCell ref="M62:N62"/>
    <mergeCell ref="G61:N61"/>
    <mergeCell ref="O61:V61"/>
    <mergeCell ref="U62:V62"/>
    <mergeCell ref="O17:P17"/>
    <mergeCell ref="D5:J5"/>
    <mergeCell ref="D6:J6"/>
    <mergeCell ref="D7:J7"/>
    <mergeCell ref="D8:J8"/>
    <mergeCell ref="D9:J9"/>
    <mergeCell ref="B15:L15"/>
    <mergeCell ref="B14:L14"/>
    <mergeCell ref="D17:D18"/>
    <mergeCell ref="G17:H17"/>
    <mergeCell ref="E17:F17"/>
    <mergeCell ref="I17:J17"/>
    <mergeCell ref="K17:L17"/>
    <mergeCell ref="B17:B18"/>
    <mergeCell ref="D10:J10"/>
    <mergeCell ref="M17:N17"/>
  </mergeCells>
  <hyperlinks>
    <hyperlink ref="B3" location="ÍNDICE!A1" display="[regresar]" xr:uid="{00000000-0004-0000-1B00-000000000000}"/>
  </hyperlinks>
  <pageMargins left="0.7" right="0.7" top="0.75" bottom="0.75" header="0.3" footer="0.3"/>
  <pageSetup orientation="portrait" r:id="rId1"/>
  <ignoredErrors>
    <ignoredError sqref="Q24 Q26" evalError="1"/>
    <ignoredError sqref="K22:L22" 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B2:S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2" ht="18.75" x14ac:dyDescent="0.3">
      <c r="B2" s="1" t="s">
        <v>302</v>
      </c>
    </row>
    <row r="3" spans="2:2" ht="16.5" x14ac:dyDescent="0.3">
      <c r="B3" s="3" t="s">
        <v>126</v>
      </c>
    </row>
    <row r="19" spans="19:19" x14ac:dyDescent="0.25">
      <c r="S19"/>
    </row>
  </sheetData>
  <hyperlinks>
    <hyperlink ref="B3" location="ÍNDICE!A1" display="[regresar]" xr:uid="{00000000-0004-0000-1C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B2:Z75"/>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4.5703125" style="2" customWidth="1"/>
    <col min="3" max="3" width="0.85546875" style="2" customWidth="1"/>
    <col min="4" max="4" width="13.7109375" style="2" customWidth="1"/>
    <col min="5" max="13" width="14.7109375" style="2" customWidth="1"/>
    <col min="14" max="18" width="13.7109375" style="2" customWidth="1"/>
    <col min="19" max="26" width="13.7109375" style="56" customWidth="1"/>
    <col min="27" max="41" width="13.7109375" style="2" customWidth="1"/>
    <col min="42" max="16384" width="11.42578125" style="2"/>
  </cols>
  <sheetData>
    <row r="2" spans="2:18" ht="18.75" x14ac:dyDescent="0.3">
      <c r="B2" s="1" t="s">
        <v>303</v>
      </c>
    </row>
    <row r="3" spans="2:18" ht="12" customHeight="1" x14ac:dyDescent="0.3">
      <c r="B3" s="3" t="s">
        <v>126</v>
      </c>
    </row>
    <row r="5" spans="2:18" ht="42" customHeight="1" x14ac:dyDescent="0.3">
      <c r="B5" s="4" t="s">
        <v>0</v>
      </c>
      <c r="C5" s="388"/>
      <c r="D5" s="948" t="s">
        <v>274</v>
      </c>
      <c r="E5" s="949"/>
      <c r="F5" s="949"/>
      <c r="G5" s="949"/>
      <c r="H5" s="949"/>
      <c r="I5" s="949"/>
      <c r="J5" s="950"/>
    </row>
    <row r="6" spans="2:18" ht="15" customHeight="1" x14ac:dyDescent="0.3">
      <c r="B6" s="6" t="s">
        <v>1</v>
      </c>
      <c r="C6" s="305"/>
      <c r="D6" s="912" t="s">
        <v>2</v>
      </c>
      <c r="E6" s="800"/>
      <c r="F6" s="800"/>
      <c r="G6" s="800"/>
      <c r="H6" s="800"/>
      <c r="I6" s="800"/>
      <c r="J6" s="913"/>
    </row>
    <row r="7" spans="2:18" ht="43.15" customHeight="1" x14ac:dyDescent="0.3">
      <c r="B7" s="8" t="s">
        <v>3</v>
      </c>
      <c r="C7" s="305"/>
      <c r="D7" s="914" t="s">
        <v>256</v>
      </c>
      <c r="E7" s="915"/>
      <c r="F7" s="915"/>
      <c r="G7" s="915"/>
      <c r="H7" s="915"/>
      <c r="I7" s="915"/>
      <c r="J7" s="916"/>
      <c r="R7" s="154"/>
    </row>
    <row r="8" spans="2:18" ht="71.25" customHeight="1" x14ac:dyDescent="0.3">
      <c r="B8" s="6" t="s">
        <v>4</v>
      </c>
      <c r="C8" s="305"/>
      <c r="D8" s="917" t="s">
        <v>371</v>
      </c>
      <c r="E8" s="918"/>
      <c r="F8" s="918"/>
      <c r="G8" s="918"/>
      <c r="H8" s="918"/>
      <c r="I8" s="918"/>
      <c r="J8" s="919"/>
    </row>
    <row r="9" spans="2:18" ht="27.6" customHeight="1" x14ac:dyDescent="0.3">
      <c r="B9" s="8" t="s">
        <v>5</v>
      </c>
      <c r="C9" s="305"/>
      <c r="D9" s="914" t="s">
        <v>133</v>
      </c>
      <c r="E9" s="915"/>
      <c r="F9" s="915"/>
      <c r="G9" s="915"/>
      <c r="H9" s="915"/>
      <c r="I9" s="915"/>
      <c r="J9" s="916"/>
    </row>
    <row r="10" spans="2:18" x14ac:dyDescent="0.3">
      <c r="B10" s="6" t="s">
        <v>6</v>
      </c>
      <c r="C10" s="305"/>
      <c r="D10" s="906" t="s">
        <v>461</v>
      </c>
      <c r="E10" s="907"/>
      <c r="F10" s="907"/>
      <c r="G10" s="907"/>
      <c r="H10" s="907"/>
      <c r="I10" s="907"/>
      <c r="J10" s="908"/>
    </row>
    <row r="11" spans="2:18" x14ac:dyDescent="0.3">
      <c r="B11" s="86"/>
    </row>
    <row r="13" spans="2:18" x14ac:dyDescent="0.3">
      <c r="B13" s="837" t="s">
        <v>61</v>
      </c>
      <c r="C13" s="837"/>
      <c r="D13" s="837"/>
      <c r="E13" s="837"/>
      <c r="F13" s="837"/>
      <c r="G13" s="837"/>
      <c r="H13" s="205"/>
      <c r="I13" s="205"/>
    </row>
    <row r="14" spans="2:18" ht="36.75" customHeight="1" x14ac:dyDescent="0.3">
      <c r="B14" s="836" t="s">
        <v>534</v>
      </c>
      <c r="C14" s="836"/>
      <c r="D14" s="836"/>
      <c r="E14" s="836"/>
      <c r="F14" s="836"/>
      <c r="G14" s="836"/>
      <c r="H14" s="47"/>
      <c r="I14" s="47"/>
    </row>
    <row r="15" spans="2:18" ht="5.45" customHeight="1" thickBot="1" x14ac:dyDescent="0.35">
      <c r="B15" s="9"/>
      <c r="C15" s="9"/>
      <c r="D15" s="9"/>
      <c r="E15" s="9"/>
      <c r="F15" s="9"/>
    </row>
    <row r="16" spans="2:18" x14ac:dyDescent="0.3">
      <c r="B16" s="817" t="s">
        <v>166</v>
      </c>
      <c r="C16" s="820"/>
      <c r="D16" s="895" t="s">
        <v>9</v>
      </c>
      <c r="E16" s="896"/>
      <c r="F16" s="896"/>
      <c r="G16" s="896"/>
      <c r="H16" s="204"/>
      <c r="I16" s="204"/>
    </row>
    <row r="17" spans="2:22" ht="17.25" thickBot="1" x14ac:dyDescent="0.35">
      <c r="B17" s="819"/>
      <c r="C17" s="822"/>
      <c r="D17" s="12">
        <v>2016</v>
      </c>
      <c r="E17" s="12">
        <v>2018</v>
      </c>
      <c r="F17" s="13">
        <v>2020</v>
      </c>
      <c r="G17" s="13">
        <v>2022</v>
      </c>
      <c r="H17" s="14"/>
      <c r="I17" s="14"/>
    </row>
    <row r="18" spans="2:22" ht="17.25" x14ac:dyDescent="0.35">
      <c r="B18" s="60" t="s">
        <v>14</v>
      </c>
      <c r="C18" s="57"/>
      <c r="D18" s="99">
        <f>G30-F30</f>
        <v>-2.6916393534367273</v>
      </c>
      <c r="E18" s="99">
        <f>J30-I30</f>
        <v>-3.4612131805028739</v>
      </c>
      <c r="F18" s="99">
        <f>M30-L30</f>
        <v>-6.1672596831119648</v>
      </c>
      <c r="G18" s="99">
        <f>P30-O30</f>
        <v>-4.0871388488293761</v>
      </c>
      <c r="H18" s="72"/>
      <c r="I18" s="72"/>
    </row>
    <row r="19" spans="2:22" x14ac:dyDescent="0.3">
      <c r="B19" s="339" t="s">
        <v>178</v>
      </c>
      <c r="C19" s="53"/>
      <c r="D19" s="93">
        <f>G33-F33</f>
        <v>-0.49978758143893742</v>
      </c>
      <c r="E19" s="93">
        <f>J33-I33</f>
        <v>-0.72480363559800765</v>
      </c>
      <c r="F19" s="93">
        <f>M33-L33</f>
        <v>-1.3026711069907293</v>
      </c>
      <c r="G19" s="93">
        <f>P33-O33</f>
        <v>-2.44008264232626</v>
      </c>
      <c r="H19" s="93"/>
      <c r="I19" s="93"/>
      <c r="S19" s="274"/>
    </row>
    <row r="20" spans="2:22" ht="17.25" thickBot="1" x14ac:dyDescent="0.35">
      <c r="B20" s="340" t="s">
        <v>179</v>
      </c>
      <c r="C20" s="55"/>
      <c r="D20" s="100">
        <f>G36-F36</f>
        <v>-0.19565750221863709</v>
      </c>
      <c r="E20" s="100">
        <f>J36-I36</f>
        <v>-1.5204672468407949</v>
      </c>
      <c r="F20" s="100">
        <f>M36-L36</f>
        <v>-3.8096648239550177</v>
      </c>
      <c r="G20" s="100">
        <f>P36-O36</f>
        <v>-2.2298321082328911</v>
      </c>
      <c r="H20" s="93"/>
      <c r="I20" s="93"/>
    </row>
    <row r="21" spans="2:22" ht="18" thickTop="1" x14ac:dyDescent="0.35">
      <c r="B21" s="170" t="s">
        <v>462</v>
      </c>
      <c r="C21" s="18"/>
      <c r="D21" s="19"/>
      <c r="E21" s="19"/>
      <c r="F21" s="19"/>
    </row>
    <row r="24" spans="2:22" x14ac:dyDescent="0.3">
      <c r="B24" s="844" t="s">
        <v>62</v>
      </c>
      <c r="C24" s="844"/>
      <c r="D24" s="844"/>
      <c r="E24" s="844"/>
      <c r="F24" s="844"/>
      <c r="G24" s="844"/>
      <c r="H24" s="844"/>
      <c r="I24" s="844"/>
      <c r="J24" s="844"/>
      <c r="K24" s="844"/>
      <c r="L24" s="844"/>
      <c r="M24" s="844"/>
      <c r="N24" s="844"/>
      <c r="O24" s="844"/>
      <c r="P24" s="844"/>
      <c r="Q24" s="203"/>
      <c r="R24" s="203"/>
      <c r="S24" s="25"/>
      <c r="T24" s="25"/>
      <c r="U24" s="25"/>
      <c r="V24" s="25"/>
    </row>
    <row r="25" spans="2:22" x14ac:dyDescent="0.3">
      <c r="B25" s="844" t="s">
        <v>434</v>
      </c>
      <c r="C25" s="844"/>
      <c r="D25" s="844"/>
      <c r="E25" s="844"/>
      <c r="F25" s="844"/>
      <c r="G25" s="844"/>
      <c r="H25" s="844"/>
      <c r="I25" s="844"/>
      <c r="J25" s="844"/>
      <c r="K25" s="844"/>
      <c r="L25" s="844"/>
      <c r="M25" s="844"/>
      <c r="N25" s="844"/>
      <c r="O25" s="844"/>
      <c r="P25" s="844"/>
      <c r="Q25" s="203"/>
      <c r="R25" s="203"/>
      <c r="S25" s="25"/>
      <c r="T25" s="25"/>
      <c r="U25" s="25"/>
      <c r="V25" s="25"/>
    </row>
    <row r="26" spans="2:22" ht="5.45" customHeight="1" thickBot="1" x14ac:dyDescent="0.35">
      <c r="B26" s="18"/>
      <c r="C26" s="18"/>
      <c r="D26" s="18"/>
      <c r="E26" s="85"/>
      <c r="F26" s="18"/>
      <c r="G26" s="18"/>
      <c r="H26" s="18"/>
      <c r="I26" s="85"/>
      <c r="J26" s="18"/>
      <c r="K26" s="18"/>
      <c r="L26" s="18"/>
      <c r="M26" s="18"/>
    </row>
    <row r="27" spans="2:22" x14ac:dyDescent="0.3">
      <c r="B27" s="817" t="s">
        <v>166</v>
      </c>
      <c r="C27" s="817"/>
      <c r="D27" s="820" t="s">
        <v>123</v>
      </c>
      <c r="E27" s="852">
        <v>2016</v>
      </c>
      <c r="F27" s="852"/>
      <c r="G27" s="852"/>
      <c r="H27" s="852">
        <v>2018</v>
      </c>
      <c r="I27" s="852"/>
      <c r="J27" s="852"/>
      <c r="K27" s="852">
        <v>2020</v>
      </c>
      <c r="L27" s="852"/>
      <c r="M27" s="859"/>
      <c r="N27" s="852">
        <v>2022</v>
      </c>
      <c r="O27" s="852"/>
      <c r="P27" s="859"/>
      <c r="Q27" s="841"/>
      <c r="R27" s="841"/>
      <c r="S27" s="841"/>
      <c r="T27" s="961"/>
      <c r="U27" s="961"/>
      <c r="V27" s="961"/>
    </row>
    <row r="28" spans="2:22" ht="15" customHeight="1" thickBot="1" x14ac:dyDescent="0.35">
      <c r="B28" s="819"/>
      <c r="C28" s="819"/>
      <c r="D28" s="822"/>
      <c r="E28" s="23" t="s">
        <v>14</v>
      </c>
      <c r="F28" s="23" t="s">
        <v>15</v>
      </c>
      <c r="G28" s="23" t="s">
        <v>16</v>
      </c>
      <c r="H28" s="23" t="s">
        <v>14</v>
      </c>
      <c r="I28" s="23" t="s">
        <v>15</v>
      </c>
      <c r="J28" s="23" t="s">
        <v>16</v>
      </c>
      <c r="K28" s="23" t="s">
        <v>14</v>
      </c>
      <c r="L28" s="23" t="s">
        <v>15</v>
      </c>
      <c r="M28" s="24" t="s">
        <v>16</v>
      </c>
      <c r="N28" s="23" t="s">
        <v>14</v>
      </c>
      <c r="O28" s="23" t="s">
        <v>15</v>
      </c>
      <c r="P28" s="24" t="s">
        <v>16</v>
      </c>
      <c r="Q28" s="53"/>
      <c r="R28" s="53"/>
      <c r="S28" s="468"/>
      <c r="T28" s="468"/>
      <c r="U28" s="468"/>
      <c r="V28" s="468"/>
    </row>
    <row r="29" spans="2:22" x14ac:dyDescent="0.3">
      <c r="B29" s="838" t="s">
        <v>14</v>
      </c>
      <c r="C29" s="14"/>
      <c r="D29" s="51" t="s">
        <v>57</v>
      </c>
      <c r="E29" s="116">
        <f>(E46/$E$48)*100</f>
        <v>46.753799780113631</v>
      </c>
      <c r="F29" s="117">
        <f>(F46/$F$48)*100</f>
        <v>45.718004771728083</v>
      </c>
      <c r="G29" s="117">
        <f>(G46/$G$48)*100</f>
        <v>48.40964412516481</v>
      </c>
      <c r="H29" s="116">
        <f>(H46/$H$48)*100</f>
        <v>46.98069224447768</v>
      </c>
      <c r="I29" s="117">
        <f>(I46/$I$48)*100</f>
        <v>45.645687431129438</v>
      </c>
      <c r="J29" s="117">
        <f>(J46/$J$48)*100</f>
        <v>49.106900611632319</v>
      </c>
      <c r="K29" s="116">
        <f>(K46/$K$48)*100</f>
        <v>49.787604668232156</v>
      </c>
      <c r="L29" s="117">
        <f>(L46/$L$48)*100</f>
        <v>47.443563563837856</v>
      </c>
      <c r="M29" s="117">
        <f>(M46/$M$48)*100</f>
        <v>53.61082324694982</v>
      </c>
      <c r="N29" s="116">
        <f>(N46/$N$48)*100</f>
        <v>49.813274605887727</v>
      </c>
      <c r="O29" s="117">
        <f>(O46/$O$48)*100</f>
        <v>48.180503321454026</v>
      </c>
      <c r="P29" s="117">
        <f>(P46/$P$48)*100</f>
        <v>52.267642170283402</v>
      </c>
      <c r="Q29" s="116"/>
      <c r="R29" s="117"/>
      <c r="S29" s="480"/>
      <c r="T29" s="481"/>
      <c r="U29" s="480"/>
      <c r="V29" s="480"/>
    </row>
    <row r="30" spans="2:22" x14ac:dyDescent="0.3">
      <c r="B30" s="838"/>
      <c r="C30" s="14"/>
      <c r="D30" s="51" t="s">
        <v>58</v>
      </c>
      <c r="E30" s="116">
        <f>(E47/$E$48)*100</f>
        <v>53.246200219886376</v>
      </c>
      <c r="F30" s="117">
        <f>(F47/$F$48)*100</f>
        <v>54.281995228271917</v>
      </c>
      <c r="G30" s="117">
        <f>(G47/$G$48)*100</f>
        <v>51.59035587483519</v>
      </c>
      <c r="H30" s="116">
        <f>(H47/$H$48)*100</f>
        <v>53.019307755522327</v>
      </c>
      <c r="I30" s="117">
        <f>(I47/$I$48)*100</f>
        <v>54.354312568870554</v>
      </c>
      <c r="J30" s="117">
        <f>(J47/$J$48)*100</f>
        <v>50.893099388367681</v>
      </c>
      <c r="K30" s="116">
        <f>(K47/$K$48)*100</f>
        <v>50.212395331767844</v>
      </c>
      <c r="L30" s="117">
        <f>(L47/$L$48)*100</f>
        <v>52.556436436162144</v>
      </c>
      <c r="M30" s="117">
        <f>(M47/$M$48)*100</f>
        <v>46.38917675305018</v>
      </c>
      <c r="N30" s="116">
        <f>(N47/$N$48)*100</f>
        <v>50.186725394112273</v>
      </c>
      <c r="O30" s="117">
        <f>(O47/$O$48)*100</f>
        <v>51.819496678545974</v>
      </c>
      <c r="P30" s="117">
        <f>(P47/$P$48)*100</f>
        <v>47.732357829716598</v>
      </c>
      <c r="Q30" s="116"/>
      <c r="R30" s="117"/>
      <c r="S30" s="480"/>
      <c r="T30" s="481"/>
      <c r="U30" s="480"/>
      <c r="V30" s="480"/>
    </row>
    <row r="31" spans="2:22" x14ac:dyDescent="0.3">
      <c r="B31" s="839"/>
      <c r="C31" s="15"/>
      <c r="D31" s="54" t="s">
        <v>14</v>
      </c>
      <c r="E31" s="119">
        <f>(E48/$E$48)*100</f>
        <v>100</v>
      </c>
      <c r="F31" s="119">
        <f>(F48/$F$48)*100</f>
        <v>100</v>
      </c>
      <c r="G31" s="119">
        <f>(G48/$G$48)*100</f>
        <v>100</v>
      </c>
      <c r="H31" s="119">
        <f>(H48/$H$48)*100</f>
        <v>100</v>
      </c>
      <c r="I31" s="119">
        <f>(I48/$I$48)*100</f>
        <v>100</v>
      </c>
      <c r="J31" s="119">
        <f>(J48/$J$48)*100</f>
        <v>100</v>
      </c>
      <c r="K31" s="119">
        <f>(K48/$K$48)*100</f>
        <v>100</v>
      </c>
      <c r="L31" s="119">
        <f>(L48/$L$48)*100</f>
        <v>100</v>
      </c>
      <c r="M31" s="119">
        <f>(M48/$M$48)*100</f>
        <v>100</v>
      </c>
      <c r="N31" s="119">
        <f>SUM(N29:N30)</f>
        <v>100</v>
      </c>
      <c r="O31" s="119">
        <f t="shared" ref="O31:P31" si="0">SUM(O29:O30)</f>
        <v>100</v>
      </c>
      <c r="P31" s="119">
        <f t="shared" si="0"/>
        <v>100</v>
      </c>
      <c r="Q31" s="116"/>
      <c r="R31" s="116"/>
      <c r="S31" s="481"/>
      <c r="T31" s="481"/>
      <c r="U31" s="481"/>
      <c r="V31" s="481"/>
    </row>
    <row r="32" spans="2:22" x14ac:dyDescent="0.3">
      <c r="B32" s="841" t="s">
        <v>178</v>
      </c>
      <c r="C32" s="14"/>
      <c r="D32" s="51" t="s">
        <v>57</v>
      </c>
      <c r="E32" s="116">
        <f>(E49/$E$51)*100</f>
        <v>17.617117138979211</v>
      </c>
      <c r="F32" s="117">
        <f>(F49/$F$51)*100</f>
        <v>17.446347444486207</v>
      </c>
      <c r="G32" s="117">
        <f>(G49/$G$51)*100</f>
        <v>17.946135025925148</v>
      </c>
      <c r="H32" s="116">
        <f>(H49/$H$51)*100</f>
        <v>18.068079866579755</v>
      </c>
      <c r="I32" s="117">
        <f>(I49/$I$51)*100</f>
        <v>17.818551891164184</v>
      </c>
      <c r="J32" s="117">
        <f>(J49/$J$51)*100</f>
        <v>18.543355526762188</v>
      </c>
      <c r="K32" s="116">
        <f>(K49/$K$51)*100</f>
        <v>19.701111989442236</v>
      </c>
      <c r="L32" s="117">
        <f>(L49/$L$51)*100</f>
        <v>19.273805199958794</v>
      </c>
      <c r="M32" s="117">
        <f>(M49/$M$51)*100</f>
        <v>20.576476306949527</v>
      </c>
      <c r="N32" s="116">
        <f>(N49/$N$51)*100</f>
        <v>17.708387131404312</v>
      </c>
      <c r="O32" s="117">
        <f>(O49/$O$51)*100</f>
        <v>16.832013661619236</v>
      </c>
      <c r="P32" s="117">
        <f>(P49/$P$51)*100</f>
        <v>19.272096303945503</v>
      </c>
      <c r="Q32" s="116"/>
      <c r="R32" s="117"/>
      <c r="S32" s="480"/>
      <c r="T32" s="481"/>
      <c r="U32" s="480"/>
      <c r="V32" s="480"/>
    </row>
    <row r="33" spans="2:22" x14ac:dyDescent="0.3">
      <c r="B33" s="841"/>
      <c r="C33" s="14"/>
      <c r="D33" s="51" t="s">
        <v>58</v>
      </c>
      <c r="E33" s="116">
        <f>(E50/$E$51)*100</f>
        <v>82.382882861020789</v>
      </c>
      <c r="F33" s="117">
        <f>(F50/$F$51)*100</f>
        <v>82.553652555513793</v>
      </c>
      <c r="G33" s="117">
        <f>(G50/$G$51)*100</f>
        <v>82.053864974074855</v>
      </c>
      <c r="H33" s="116">
        <f>(H50/$H$51)*100</f>
        <v>81.931920133420249</v>
      </c>
      <c r="I33" s="117">
        <f>(I50/$I$51)*100</f>
        <v>82.181448108835824</v>
      </c>
      <c r="J33" s="117">
        <f>(J50/$J$51)*100</f>
        <v>81.456644473237816</v>
      </c>
      <c r="K33" s="116">
        <f>(K50/$K$51)*100</f>
        <v>80.298888010557761</v>
      </c>
      <c r="L33" s="117">
        <f>(L50/$L$51)*100</f>
        <v>80.726194800041213</v>
      </c>
      <c r="M33" s="117">
        <f>(M50/$M$51)*100</f>
        <v>79.423523693050484</v>
      </c>
      <c r="N33" s="116">
        <f>(N50/$N$51)*100</f>
        <v>82.291612868595692</v>
      </c>
      <c r="O33" s="117">
        <f>(O50/$O$51)*100</f>
        <v>83.167986338380757</v>
      </c>
      <c r="P33" s="117">
        <f>(P50/$P$51)*100</f>
        <v>80.727903696054497</v>
      </c>
      <c r="Q33" s="116"/>
      <c r="R33" s="117"/>
      <c r="S33" s="480"/>
      <c r="T33" s="481"/>
      <c r="U33" s="480"/>
      <c r="V33" s="480"/>
    </row>
    <row r="34" spans="2:22" x14ac:dyDescent="0.3">
      <c r="B34" s="842"/>
      <c r="C34" s="15"/>
      <c r="D34" s="54" t="s">
        <v>14</v>
      </c>
      <c r="E34" s="119">
        <f>(E51/$E$51)*100</f>
        <v>100</v>
      </c>
      <c r="F34" s="119">
        <f>(F51/$F$51)*100</f>
        <v>100</v>
      </c>
      <c r="G34" s="119">
        <f>(G51/$G$51)*100</f>
        <v>100</v>
      </c>
      <c r="H34" s="119">
        <f>(H51/$H$51)*100</f>
        <v>100</v>
      </c>
      <c r="I34" s="119">
        <f>(I51/$I$51)*100</f>
        <v>100</v>
      </c>
      <c r="J34" s="119">
        <f>(J51/$J$51)*100</f>
        <v>100</v>
      </c>
      <c r="K34" s="119">
        <f>(K51/$K$51)*100</f>
        <v>100</v>
      </c>
      <c r="L34" s="119">
        <f>(L51/$L$51)*100</f>
        <v>100</v>
      </c>
      <c r="M34" s="119">
        <f>(M51/$M$51)*100</f>
        <v>100</v>
      </c>
      <c r="N34" s="119">
        <f>SUM(N32:N33)</f>
        <v>100</v>
      </c>
      <c r="O34" s="119">
        <f t="shared" ref="O34" si="1">SUM(O32:O33)</f>
        <v>100</v>
      </c>
      <c r="P34" s="119">
        <f t="shared" ref="P34" si="2">SUM(P32:P33)</f>
        <v>100</v>
      </c>
      <c r="Q34" s="116"/>
      <c r="R34" s="116"/>
      <c r="S34" s="481"/>
      <c r="T34" s="481"/>
      <c r="U34" s="481"/>
      <c r="V34" s="481"/>
    </row>
    <row r="35" spans="2:22" x14ac:dyDescent="0.3">
      <c r="B35" s="841" t="s">
        <v>179</v>
      </c>
      <c r="C35" s="14"/>
      <c r="D35" s="51" t="s">
        <v>57</v>
      </c>
      <c r="E35" s="116">
        <f>(E52/$E$54)*100</f>
        <v>59.961443814179979</v>
      </c>
      <c r="F35" s="117">
        <f>(F52/$F$54)*100</f>
        <v>59.882325322544503</v>
      </c>
      <c r="G35" s="117">
        <f>(G52/$G$54)*100</f>
        <v>60.077982824763133</v>
      </c>
      <c r="H35" s="116">
        <f>(H52/$H$54)*100</f>
        <v>59.408827234925653</v>
      </c>
      <c r="I35" s="117">
        <f>(I52/$I$54)*100</f>
        <v>58.795295881309414</v>
      </c>
      <c r="J35" s="117">
        <f>(J52/$J$54)*100</f>
        <v>60.315763128150202</v>
      </c>
      <c r="K35" s="116">
        <f>(K52/$K$54)*100</f>
        <v>63.950019037144493</v>
      </c>
      <c r="L35" s="117">
        <f>(L52/$L$54)*100</f>
        <v>62.408698832714116</v>
      </c>
      <c r="M35" s="117">
        <f>(M52/$M$54)*100</f>
        <v>66.218363656669126</v>
      </c>
      <c r="N35" s="116">
        <f>(N52/$N$54)*100</f>
        <v>60.589141009400706</v>
      </c>
      <c r="O35" s="117">
        <f>(O52/$O$54)*100</f>
        <v>59.66815889452667</v>
      </c>
      <c r="P35" s="117">
        <f>(P52/$P$54)*100</f>
        <v>61.897991002759554</v>
      </c>
      <c r="Q35" s="116"/>
      <c r="R35" s="117"/>
      <c r="S35" s="480"/>
      <c r="T35" s="481"/>
      <c r="U35" s="480"/>
      <c r="V35" s="480"/>
    </row>
    <row r="36" spans="2:22" x14ac:dyDescent="0.3">
      <c r="B36" s="841"/>
      <c r="C36" s="14"/>
      <c r="D36" s="51" t="s">
        <v>58</v>
      </c>
      <c r="E36" s="116">
        <f>(E53/$E$54)*100</f>
        <v>40.038556185820013</v>
      </c>
      <c r="F36" s="117">
        <f>(F53/$F$54)*100</f>
        <v>40.117674677455497</v>
      </c>
      <c r="G36" s="117">
        <f>(G53/$G$54)*100</f>
        <v>39.92201717523686</v>
      </c>
      <c r="H36" s="116">
        <f>(H53/$H$54)*100</f>
        <v>40.591172765074347</v>
      </c>
      <c r="I36" s="117">
        <f>(I53/$I$54)*100</f>
        <v>41.204704118690586</v>
      </c>
      <c r="J36" s="117">
        <f>(J53/$J$54)*100</f>
        <v>39.684236871849791</v>
      </c>
      <c r="K36" s="116">
        <f>(K53/$K$54)*100</f>
        <v>36.049980962855507</v>
      </c>
      <c r="L36" s="117">
        <f>(L53/$L$54)*100</f>
        <v>37.591301167285877</v>
      </c>
      <c r="M36" s="117">
        <f>(M53/$M$54)*100</f>
        <v>33.78163634333086</v>
      </c>
      <c r="N36" s="116">
        <f>(N53/$N$54)*100</f>
        <v>39.410858990599287</v>
      </c>
      <c r="O36" s="117">
        <f>(O53/$O$54)*100</f>
        <v>40.331841105473337</v>
      </c>
      <c r="P36" s="117">
        <f>(P53/$P$54)*100</f>
        <v>38.102008997240446</v>
      </c>
      <c r="Q36" s="116"/>
      <c r="R36" s="117"/>
      <c r="S36" s="480"/>
      <c r="T36" s="481"/>
      <c r="U36" s="480"/>
      <c r="V36" s="480"/>
    </row>
    <row r="37" spans="2:22" ht="17.25" thickBot="1" x14ac:dyDescent="0.35">
      <c r="B37" s="843"/>
      <c r="C37" s="16"/>
      <c r="D37" s="55" t="s">
        <v>14</v>
      </c>
      <c r="E37" s="116">
        <f>(E54/$E$54)*100</f>
        <v>100</v>
      </c>
      <c r="F37" s="116">
        <f>(F54/$F$54)*100</f>
        <v>100</v>
      </c>
      <c r="G37" s="116">
        <f>(G54/$G$54)*100</f>
        <v>100</v>
      </c>
      <c r="H37" s="116">
        <f>(H54/$H$54)*100</f>
        <v>100</v>
      </c>
      <c r="I37" s="116">
        <f>(I54/$I$54)*100</f>
        <v>100</v>
      </c>
      <c r="J37" s="116">
        <f>(J54/$J$54)*100</f>
        <v>100</v>
      </c>
      <c r="K37" s="118">
        <f>(K54/$K$54)*100</f>
        <v>100</v>
      </c>
      <c r="L37" s="118">
        <f>(L54/$L$54)*100</f>
        <v>100</v>
      </c>
      <c r="M37" s="118">
        <f>(M54/$M$54)*100</f>
        <v>100</v>
      </c>
      <c r="N37" s="118">
        <f>SUM(N35:N36)</f>
        <v>100</v>
      </c>
      <c r="O37" s="118">
        <f t="shared" ref="O37" si="3">SUM(O35:O36)</f>
        <v>100</v>
      </c>
      <c r="P37" s="118">
        <f t="shared" ref="P37" si="4">SUM(P35:P36)</f>
        <v>100</v>
      </c>
      <c r="Q37" s="116"/>
      <c r="R37" s="116"/>
      <c r="S37" s="481"/>
      <c r="T37" s="481"/>
      <c r="U37" s="481"/>
      <c r="V37" s="481"/>
    </row>
    <row r="38" spans="2:22" ht="18" thickTop="1" x14ac:dyDescent="0.35">
      <c r="B38" s="170" t="s">
        <v>462</v>
      </c>
      <c r="C38" s="17"/>
      <c r="D38" s="17"/>
      <c r="E38" s="38"/>
      <c r="F38" s="38"/>
      <c r="G38" s="38"/>
      <c r="H38" s="38"/>
      <c r="I38" s="38"/>
      <c r="J38" s="38"/>
      <c r="K38" s="39"/>
      <c r="L38" s="39"/>
      <c r="M38" s="39"/>
    </row>
    <row r="41" spans="2:22" x14ac:dyDescent="0.3">
      <c r="B41" s="844" t="s">
        <v>328</v>
      </c>
      <c r="C41" s="844"/>
      <c r="D41" s="844"/>
      <c r="E41" s="844"/>
      <c r="F41" s="844"/>
      <c r="G41" s="844"/>
      <c r="H41" s="844"/>
      <c r="I41" s="844"/>
      <c r="J41" s="844"/>
      <c r="K41" s="844"/>
      <c r="L41" s="844"/>
      <c r="M41" s="844"/>
      <c r="N41" s="844"/>
      <c r="O41" s="844"/>
      <c r="P41" s="844"/>
      <c r="Q41" s="203"/>
      <c r="R41" s="203"/>
      <c r="S41" s="25"/>
      <c r="T41" s="25"/>
      <c r="U41" s="25"/>
      <c r="V41" s="25"/>
    </row>
    <row r="42" spans="2:22" x14ac:dyDescent="0.3">
      <c r="B42" s="844" t="s">
        <v>435</v>
      </c>
      <c r="C42" s="844"/>
      <c r="D42" s="844"/>
      <c r="E42" s="844"/>
      <c r="F42" s="844"/>
      <c r="G42" s="844"/>
      <c r="H42" s="844"/>
      <c r="I42" s="844"/>
      <c r="J42" s="844"/>
      <c r="K42" s="844"/>
      <c r="L42" s="844"/>
      <c r="M42" s="844"/>
      <c r="N42" s="844"/>
      <c r="O42" s="844"/>
      <c r="P42" s="844"/>
      <c r="Q42" s="203"/>
      <c r="R42" s="203"/>
      <c r="S42" s="25"/>
      <c r="T42" s="25"/>
      <c r="U42" s="25"/>
      <c r="V42" s="25"/>
    </row>
    <row r="43" spans="2:22" ht="5.45" customHeight="1" thickBot="1" x14ac:dyDescent="0.35">
      <c r="B43" s="18"/>
      <c r="C43" s="18"/>
      <c r="D43" s="18"/>
      <c r="E43" s="85"/>
      <c r="F43" s="18"/>
      <c r="G43" s="18"/>
      <c r="H43" s="18"/>
      <c r="I43" s="85"/>
      <c r="J43" s="18"/>
      <c r="K43" s="18"/>
      <c r="L43" s="18"/>
      <c r="M43" s="18"/>
    </row>
    <row r="44" spans="2:22" x14ac:dyDescent="0.3">
      <c r="B44" s="817" t="s">
        <v>166</v>
      </c>
      <c r="C44" s="817"/>
      <c r="D44" s="820" t="s">
        <v>123</v>
      </c>
      <c r="E44" s="852">
        <v>2016</v>
      </c>
      <c r="F44" s="852"/>
      <c r="G44" s="852"/>
      <c r="H44" s="852">
        <v>2018</v>
      </c>
      <c r="I44" s="852"/>
      <c r="J44" s="852"/>
      <c r="K44" s="852">
        <v>2020</v>
      </c>
      <c r="L44" s="852"/>
      <c r="M44" s="859"/>
      <c r="N44" s="852">
        <v>2022</v>
      </c>
      <c r="O44" s="852"/>
      <c r="P44" s="859"/>
      <c r="Q44" s="841"/>
      <c r="R44" s="841"/>
      <c r="S44" s="841"/>
      <c r="T44" s="961"/>
      <c r="U44" s="961"/>
      <c r="V44" s="961"/>
    </row>
    <row r="45" spans="2:22" ht="15" customHeight="1" thickBot="1" x14ac:dyDescent="0.35">
      <c r="B45" s="819"/>
      <c r="C45" s="819"/>
      <c r="D45" s="822"/>
      <c r="E45" s="23" t="s">
        <v>14</v>
      </c>
      <c r="F45" s="23" t="s">
        <v>15</v>
      </c>
      <c r="G45" s="23" t="s">
        <v>16</v>
      </c>
      <c r="H45" s="23" t="s">
        <v>14</v>
      </c>
      <c r="I45" s="23" t="s">
        <v>15</v>
      </c>
      <c r="J45" s="23" t="s">
        <v>16</v>
      </c>
      <c r="K45" s="23" t="s">
        <v>14</v>
      </c>
      <c r="L45" s="23" t="s">
        <v>15</v>
      </c>
      <c r="M45" s="24" t="s">
        <v>16</v>
      </c>
      <c r="N45" s="23" t="s">
        <v>14</v>
      </c>
      <c r="O45" s="23" t="s">
        <v>15</v>
      </c>
      <c r="P45" s="24" t="s">
        <v>16</v>
      </c>
      <c r="Q45" s="53"/>
      <c r="R45" s="53"/>
      <c r="S45" s="468"/>
      <c r="T45" s="468"/>
      <c r="U45" s="468"/>
      <c r="V45" s="468"/>
    </row>
    <row r="46" spans="2:22" x14ac:dyDescent="0.3">
      <c r="B46" s="838" t="s">
        <v>14</v>
      </c>
      <c r="C46" s="14"/>
      <c r="D46" s="51" t="s">
        <v>57</v>
      </c>
      <c r="E46" s="136">
        <v>18839611</v>
      </c>
      <c r="F46" s="137">
        <v>11333001</v>
      </c>
      <c r="G46" s="137">
        <v>7506610</v>
      </c>
      <c r="H46" s="136">
        <v>19874705</v>
      </c>
      <c r="I46" s="137">
        <v>11862016</v>
      </c>
      <c r="J46" s="137">
        <v>8012689</v>
      </c>
      <c r="K46" s="136">
        <v>20516507</v>
      </c>
      <c r="L46" s="137">
        <v>12119826</v>
      </c>
      <c r="M46" s="137">
        <v>8396681</v>
      </c>
      <c r="N46" s="136">
        <v>22452941</v>
      </c>
      <c r="O46" s="137">
        <v>13041264</v>
      </c>
      <c r="P46" s="137">
        <v>9411677</v>
      </c>
      <c r="Q46" s="136"/>
      <c r="R46" s="137"/>
      <c r="S46" s="482"/>
      <c r="T46" s="483"/>
      <c r="U46" s="482"/>
      <c r="V46" s="482"/>
    </row>
    <row r="47" spans="2:22" x14ac:dyDescent="0.3">
      <c r="B47" s="838"/>
      <c r="C47" s="14"/>
      <c r="D47" s="51" t="s">
        <v>58</v>
      </c>
      <c r="E47" s="136">
        <v>21455747</v>
      </c>
      <c r="F47" s="137">
        <v>13455922</v>
      </c>
      <c r="G47" s="137">
        <v>7999825</v>
      </c>
      <c r="H47" s="136">
        <v>22429280</v>
      </c>
      <c r="I47" s="137">
        <v>14125140</v>
      </c>
      <c r="J47" s="137">
        <v>8304140</v>
      </c>
      <c r="K47" s="136">
        <v>20691555</v>
      </c>
      <c r="L47" s="137">
        <v>13425949</v>
      </c>
      <c r="M47" s="137">
        <v>7265606</v>
      </c>
      <c r="N47" s="136">
        <v>22621271</v>
      </c>
      <c r="O47" s="137">
        <v>14026249</v>
      </c>
      <c r="P47" s="137">
        <v>8595022</v>
      </c>
      <c r="Q47" s="136"/>
      <c r="R47" s="137"/>
      <c r="S47" s="482"/>
      <c r="T47" s="483"/>
      <c r="U47" s="482"/>
      <c r="V47" s="482"/>
    </row>
    <row r="48" spans="2:22" x14ac:dyDescent="0.3">
      <c r="B48" s="839"/>
      <c r="C48" s="15"/>
      <c r="D48" s="54" t="s">
        <v>14</v>
      </c>
      <c r="E48" s="138">
        <v>40295358</v>
      </c>
      <c r="F48" s="138">
        <v>24788923</v>
      </c>
      <c r="G48" s="138">
        <v>15506435</v>
      </c>
      <c r="H48" s="138">
        <v>42303985</v>
      </c>
      <c r="I48" s="138">
        <v>25987156</v>
      </c>
      <c r="J48" s="138">
        <v>16316829</v>
      </c>
      <c r="K48" s="138">
        <v>41208062</v>
      </c>
      <c r="L48" s="138">
        <v>25545775</v>
      </c>
      <c r="M48" s="138">
        <v>15662287</v>
      </c>
      <c r="N48" s="138">
        <v>45074212</v>
      </c>
      <c r="O48" s="138">
        <v>27067513</v>
      </c>
      <c r="P48" s="138">
        <v>18006699</v>
      </c>
      <c r="Q48" s="136"/>
      <c r="R48" s="136"/>
      <c r="S48" s="483"/>
      <c r="T48" s="483"/>
      <c r="U48" s="483"/>
      <c r="V48" s="483"/>
    </row>
    <row r="49" spans="2:22" x14ac:dyDescent="0.3">
      <c r="B49" s="841" t="s">
        <v>178</v>
      </c>
      <c r="C49" s="14"/>
      <c r="D49" s="51" t="s">
        <v>57</v>
      </c>
      <c r="E49" s="136">
        <v>2214216</v>
      </c>
      <c r="F49" s="137">
        <v>1443523</v>
      </c>
      <c r="G49" s="137">
        <v>770693</v>
      </c>
      <c r="H49" s="136">
        <v>2297846</v>
      </c>
      <c r="I49" s="137">
        <v>1485958</v>
      </c>
      <c r="J49" s="137">
        <v>811888</v>
      </c>
      <c r="K49" s="136">
        <v>2598410</v>
      </c>
      <c r="L49" s="137">
        <v>1708199</v>
      </c>
      <c r="M49" s="137">
        <v>890211</v>
      </c>
      <c r="N49" s="136">
        <v>2005843</v>
      </c>
      <c r="O49" s="137">
        <v>1221815</v>
      </c>
      <c r="P49" s="137">
        <v>784028</v>
      </c>
      <c r="Q49" s="136"/>
      <c r="R49" s="137"/>
      <c r="S49" s="482"/>
      <c r="T49" s="483"/>
      <c r="U49" s="482"/>
      <c r="V49" s="482"/>
    </row>
    <row r="50" spans="2:22" x14ac:dyDescent="0.3">
      <c r="B50" s="841"/>
      <c r="C50" s="14"/>
      <c r="D50" s="51" t="s">
        <v>58</v>
      </c>
      <c r="E50" s="136">
        <v>10354333</v>
      </c>
      <c r="F50" s="137">
        <v>6830547</v>
      </c>
      <c r="G50" s="137">
        <v>3523786</v>
      </c>
      <c r="H50" s="136">
        <v>10419864</v>
      </c>
      <c r="I50" s="137">
        <v>6853429</v>
      </c>
      <c r="J50" s="137">
        <v>3566435</v>
      </c>
      <c r="K50" s="136">
        <v>10590744</v>
      </c>
      <c r="L50" s="137">
        <v>7154602</v>
      </c>
      <c r="M50" s="137">
        <v>3436142</v>
      </c>
      <c r="N50" s="136">
        <v>9321236</v>
      </c>
      <c r="O50" s="137">
        <v>6037061</v>
      </c>
      <c r="P50" s="137">
        <v>3284175</v>
      </c>
      <c r="Q50" s="136"/>
      <c r="R50" s="137"/>
      <c r="S50" s="482"/>
      <c r="T50" s="483"/>
      <c r="U50" s="482"/>
      <c r="V50" s="482"/>
    </row>
    <row r="51" spans="2:22" x14ac:dyDescent="0.3">
      <c r="B51" s="842"/>
      <c r="C51" s="15"/>
      <c r="D51" s="54" t="s">
        <v>14</v>
      </c>
      <c r="E51" s="138">
        <v>12568549</v>
      </c>
      <c r="F51" s="138">
        <v>8274070</v>
      </c>
      <c r="G51" s="138">
        <v>4294479</v>
      </c>
      <c r="H51" s="138">
        <v>12717710</v>
      </c>
      <c r="I51" s="138">
        <v>8339387</v>
      </c>
      <c r="J51" s="138">
        <v>4378323</v>
      </c>
      <c r="K51" s="138">
        <v>13189154</v>
      </c>
      <c r="L51" s="138">
        <v>8862801</v>
      </c>
      <c r="M51" s="138">
        <v>4326353</v>
      </c>
      <c r="N51" s="138">
        <v>11327079</v>
      </c>
      <c r="O51" s="138">
        <v>7258876</v>
      </c>
      <c r="P51" s="138">
        <v>4068203</v>
      </c>
      <c r="Q51" s="136"/>
      <c r="R51" s="136"/>
      <c r="S51" s="483"/>
      <c r="T51" s="483"/>
      <c r="U51" s="483"/>
      <c r="V51" s="483"/>
    </row>
    <row r="52" spans="2:22" x14ac:dyDescent="0.3">
      <c r="B52" s="841" t="s">
        <v>179</v>
      </c>
      <c r="C52" s="14"/>
      <c r="D52" s="51" t="s">
        <v>57</v>
      </c>
      <c r="E52" s="136">
        <v>16625395</v>
      </c>
      <c r="F52" s="137">
        <v>9889478</v>
      </c>
      <c r="G52" s="137">
        <v>6735917</v>
      </c>
      <c r="H52" s="136">
        <v>17576859</v>
      </c>
      <c r="I52" s="137">
        <v>10376058</v>
      </c>
      <c r="J52" s="137">
        <v>7200801</v>
      </c>
      <c r="K52" s="136">
        <v>17918097</v>
      </c>
      <c r="L52" s="137">
        <v>10411627</v>
      </c>
      <c r="M52" s="137">
        <v>7506470</v>
      </c>
      <c r="N52" s="136">
        <v>20447098</v>
      </c>
      <c r="O52" s="137">
        <v>11819449</v>
      </c>
      <c r="P52" s="137">
        <v>8627649</v>
      </c>
      <c r="Q52" s="136"/>
      <c r="R52" s="137"/>
      <c r="S52" s="482"/>
      <c r="T52" s="483"/>
      <c r="U52" s="482"/>
      <c r="V52" s="482"/>
    </row>
    <row r="53" spans="2:22" x14ac:dyDescent="0.3">
      <c r="B53" s="841"/>
      <c r="C53" s="14"/>
      <c r="D53" s="51" t="s">
        <v>58</v>
      </c>
      <c r="E53" s="136">
        <v>11101414</v>
      </c>
      <c r="F53" s="137">
        <v>6625375</v>
      </c>
      <c r="G53" s="137">
        <v>4476039</v>
      </c>
      <c r="H53" s="136">
        <v>12009416</v>
      </c>
      <c r="I53" s="137">
        <v>7271711</v>
      </c>
      <c r="J53" s="137">
        <v>4737705</v>
      </c>
      <c r="K53" s="136">
        <v>10100811</v>
      </c>
      <c r="L53" s="137">
        <v>6271347</v>
      </c>
      <c r="M53" s="137">
        <v>3829464</v>
      </c>
      <c r="N53" s="136">
        <v>13300035</v>
      </c>
      <c r="O53" s="137">
        <v>7989188</v>
      </c>
      <c r="P53" s="137">
        <v>5310847</v>
      </c>
      <c r="Q53" s="136"/>
      <c r="R53" s="137"/>
      <c r="S53" s="482"/>
      <c r="T53" s="483"/>
      <c r="U53" s="482"/>
      <c r="V53" s="482"/>
    </row>
    <row r="54" spans="2:22" ht="17.25" thickBot="1" x14ac:dyDescent="0.35">
      <c r="B54" s="843"/>
      <c r="C54" s="16"/>
      <c r="D54" s="55" t="s">
        <v>14</v>
      </c>
      <c r="E54" s="136">
        <v>27726809</v>
      </c>
      <c r="F54" s="136">
        <v>16514853</v>
      </c>
      <c r="G54" s="136">
        <v>11211956</v>
      </c>
      <c r="H54" s="136">
        <v>29586275</v>
      </c>
      <c r="I54" s="136">
        <v>17647769</v>
      </c>
      <c r="J54" s="136">
        <v>11938506</v>
      </c>
      <c r="K54" s="139">
        <v>28018908</v>
      </c>
      <c r="L54" s="139">
        <v>16682974</v>
      </c>
      <c r="M54" s="139">
        <v>11335934</v>
      </c>
      <c r="N54" s="139">
        <v>33747133</v>
      </c>
      <c r="O54" s="139">
        <v>19808637</v>
      </c>
      <c r="P54" s="139">
        <v>13938496</v>
      </c>
      <c r="Q54" s="136"/>
      <c r="R54" s="136"/>
      <c r="S54" s="483"/>
      <c r="T54" s="483"/>
      <c r="U54" s="483"/>
      <c r="V54" s="483"/>
    </row>
    <row r="55" spans="2:22" ht="18" thickTop="1" x14ac:dyDescent="0.35">
      <c r="B55" s="170" t="s">
        <v>462</v>
      </c>
      <c r="C55" s="17"/>
      <c r="D55" s="17"/>
      <c r="E55" s="38"/>
      <c r="F55" s="38"/>
      <c r="G55" s="398"/>
      <c r="H55" s="398"/>
      <c r="I55" s="398"/>
      <c r="J55" s="38"/>
      <c r="K55" s="39"/>
      <c r="L55" s="39"/>
      <c r="M55" s="39"/>
    </row>
    <row r="56" spans="2:22" s="547" customFormat="1" x14ac:dyDescent="0.3">
      <c r="E56" s="115"/>
      <c r="F56" s="115"/>
      <c r="G56" s="263">
        <f>AVERAGE(F33:G33)</f>
        <v>82.303758764794324</v>
      </c>
      <c r="H56" s="263">
        <f>AVERAGE(I33:J33)</f>
        <v>81.819046291036813</v>
      </c>
      <c r="I56" s="263">
        <f>AVERAGE(L33:M33)</f>
        <v>80.074859246545856</v>
      </c>
      <c r="J56" s="263">
        <f>AVERAGE(O33:P33)</f>
        <v>81.94794501721762</v>
      </c>
      <c r="K56" s="115"/>
      <c r="L56" s="115"/>
      <c r="M56" s="115"/>
    </row>
    <row r="57" spans="2:22" s="547" customFormat="1" x14ac:dyDescent="0.3">
      <c r="E57" s="115"/>
      <c r="F57" s="115"/>
      <c r="G57" s="263">
        <f>AVERAGE(F36:G36)</f>
        <v>40.019845926346179</v>
      </c>
      <c r="H57" s="263">
        <f>AVERAGE(I36:J36)</f>
        <v>40.444470495270188</v>
      </c>
      <c r="I57" s="263">
        <f>AVERAGE(L36:M36)</f>
        <v>35.686468755308368</v>
      </c>
      <c r="J57" s="263">
        <f>AVERAGE(O36:P36)</f>
        <v>39.216925051356895</v>
      </c>
      <c r="K57" s="115"/>
      <c r="L57" s="115"/>
      <c r="M57" s="115"/>
    </row>
    <row r="58" spans="2:22" s="547" customFormat="1" x14ac:dyDescent="0.3">
      <c r="E58" s="115"/>
      <c r="F58" s="115"/>
      <c r="G58" s="115"/>
      <c r="H58" s="115"/>
      <c r="I58" s="115"/>
      <c r="J58" s="115"/>
      <c r="K58" s="115"/>
      <c r="L58" s="115"/>
      <c r="M58" s="115"/>
    </row>
    <row r="59" spans="2:22" s="547" customFormat="1" x14ac:dyDescent="0.3">
      <c r="E59" s="115"/>
      <c r="F59" s="115"/>
      <c r="G59" s="115"/>
      <c r="H59" s="115"/>
      <c r="I59" s="115"/>
      <c r="J59" s="115"/>
      <c r="K59" s="115"/>
      <c r="L59" s="115"/>
      <c r="M59" s="115"/>
    </row>
    <row r="60" spans="2:22" s="547" customFormat="1" x14ac:dyDescent="0.3">
      <c r="E60" s="115"/>
      <c r="F60" s="115"/>
      <c r="G60" s="115"/>
      <c r="H60" s="115"/>
      <c r="I60" s="115"/>
      <c r="J60" s="115"/>
      <c r="K60" s="115"/>
      <c r="L60" s="115"/>
      <c r="M60" s="115"/>
    </row>
    <row r="61" spans="2:22" s="547" customFormat="1" x14ac:dyDescent="0.3">
      <c r="E61" s="115"/>
      <c r="F61" s="115"/>
      <c r="G61" s="115"/>
      <c r="H61" s="115"/>
      <c r="I61" s="115"/>
      <c r="J61" s="115"/>
      <c r="K61" s="115"/>
      <c r="L61" s="115"/>
      <c r="M61" s="115"/>
    </row>
    <row r="62" spans="2:22" s="547" customFormat="1" x14ac:dyDescent="0.3">
      <c r="E62" s="115"/>
      <c r="F62" s="115" t="s">
        <v>178</v>
      </c>
      <c r="G62" s="115"/>
      <c r="H62" s="115"/>
      <c r="I62" s="115"/>
      <c r="J62" s="115" t="s">
        <v>179</v>
      </c>
      <c r="K62" s="115"/>
      <c r="L62" s="115"/>
      <c r="M62" s="115"/>
    </row>
    <row r="63" spans="2:22" s="547" customFormat="1" x14ac:dyDescent="0.3">
      <c r="E63" s="115"/>
      <c r="F63" s="115">
        <v>2016</v>
      </c>
      <c r="G63" s="115">
        <v>2018</v>
      </c>
      <c r="H63" s="115">
        <v>2020</v>
      </c>
      <c r="I63" s="115">
        <v>2022</v>
      </c>
      <c r="J63" s="115">
        <v>2016</v>
      </c>
      <c r="K63" s="115">
        <v>2018</v>
      </c>
      <c r="L63" s="115">
        <v>2020</v>
      </c>
      <c r="M63" s="115">
        <v>2022</v>
      </c>
    </row>
    <row r="64" spans="2:22" s="547" customFormat="1" x14ac:dyDescent="0.3">
      <c r="E64" s="115"/>
      <c r="F64" s="115"/>
      <c r="G64" s="115"/>
      <c r="H64" s="115"/>
      <c r="I64" s="115"/>
      <c r="J64" s="115"/>
      <c r="K64" s="115"/>
      <c r="L64" s="115"/>
      <c r="M64" s="115"/>
    </row>
    <row r="65" spans="14:26" s="547" customFormat="1" x14ac:dyDescent="0.3"/>
    <row r="66" spans="14:26" s="547" customFormat="1" x14ac:dyDescent="0.3"/>
    <row r="67" spans="14:26" s="56" customFormat="1" x14ac:dyDescent="0.3">
      <c r="N67" s="371"/>
      <c r="O67" s="371"/>
      <c r="P67" s="371"/>
    </row>
    <row r="68" spans="14:26" s="158" customFormat="1" x14ac:dyDescent="0.3">
      <c r="N68" s="376"/>
      <c r="O68" s="376"/>
      <c r="P68" s="376"/>
      <c r="S68" s="56"/>
      <c r="T68" s="56"/>
      <c r="U68" s="56"/>
      <c r="V68" s="56"/>
      <c r="W68" s="56"/>
      <c r="X68" s="56"/>
      <c r="Y68" s="56"/>
      <c r="Z68" s="56"/>
    </row>
    <row r="69" spans="14:26" x14ac:dyDescent="0.3">
      <c r="N69" s="62"/>
      <c r="O69" s="62"/>
      <c r="P69" s="62"/>
    </row>
    <row r="70" spans="14:26" x14ac:dyDescent="0.3">
      <c r="N70" s="62"/>
      <c r="O70" s="62"/>
      <c r="P70" s="62"/>
    </row>
    <row r="71" spans="14:26" x14ac:dyDescent="0.3">
      <c r="N71" s="62"/>
      <c r="O71" s="62"/>
      <c r="P71" s="62"/>
    </row>
    <row r="72" spans="14:26" x14ac:dyDescent="0.3">
      <c r="N72" s="62"/>
      <c r="O72" s="62"/>
      <c r="P72" s="62"/>
    </row>
    <row r="73" spans="14:26" x14ac:dyDescent="0.3">
      <c r="N73" s="62"/>
      <c r="O73" s="62"/>
      <c r="P73" s="62"/>
    </row>
    <row r="74" spans="14:26" x14ac:dyDescent="0.3">
      <c r="N74" s="62"/>
      <c r="O74" s="62"/>
      <c r="P74" s="62"/>
    </row>
    <row r="75" spans="14:26" x14ac:dyDescent="0.3">
      <c r="N75" s="62"/>
      <c r="O75" s="62"/>
      <c r="P75" s="62"/>
    </row>
  </sheetData>
  <mergeCells count="36">
    <mergeCell ref="D5:J5"/>
    <mergeCell ref="D6:J6"/>
    <mergeCell ref="D7:J7"/>
    <mergeCell ref="D8:J8"/>
    <mergeCell ref="D9:J9"/>
    <mergeCell ref="D10:J10"/>
    <mergeCell ref="D16:G16"/>
    <mergeCell ref="B14:G14"/>
    <mergeCell ref="B13:G13"/>
    <mergeCell ref="B42:P42"/>
    <mergeCell ref="B41:P41"/>
    <mergeCell ref="B25:P25"/>
    <mergeCell ref="B24:P24"/>
    <mergeCell ref="B16:C17"/>
    <mergeCell ref="E27:G27"/>
    <mergeCell ref="K27:M27"/>
    <mergeCell ref="B46:B48"/>
    <mergeCell ref="B49:B51"/>
    <mergeCell ref="B52:B54"/>
    <mergeCell ref="B35:B37"/>
    <mergeCell ref="D44:D45"/>
    <mergeCell ref="B44:C45"/>
    <mergeCell ref="E44:G44"/>
    <mergeCell ref="H44:J44"/>
    <mergeCell ref="B32:B34"/>
    <mergeCell ref="D27:D28"/>
    <mergeCell ref="H27:J27"/>
    <mergeCell ref="B29:B31"/>
    <mergeCell ref="B27:C28"/>
    <mergeCell ref="T27:V27"/>
    <mergeCell ref="K44:M44"/>
    <mergeCell ref="N44:P44"/>
    <mergeCell ref="Q44:S44"/>
    <mergeCell ref="T44:V44"/>
    <mergeCell ref="N27:P27"/>
    <mergeCell ref="Q27:S27"/>
  </mergeCells>
  <phoneticPr fontId="48" type="noConversion"/>
  <hyperlinks>
    <hyperlink ref="B3" location="ÍNDICE!A1" display="[regresar]" xr:uid="{00000000-0004-0000-1D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B2:AA48"/>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27" ht="18.75" x14ac:dyDescent="0.3">
      <c r="B2" s="1" t="s">
        <v>303</v>
      </c>
    </row>
    <row r="3" spans="2:27" ht="16.5" x14ac:dyDescent="0.3">
      <c r="B3" s="3" t="s">
        <v>126</v>
      </c>
    </row>
    <row r="7" spans="2:27" x14ac:dyDescent="0.25">
      <c r="P7" s="602"/>
    </row>
    <row r="12" spans="2:27" x14ac:dyDescent="0.25">
      <c r="S12" s="363"/>
      <c r="T12" s="363"/>
      <c r="U12" s="363"/>
      <c r="V12" s="363"/>
      <c r="W12" s="363"/>
      <c r="X12" s="363"/>
      <c r="Y12" s="363"/>
      <c r="Z12" s="363"/>
      <c r="AA12" s="363"/>
    </row>
    <row r="13" spans="2:27" x14ac:dyDescent="0.25">
      <c r="S13" s="363" t="s">
        <v>181</v>
      </c>
      <c r="T13" s="363"/>
      <c r="U13" s="363"/>
      <c r="V13" s="363"/>
      <c r="W13" s="363" t="s">
        <v>180</v>
      </c>
      <c r="X13" s="363"/>
      <c r="Y13" s="363"/>
      <c r="Z13" s="363"/>
      <c r="AA13" s="363"/>
    </row>
    <row r="14" spans="2:27" x14ac:dyDescent="0.25">
      <c r="S14" s="363">
        <v>2016</v>
      </c>
      <c r="T14" s="363">
        <v>2018</v>
      </c>
      <c r="U14" s="363">
        <v>2020</v>
      </c>
      <c r="V14" s="363">
        <v>2022</v>
      </c>
      <c r="W14" s="363">
        <v>2016</v>
      </c>
      <c r="X14" s="363">
        <v>2018</v>
      </c>
      <c r="Y14" s="363">
        <v>2020</v>
      </c>
      <c r="Z14" s="363">
        <v>2022</v>
      </c>
      <c r="AA14" s="363"/>
    </row>
    <row r="40" spans="9:10" ht="45" x14ac:dyDescent="0.25">
      <c r="I40" s="603" t="s">
        <v>178</v>
      </c>
      <c r="J40" s="604">
        <v>2016</v>
      </c>
    </row>
    <row r="41" spans="9:10" x14ac:dyDescent="0.25">
      <c r="I41" s="603"/>
      <c r="J41" s="604">
        <v>2018</v>
      </c>
    </row>
    <row r="42" spans="9:10" x14ac:dyDescent="0.25">
      <c r="I42" s="603"/>
      <c r="J42" s="604">
        <v>2020</v>
      </c>
    </row>
    <row r="43" spans="9:10" x14ac:dyDescent="0.25">
      <c r="I43" s="603"/>
      <c r="J43" s="604">
        <v>2022</v>
      </c>
    </row>
    <row r="44" spans="9:10" ht="60" x14ac:dyDescent="0.25">
      <c r="I44" s="603" t="s">
        <v>179</v>
      </c>
      <c r="J44" s="604">
        <v>2016</v>
      </c>
    </row>
    <row r="45" spans="9:10" x14ac:dyDescent="0.25">
      <c r="I45" s="604"/>
      <c r="J45" s="604">
        <v>2018</v>
      </c>
    </row>
    <row r="46" spans="9:10" x14ac:dyDescent="0.25">
      <c r="I46" s="604"/>
      <c r="J46" s="604">
        <v>2020</v>
      </c>
    </row>
    <row r="47" spans="9:10" x14ac:dyDescent="0.25">
      <c r="I47" s="604"/>
      <c r="J47" s="604">
        <v>2022</v>
      </c>
    </row>
    <row r="48" spans="9:10" x14ac:dyDescent="0.25">
      <c r="I48" s="363"/>
      <c r="J48" s="363"/>
    </row>
  </sheetData>
  <hyperlinks>
    <hyperlink ref="B3" location="ÍNDICE!A1" display="[regresar]" xr:uid="{00000000-0004-0000-1E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Q174"/>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17.42578125" style="2" customWidth="1"/>
    <col min="3" max="3" width="0.85546875" style="2" customWidth="1"/>
    <col min="4" max="4" width="17.7109375" style="2" customWidth="1"/>
    <col min="5" max="13" width="13.7109375" style="2" customWidth="1"/>
    <col min="14" max="14" width="13.7109375" style="158" customWidth="1"/>
    <col min="15" max="16" width="13.7109375" style="115" customWidth="1"/>
    <col min="17" max="32" width="13.7109375" style="2" customWidth="1"/>
    <col min="33" max="16384" width="11.42578125" style="2"/>
  </cols>
  <sheetData>
    <row r="1" spans="2:37" x14ac:dyDescent="0.3">
      <c r="B1" s="56"/>
      <c r="H1" s="56"/>
    </row>
    <row r="2" spans="2:37" ht="18.75" x14ac:dyDescent="0.3">
      <c r="B2" s="1" t="s">
        <v>535</v>
      </c>
      <c r="C2" s="1"/>
    </row>
    <row r="3" spans="2:37" ht="12" customHeight="1" x14ac:dyDescent="0.3">
      <c r="B3" s="3" t="s">
        <v>126</v>
      </c>
      <c r="C3" s="3"/>
    </row>
    <row r="5" spans="2:37" ht="50.25" customHeight="1" x14ac:dyDescent="0.3">
      <c r="B5" s="4" t="s">
        <v>0</v>
      </c>
      <c r="C5" s="252"/>
      <c r="D5" s="814" t="s">
        <v>291</v>
      </c>
      <c r="E5" s="815"/>
      <c r="F5" s="815"/>
      <c r="G5" s="815"/>
      <c r="H5" s="815"/>
      <c r="I5" s="815"/>
      <c r="J5" s="816"/>
    </row>
    <row r="6" spans="2:37" ht="16.5" customHeight="1" x14ac:dyDescent="0.3">
      <c r="B6" s="6" t="s">
        <v>1</v>
      </c>
      <c r="C6" s="253"/>
      <c r="D6" s="831" t="s">
        <v>2</v>
      </c>
      <c r="E6" s="832"/>
      <c r="F6" s="832"/>
      <c r="G6" s="832"/>
      <c r="H6" s="832"/>
      <c r="I6" s="832"/>
      <c r="J6" s="833"/>
    </row>
    <row r="7" spans="2:37" ht="51.95" customHeight="1" x14ac:dyDescent="0.3">
      <c r="B7" s="8" t="s">
        <v>3</v>
      </c>
      <c r="C7" s="253"/>
      <c r="D7" s="828" t="s">
        <v>362</v>
      </c>
      <c r="E7" s="829"/>
      <c r="F7" s="829"/>
      <c r="G7" s="829"/>
      <c r="H7" s="829"/>
      <c r="I7" s="829"/>
      <c r="J7" s="830"/>
      <c r="R7" s="156"/>
    </row>
    <row r="8" spans="2:37" ht="63.2" customHeight="1" x14ac:dyDescent="0.3">
      <c r="B8" s="6" t="s">
        <v>4</v>
      </c>
      <c r="C8" s="253"/>
      <c r="D8" s="825" t="s">
        <v>382</v>
      </c>
      <c r="E8" s="826"/>
      <c r="F8" s="826"/>
      <c r="G8" s="826"/>
      <c r="H8" s="826"/>
      <c r="I8" s="826"/>
      <c r="J8" s="827"/>
    </row>
    <row r="9" spans="2:37" ht="240.75" customHeight="1" x14ac:dyDescent="0.3">
      <c r="B9" s="8" t="s">
        <v>5</v>
      </c>
      <c r="C9" s="253"/>
      <c r="D9" s="962" t="s">
        <v>400</v>
      </c>
      <c r="E9" s="963"/>
      <c r="F9" s="963"/>
      <c r="G9" s="963"/>
      <c r="H9" s="963"/>
      <c r="I9" s="963"/>
      <c r="J9" s="964"/>
    </row>
    <row r="10" spans="2:37" ht="30" customHeight="1" x14ac:dyDescent="0.3">
      <c r="B10" s="6" t="s">
        <v>6</v>
      </c>
      <c r="C10" s="253"/>
      <c r="D10" s="825" t="s">
        <v>461</v>
      </c>
      <c r="E10" s="826"/>
      <c r="F10" s="826"/>
      <c r="G10" s="826"/>
      <c r="H10" s="826"/>
      <c r="I10" s="826"/>
      <c r="J10" s="827"/>
    </row>
    <row r="12" spans="2:37" customFormat="1" ht="18.75" x14ac:dyDescent="0.3">
      <c r="B12" s="1"/>
      <c r="C12" s="358"/>
      <c r="D12" s="358"/>
      <c r="E12" s="358"/>
      <c r="F12" s="358"/>
      <c r="G12" s="358"/>
      <c r="H12" s="358"/>
      <c r="I12" s="358"/>
      <c r="J12" s="358"/>
      <c r="K12" s="358"/>
      <c r="L12" s="358"/>
      <c r="M12" s="358"/>
      <c r="N12" s="552"/>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row>
    <row r="13" spans="2:37" x14ac:dyDescent="0.3">
      <c r="B13" s="844" t="s">
        <v>330</v>
      </c>
      <c r="C13" s="844"/>
      <c r="D13" s="844"/>
      <c r="E13" s="844"/>
      <c r="F13" s="844"/>
      <c r="G13" s="844"/>
      <c r="H13" s="844"/>
      <c r="I13" s="844"/>
      <c r="J13" s="844"/>
      <c r="K13" s="844"/>
      <c r="L13" s="844"/>
      <c r="M13" s="844"/>
      <c r="N13" s="844"/>
      <c r="O13" s="844"/>
      <c r="P13" s="844"/>
      <c r="Q13" s="844"/>
      <c r="R13" s="56"/>
      <c r="S13" s="56"/>
      <c r="T13" s="56"/>
      <c r="U13" s="56"/>
      <c r="V13" s="56"/>
      <c r="W13" s="56"/>
    </row>
    <row r="14" spans="2:37" ht="41.45" customHeight="1" thickBot="1" x14ac:dyDescent="0.35">
      <c r="B14" s="965" t="s">
        <v>436</v>
      </c>
      <c r="C14" s="965"/>
      <c r="D14" s="965"/>
      <c r="E14" s="965"/>
      <c r="F14" s="965"/>
      <c r="G14" s="965"/>
      <c r="H14" s="965"/>
      <c r="I14" s="965"/>
      <c r="J14" s="965"/>
      <c r="K14" s="965"/>
      <c r="L14" s="965"/>
      <c r="M14" s="965"/>
      <c r="N14" s="965"/>
      <c r="O14" s="965"/>
      <c r="P14" s="965"/>
      <c r="Q14" s="965"/>
      <c r="R14" s="56"/>
      <c r="S14" s="56"/>
      <c r="T14" s="56"/>
      <c r="U14" s="56"/>
      <c r="V14" s="56"/>
      <c r="W14" s="56"/>
    </row>
    <row r="15" spans="2:37" x14ac:dyDescent="0.3">
      <c r="B15" s="966" t="s">
        <v>166</v>
      </c>
      <c r="C15" s="733"/>
      <c r="D15" s="734"/>
      <c r="E15" s="968" t="s">
        <v>8</v>
      </c>
      <c r="F15" s="970">
        <v>2016</v>
      </c>
      <c r="G15" s="970"/>
      <c r="H15" s="970"/>
      <c r="I15" s="970">
        <v>2018</v>
      </c>
      <c r="J15" s="970"/>
      <c r="K15" s="970"/>
      <c r="L15" s="929">
        <v>2020</v>
      </c>
      <c r="M15" s="930"/>
      <c r="N15" s="930"/>
      <c r="O15" s="929">
        <v>2022</v>
      </c>
      <c r="P15" s="930"/>
      <c r="Q15" s="930"/>
      <c r="R15" s="56"/>
      <c r="S15" s="56"/>
      <c r="T15" s="56"/>
      <c r="U15" s="56"/>
      <c r="V15" s="56"/>
      <c r="W15" s="56"/>
    </row>
    <row r="16" spans="2:37" ht="17.25" thickBot="1" x14ac:dyDescent="0.35">
      <c r="B16" s="967"/>
      <c r="C16" s="735"/>
      <c r="D16" s="736"/>
      <c r="E16" s="969"/>
      <c r="F16" s="673" t="s">
        <v>14</v>
      </c>
      <c r="G16" s="737" t="s">
        <v>15</v>
      </c>
      <c r="H16" s="737" t="s">
        <v>16</v>
      </c>
      <c r="I16" s="673" t="s">
        <v>14</v>
      </c>
      <c r="J16" s="737" t="s">
        <v>15</v>
      </c>
      <c r="K16" s="737" t="s">
        <v>16</v>
      </c>
      <c r="L16" s="673" t="s">
        <v>14</v>
      </c>
      <c r="M16" s="737" t="s">
        <v>15</v>
      </c>
      <c r="N16" s="738" t="s">
        <v>16</v>
      </c>
      <c r="O16" s="673" t="s">
        <v>14</v>
      </c>
      <c r="P16" s="737" t="s">
        <v>15</v>
      </c>
      <c r="Q16" s="739" t="s">
        <v>16</v>
      </c>
      <c r="R16" s="56"/>
      <c r="S16" s="56"/>
      <c r="T16" s="56"/>
      <c r="U16" s="56"/>
      <c r="V16" s="56"/>
      <c r="W16" s="56"/>
    </row>
    <row r="17" spans="1:23" ht="16.899999999999999" customHeight="1" x14ac:dyDescent="0.35">
      <c r="A17" s="69"/>
      <c r="B17" s="937" t="s">
        <v>14</v>
      </c>
      <c r="C17" s="60"/>
      <c r="D17" s="971" t="s">
        <v>290</v>
      </c>
      <c r="E17" s="256" t="s">
        <v>237</v>
      </c>
      <c r="F17" s="81">
        <v>18.752033000000001</v>
      </c>
      <c r="G17" s="70">
        <v>18.029957</v>
      </c>
      <c r="H17" s="70">
        <v>19.421067000000001</v>
      </c>
      <c r="I17" s="81">
        <v>18.652494999999998</v>
      </c>
      <c r="J17" s="70">
        <v>18.391272000000001</v>
      </c>
      <c r="K17" s="70">
        <v>18.892724999999999</v>
      </c>
      <c r="L17" s="81">
        <v>20.707516999999999</v>
      </c>
      <c r="M17" s="70">
        <v>20.529378000000001</v>
      </c>
      <c r="N17" s="70">
        <v>20.880700999999998</v>
      </c>
      <c r="O17" s="81">
        <v>19.259955999999999</v>
      </c>
      <c r="P17" s="70">
        <v>19.275528999999999</v>
      </c>
      <c r="Q17" s="70">
        <v>19.244842999999999</v>
      </c>
      <c r="R17" s="56"/>
      <c r="S17" s="56"/>
      <c r="T17" s="56"/>
      <c r="U17" s="465"/>
      <c r="V17" s="465"/>
      <c r="W17" s="465"/>
    </row>
    <row r="18" spans="1:23" ht="17.25" customHeight="1" x14ac:dyDescent="0.35">
      <c r="A18" s="69"/>
      <c r="B18" s="838"/>
      <c r="C18" s="14"/>
      <c r="D18" s="841"/>
      <c r="E18" s="256" t="s">
        <v>221</v>
      </c>
      <c r="F18" s="81">
        <v>55.986849999999997</v>
      </c>
      <c r="G18" s="70">
        <v>54.298980999999998</v>
      </c>
      <c r="H18" s="70">
        <v>57.316709000000003</v>
      </c>
      <c r="I18" s="81">
        <v>55.248896999999999</v>
      </c>
      <c r="J18" s="70">
        <v>53.955415000000002</v>
      </c>
      <c r="K18" s="70">
        <v>56.274084000000002</v>
      </c>
      <c r="L18" s="81">
        <v>52.114421999999998</v>
      </c>
      <c r="M18" s="70">
        <v>50.990537000000003</v>
      </c>
      <c r="N18" s="70">
        <v>53.021932999999997</v>
      </c>
      <c r="O18" s="81">
        <v>54.271372999999997</v>
      </c>
      <c r="P18" s="70">
        <v>52.994964000000003</v>
      </c>
      <c r="Q18" s="70">
        <v>55.274903999999999</v>
      </c>
      <c r="R18" s="56"/>
      <c r="S18" s="56"/>
      <c r="T18" s="56"/>
      <c r="U18" s="465"/>
      <c r="V18" s="465"/>
      <c r="W18" s="465"/>
    </row>
    <row r="19" spans="1:23" ht="17.25" x14ac:dyDescent="0.35">
      <c r="A19" s="69"/>
      <c r="B19" s="838"/>
      <c r="C19" s="14"/>
      <c r="D19" s="841"/>
      <c r="E19" s="53" t="s">
        <v>12</v>
      </c>
      <c r="F19" s="81">
        <v>53.954431</v>
      </c>
      <c r="G19" s="70">
        <v>53.692158999999997</v>
      </c>
      <c r="H19" s="70">
        <v>54.158005000000003</v>
      </c>
      <c r="I19" s="81">
        <v>54.304225000000002</v>
      </c>
      <c r="J19" s="70">
        <v>53.985942000000001</v>
      </c>
      <c r="K19" s="70">
        <v>54.552025999999998</v>
      </c>
      <c r="L19" s="81">
        <v>51.117516000000002</v>
      </c>
      <c r="M19" s="70">
        <v>50.276282000000002</v>
      </c>
      <c r="N19" s="70">
        <v>51.775467999999996</v>
      </c>
      <c r="O19" s="81">
        <v>53.690345999999998</v>
      </c>
      <c r="P19" s="70">
        <v>53.913130000000002</v>
      </c>
      <c r="Q19" s="70">
        <v>53.520690999999999</v>
      </c>
      <c r="R19" s="484"/>
      <c r="S19" s="56"/>
      <c r="T19" s="56"/>
      <c r="U19" s="465"/>
      <c r="V19" s="465"/>
      <c r="W19" s="465"/>
    </row>
    <row r="20" spans="1:23" ht="17.25" x14ac:dyDescent="0.35">
      <c r="A20" s="69"/>
      <c r="B20" s="838"/>
      <c r="C20" s="14"/>
      <c r="D20" s="841"/>
      <c r="E20" s="53" t="s">
        <v>238</v>
      </c>
      <c r="F20" s="81">
        <v>35.998074000000003</v>
      </c>
      <c r="G20" s="70">
        <v>35.107827999999998</v>
      </c>
      <c r="H20" s="70">
        <v>36.700682999999998</v>
      </c>
      <c r="I20" s="81">
        <v>36.625042000000001</v>
      </c>
      <c r="J20" s="70">
        <v>36.021298000000002</v>
      </c>
      <c r="K20" s="70">
        <v>37.101571</v>
      </c>
      <c r="L20" s="81">
        <v>33.931710000000002</v>
      </c>
      <c r="M20" s="70">
        <v>32.824106</v>
      </c>
      <c r="N20" s="70">
        <v>34.820202000000002</v>
      </c>
      <c r="O20" s="81">
        <v>35.482548000000001</v>
      </c>
      <c r="P20" s="70">
        <v>34.985182999999999</v>
      </c>
      <c r="Q20" s="70">
        <v>35.870367000000002</v>
      </c>
      <c r="R20" s="484"/>
      <c r="S20" s="56"/>
      <c r="T20" s="56"/>
      <c r="U20" s="465"/>
      <c r="V20" s="465"/>
      <c r="W20" s="465"/>
    </row>
    <row r="21" spans="1:23" ht="17.25" x14ac:dyDescent="0.35">
      <c r="A21" s="69"/>
      <c r="B21" s="838"/>
      <c r="C21" s="14"/>
      <c r="D21" s="842"/>
      <c r="E21" s="54" t="s">
        <v>14</v>
      </c>
      <c r="F21" s="82">
        <v>48.525854000000002</v>
      </c>
      <c r="G21" s="82">
        <v>47.030808999999998</v>
      </c>
      <c r="H21" s="82">
        <v>49.725951000000002</v>
      </c>
      <c r="I21" s="82">
        <v>48.578603999999999</v>
      </c>
      <c r="J21" s="82">
        <v>47.427610000000001</v>
      </c>
      <c r="K21" s="82">
        <v>49.503261999999999</v>
      </c>
      <c r="L21" s="82">
        <v>46.080683000000001</v>
      </c>
      <c r="M21" s="82">
        <v>44.825679999999998</v>
      </c>
      <c r="N21" s="82">
        <v>47.107332</v>
      </c>
      <c r="O21" s="82">
        <v>47.889684000000003</v>
      </c>
      <c r="P21" s="82">
        <v>46.873117999999998</v>
      </c>
      <c r="Q21" s="82">
        <v>48.700673000000002</v>
      </c>
      <c r="R21" s="484"/>
      <c r="S21" s="56"/>
      <c r="T21" s="56"/>
      <c r="U21" s="465"/>
      <c r="V21" s="465"/>
      <c r="W21" s="465"/>
    </row>
    <row r="22" spans="1:23" ht="17.25" customHeight="1" x14ac:dyDescent="0.35">
      <c r="A22" s="69"/>
      <c r="B22" s="838"/>
      <c r="C22" s="14"/>
      <c r="D22" s="840" t="s">
        <v>215</v>
      </c>
      <c r="E22" s="256" t="s">
        <v>237</v>
      </c>
      <c r="F22" s="81">
        <v>13.469429</v>
      </c>
      <c r="G22" s="70">
        <v>10.643796999999999</v>
      </c>
      <c r="H22" s="70">
        <v>15.959656000000001</v>
      </c>
      <c r="I22" s="81">
        <v>13.265760999999999</v>
      </c>
      <c r="J22" s="70">
        <v>10.580908000000001</v>
      </c>
      <c r="K22" s="70">
        <v>15.609064999999999</v>
      </c>
      <c r="L22" s="81">
        <v>14.52059</v>
      </c>
      <c r="M22" s="70">
        <v>11.628261</v>
      </c>
      <c r="N22" s="70">
        <v>17.188441999999998</v>
      </c>
      <c r="O22" s="81">
        <v>13.421658000000001</v>
      </c>
      <c r="P22" s="70">
        <v>11.225149999999999</v>
      </c>
      <c r="Q22" s="70">
        <v>15.454295999999999</v>
      </c>
      <c r="R22" s="484"/>
      <c r="S22" s="56"/>
      <c r="T22" s="56"/>
      <c r="U22" s="465"/>
      <c r="V22" s="465"/>
      <c r="W22" s="465"/>
    </row>
    <row r="23" spans="1:23" ht="17.25" customHeight="1" x14ac:dyDescent="0.35">
      <c r="A23" s="69"/>
      <c r="B23" s="838"/>
      <c r="C23" s="14"/>
      <c r="D23" s="841"/>
      <c r="E23" s="256" t="s">
        <v>221</v>
      </c>
      <c r="F23" s="81">
        <v>27.890086</v>
      </c>
      <c r="G23" s="70">
        <v>14.453775</v>
      </c>
      <c r="H23" s="70">
        <v>36.911084000000002</v>
      </c>
      <c r="I23" s="81">
        <v>27.277774999999998</v>
      </c>
      <c r="J23" s="70">
        <v>14.347640999999999</v>
      </c>
      <c r="K23" s="70">
        <v>36.009780999999997</v>
      </c>
      <c r="L23" s="81">
        <v>25.765560000000001</v>
      </c>
      <c r="M23" s="70">
        <v>14.580014</v>
      </c>
      <c r="N23" s="70">
        <v>33.607332</v>
      </c>
      <c r="O23" s="81">
        <v>25.470659000000001</v>
      </c>
      <c r="P23" s="70">
        <v>14.265533</v>
      </c>
      <c r="Q23" s="70">
        <v>33.162132</v>
      </c>
      <c r="R23" s="484"/>
      <c r="S23" s="56"/>
      <c r="T23" s="56"/>
      <c r="U23" s="465"/>
      <c r="V23" s="465"/>
      <c r="W23" s="465"/>
    </row>
    <row r="24" spans="1:23" ht="17.25" x14ac:dyDescent="0.35">
      <c r="A24" s="69"/>
      <c r="B24" s="838"/>
      <c r="C24" s="14"/>
      <c r="D24" s="841"/>
      <c r="E24" s="53" t="s">
        <v>12</v>
      </c>
      <c r="F24" s="81">
        <v>27.360662999999999</v>
      </c>
      <c r="G24" s="70">
        <v>15.061537</v>
      </c>
      <c r="H24" s="70">
        <v>35.319298000000003</v>
      </c>
      <c r="I24" s="81">
        <v>27.061534999999999</v>
      </c>
      <c r="J24" s="70">
        <v>15.14977</v>
      </c>
      <c r="K24" s="70">
        <v>34.868997999999998</v>
      </c>
      <c r="L24" s="81">
        <v>26.798124999999999</v>
      </c>
      <c r="M24" s="70">
        <v>15.559205</v>
      </c>
      <c r="N24" s="70">
        <v>34.298141999999999</v>
      </c>
      <c r="O24" s="81">
        <v>26.137084999999999</v>
      </c>
      <c r="P24" s="70">
        <v>15.201492</v>
      </c>
      <c r="Q24" s="70">
        <v>33.283839999999998</v>
      </c>
      <c r="R24" s="484"/>
      <c r="S24" s="115"/>
      <c r="T24" s="56"/>
      <c r="U24" s="465"/>
      <c r="V24" s="465"/>
      <c r="W24" s="465"/>
    </row>
    <row r="25" spans="1:23" ht="17.25" x14ac:dyDescent="0.35">
      <c r="A25" s="69"/>
      <c r="B25" s="838"/>
      <c r="C25" s="14"/>
      <c r="D25" s="841"/>
      <c r="E25" s="53" t="s">
        <v>238</v>
      </c>
      <c r="F25" s="81">
        <v>24.805311</v>
      </c>
      <c r="G25" s="70">
        <v>16.419709999999998</v>
      </c>
      <c r="H25" s="70">
        <v>30.523254999999999</v>
      </c>
      <c r="I25" s="81">
        <v>24.732444000000001</v>
      </c>
      <c r="J25" s="70">
        <v>16.828748000000001</v>
      </c>
      <c r="K25" s="70">
        <v>30.171348999999999</v>
      </c>
      <c r="L25" s="81">
        <v>24.174064000000001</v>
      </c>
      <c r="M25" s="70">
        <v>17.005067</v>
      </c>
      <c r="N25" s="70">
        <v>29.281665</v>
      </c>
      <c r="O25" s="81">
        <v>24.413834000000001</v>
      </c>
      <c r="P25" s="70">
        <v>17.266228999999999</v>
      </c>
      <c r="Q25" s="70">
        <v>29.427233999999999</v>
      </c>
      <c r="R25" s="484"/>
      <c r="S25" s="115"/>
      <c r="T25" s="56"/>
      <c r="U25" s="465"/>
      <c r="V25" s="465"/>
      <c r="W25" s="465"/>
    </row>
    <row r="26" spans="1:23" ht="17.25" x14ac:dyDescent="0.35">
      <c r="A26" s="69"/>
      <c r="B26" s="838"/>
      <c r="C26" s="14"/>
      <c r="D26" s="842"/>
      <c r="E26" s="54" t="s">
        <v>14</v>
      </c>
      <c r="F26" s="82">
        <v>25.405187999999999</v>
      </c>
      <c r="G26" s="82">
        <v>14.1599</v>
      </c>
      <c r="H26" s="82">
        <v>33.198915999999997</v>
      </c>
      <c r="I26" s="82">
        <v>25.129172000000001</v>
      </c>
      <c r="J26" s="82">
        <v>14.239864000000001</v>
      </c>
      <c r="K26" s="82">
        <v>32.692377999999998</v>
      </c>
      <c r="L26" s="82">
        <v>24.461850999999999</v>
      </c>
      <c r="M26" s="82">
        <v>14.676456</v>
      </c>
      <c r="N26" s="82">
        <v>31.483432000000001</v>
      </c>
      <c r="O26" s="82">
        <v>24.083752</v>
      </c>
      <c r="P26" s="82">
        <v>14.44112</v>
      </c>
      <c r="Q26" s="82">
        <v>30.872008999999998</v>
      </c>
      <c r="R26" s="484"/>
      <c r="S26" s="115" t="e">
        <f>(TT15_D!$G$36,TT15_D!$J$36,TT15_D!$M$36,TT15_D!$P$36,TT15_D!$G$46,TT15_D!$J$46,TT15_D!$M$46,TT15_D!$P$46,TT15_D!$G$41,TT15_D!$J$41,TT15_D!$M$41,TT15_D!$P$41,TT15_D!$G$51,TT15_D!$J$51,TT15_D!$P$51,TT15_D!$M$51,TT15_D!$P$51,TT15_D!$G$61,TT15_D!$J$61,TT15_D!$M$61,TT15_D!$P$61,TT15_D!$G$56,TT15_D!$J$56,TT15_D!$M$56,TT15_D!$P$56)</f>
        <v>#VALUE!</v>
      </c>
      <c r="T26" s="56"/>
      <c r="U26" s="465"/>
      <c r="V26" s="465"/>
      <c r="W26" s="465"/>
    </row>
    <row r="27" spans="1:23" ht="17.25" x14ac:dyDescent="0.35">
      <c r="A27" s="69"/>
      <c r="B27" s="838"/>
      <c r="C27" s="14"/>
      <c r="D27" s="840" t="s">
        <v>216</v>
      </c>
      <c r="E27" s="256" t="s">
        <v>237</v>
      </c>
      <c r="F27" s="81">
        <v>26.195706000000001</v>
      </c>
      <c r="G27" s="70">
        <v>26.826079</v>
      </c>
      <c r="H27" s="70">
        <v>24.993579</v>
      </c>
      <c r="I27" s="81">
        <v>25.701411</v>
      </c>
      <c r="J27" s="70">
        <v>27.547294999999998</v>
      </c>
      <c r="K27" s="70">
        <v>22.290489999999998</v>
      </c>
      <c r="L27" s="81">
        <v>26.784907</v>
      </c>
      <c r="M27" s="70">
        <v>28.929241000000001</v>
      </c>
      <c r="N27" s="70">
        <v>22.674503999999999</v>
      </c>
      <c r="O27" s="81">
        <v>26.567532</v>
      </c>
      <c r="P27" s="70">
        <v>28.154558999999999</v>
      </c>
      <c r="Q27" s="70">
        <v>23.717977999999999</v>
      </c>
      <c r="R27" s="484"/>
      <c r="S27" s="115" t="e">
        <f>(TT15_D!$H$36,TT15_D!$K$36,TT15_D!$N$36,TT15_D!$Q$36,TT15_D!$H$46,TT15_D!$K$46,TT15_D!$N$46,TT15_D!$Q$46,TT15_D!$H$41,TT15_D!$K$41,TT15_D!$N$41,TT15_D!$Q$41,TT15_D!$Q$41,TT15_D!$Q$41,TT15_D!$H$51,TT15_D!$K$51,TT15_D!$N$51,TT15_D!$Q$51,TT15_D!$H$61,TT15_D!$K$61,TT15_D!$N$61,TT15_D!$Q$61,TT15_D!$H$56,TT15_D!$K$56,TT15_D!$N$56,TT15_D!$Q$56)</f>
        <v>#VALUE!</v>
      </c>
      <c r="T27" s="56"/>
      <c r="U27" s="465"/>
      <c r="V27" s="465"/>
      <c r="W27" s="465"/>
    </row>
    <row r="28" spans="1:23" ht="17.25" x14ac:dyDescent="0.35">
      <c r="A28" s="69"/>
      <c r="B28" s="838"/>
      <c r="C28" s="14"/>
      <c r="D28" s="841"/>
      <c r="E28" s="256" t="s">
        <v>221</v>
      </c>
      <c r="F28" s="81">
        <v>43.595751999999997</v>
      </c>
      <c r="G28" s="70">
        <v>48.326434999999996</v>
      </c>
      <c r="H28" s="70">
        <v>37.787917</v>
      </c>
      <c r="I28" s="81">
        <v>43.487524999999998</v>
      </c>
      <c r="J28" s="70">
        <v>48.286862999999997</v>
      </c>
      <c r="K28" s="70">
        <v>37.563617999999998</v>
      </c>
      <c r="L28" s="81">
        <v>41.769359000000001</v>
      </c>
      <c r="M28" s="70">
        <v>46.031489000000001</v>
      </c>
      <c r="N28" s="70">
        <v>36.531939999999999</v>
      </c>
      <c r="O28" s="81">
        <v>43.142055999999997</v>
      </c>
      <c r="P28" s="70">
        <v>47.477266999999998</v>
      </c>
      <c r="Q28" s="70">
        <v>38.236789999999999</v>
      </c>
      <c r="R28" s="484"/>
      <c r="S28" s="115"/>
      <c r="T28" s="56"/>
      <c r="U28" s="465"/>
      <c r="V28" s="465"/>
      <c r="W28" s="465"/>
    </row>
    <row r="29" spans="1:23" ht="16.899999999999999" customHeight="1" x14ac:dyDescent="0.35">
      <c r="A29" s="69"/>
      <c r="B29" s="838"/>
      <c r="C29" s="14"/>
      <c r="D29" s="841"/>
      <c r="E29" s="53" t="s">
        <v>12</v>
      </c>
      <c r="F29" s="81">
        <v>42.299562000000002</v>
      </c>
      <c r="G29" s="70">
        <v>47.426240999999997</v>
      </c>
      <c r="H29" s="70">
        <v>35.855761000000001</v>
      </c>
      <c r="I29" s="81">
        <v>42.559719000000001</v>
      </c>
      <c r="J29" s="70">
        <v>47.426423999999997</v>
      </c>
      <c r="K29" s="70">
        <v>36.549684999999997</v>
      </c>
      <c r="L29" s="81">
        <v>40.279260999999998</v>
      </c>
      <c r="M29" s="70">
        <v>44.655183999999998</v>
      </c>
      <c r="N29" s="70">
        <v>34.746599000000003</v>
      </c>
      <c r="O29" s="81">
        <v>42.450515000000003</v>
      </c>
      <c r="P29" s="70">
        <v>47.087797000000002</v>
      </c>
      <c r="Q29" s="70">
        <v>36.949125000000002</v>
      </c>
      <c r="R29" s="484"/>
      <c r="S29" s="115"/>
      <c r="T29" s="56"/>
      <c r="U29" s="465"/>
      <c r="V29" s="465"/>
      <c r="W29" s="465"/>
    </row>
    <row r="30" spans="1:23" ht="17.25" x14ac:dyDescent="0.35">
      <c r="A30" s="69"/>
      <c r="B30" s="838"/>
      <c r="C30" s="14"/>
      <c r="D30" s="841"/>
      <c r="E30" s="53" t="s">
        <v>238</v>
      </c>
      <c r="F30" s="81">
        <v>34.636873000000001</v>
      </c>
      <c r="G30" s="70">
        <v>38.067841999999999</v>
      </c>
      <c r="H30" s="70">
        <v>28.117972999999999</v>
      </c>
      <c r="I30" s="81">
        <v>34.588152999999998</v>
      </c>
      <c r="J30" s="70">
        <v>38.314779999999999</v>
      </c>
      <c r="K30" s="70">
        <v>28.099883999999999</v>
      </c>
      <c r="L30" s="81">
        <v>32.942898999999997</v>
      </c>
      <c r="M30" s="70">
        <v>36.164298000000002</v>
      </c>
      <c r="N30" s="70">
        <v>26.956963999999999</v>
      </c>
      <c r="O30" s="81">
        <v>33.883490999999999</v>
      </c>
      <c r="P30" s="70">
        <v>37.416210999999997</v>
      </c>
      <c r="Q30" s="70">
        <v>27.872399999999999</v>
      </c>
      <c r="R30" s="484"/>
      <c r="S30" s="115"/>
      <c r="T30" s="56"/>
      <c r="U30" s="465"/>
      <c r="V30" s="465"/>
      <c r="W30" s="465"/>
    </row>
    <row r="31" spans="1:23" ht="18" thickBot="1" x14ac:dyDescent="0.4">
      <c r="A31" s="69"/>
      <c r="B31" s="838"/>
      <c r="C31" s="14"/>
      <c r="D31" s="841"/>
      <c r="E31" s="53" t="s">
        <v>14</v>
      </c>
      <c r="F31" s="81">
        <v>41.833063000000003</v>
      </c>
      <c r="G31" s="81">
        <v>46.132221000000001</v>
      </c>
      <c r="H31" s="81">
        <v>36.271050000000002</v>
      </c>
      <c r="I31" s="81">
        <v>41.808793000000001</v>
      </c>
      <c r="J31" s="81">
        <v>46.197108</v>
      </c>
      <c r="K31" s="81">
        <v>36.173712000000002</v>
      </c>
      <c r="L31" s="81">
        <v>39.981282</v>
      </c>
      <c r="M31" s="81">
        <v>43.875331000000003</v>
      </c>
      <c r="N31" s="81">
        <v>34.920985999999999</v>
      </c>
      <c r="O31" s="81">
        <v>41.544336999999999</v>
      </c>
      <c r="P31" s="81">
        <v>45.545178</v>
      </c>
      <c r="Q31" s="81">
        <v>36.724949000000002</v>
      </c>
      <c r="R31" s="484"/>
      <c r="S31" s="115"/>
      <c r="T31" s="56"/>
      <c r="U31" s="465"/>
      <c r="V31" s="465"/>
      <c r="W31" s="465"/>
    </row>
    <row r="32" spans="1:23" ht="16.899999999999999" customHeight="1" x14ac:dyDescent="0.35">
      <c r="A32" s="69"/>
      <c r="B32" s="971" t="s">
        <v>178</v>
      </c>
      <c r="C32" s="60"/>
      <c r="D32" s="971" t="s">
        <v>290</v>
      </c>
      <c r="E32" s="257" t="s">
        <v>237</v>
      </c>
      <c r="F32" s="258">
        <v>20.880562999999999</v>
      </c>
      <c r="G32" s="565">
        <v>19.844006</v>
      </c>
      <c r="H32" s="565">
        <v>21.820674</v>
      </c>
      <c r="I32" s="258">
        <v>19.984869</v>
      </c>
      <c r="J32" s="565">
        <v>18.943504000000001</v>
      </c>
      <c r="K32" s="565">
        <v>20.901064999999999</v>
      </c>
      <c r="L32" s="258">
        <v>22.381226000000002</v>
      </c>
      <c r="M32" s="565">
        <v>22.099070999999999</v>
      </c>
      <c r="N32" s="565">
        <v>22.640447999999999</v>
      </c>
      <c r="O32" s="258">
        <v>20.858096</v>
      </c>
      <c r="P32" s="565">
        <v>20.457681999999998</v>
      </c>
      <c r="Q32" s="565">
        <v>21.225352000000001</v>
      </c>
      <c r="R32" s="484"/>
      <c r="S32" s="115"/>
      <c r="T32" s="56"/>
      <c r="U32" s="465"/>
      <c r="V32" s="465"/>
      <c r="W32" s="465"/>
    </row>
    <row r="33" spans="1:23" ht="17.25" x14ac:dyDescent="0.35">
      <c r="A33" s="69"/>
      <c r="B33" s="841"/>
      <c r="C33" s="14"/>
      <c r="D33" s="841"/>
      <c r="E33" s="53" t="s">
        <v>221</v>
      </c>
      <c r="F33" s="81">
        <v>55.380263999999997</v>
      </c>
      <c r="G33" s="70">
        <v>53.276238999999997</v>
      </c>
      <c r="H33" s="70">
        <v>56.841141</v>
      </c>
      <c r="I33" s="81">
        <v>55.103836999999999</v>
      </c>
      <c r="J33" s="70">
        <v>53.406081</v>
      </c>
      <c r="K33" s="70">
        <v>56.283132000000002</v>
      </c>
      <c r="L33" s="81">
        <v>51.558204000000003</v>
      </c>
      <c r="M33" s="70">
        <v>49.911864000000001</v>
      </c>
      <c r="N33" s="70">
        <v>52.747041000000003</v>
      </c>
      <c r="O33" s="81">
        <v>53.537768999999997</v>
      </c>
      <c r="P33" s="70">
        <v>51.832039000000002</v>
      </c>
      <c r="Q33" s="70">
        <v>54.695317000000003</v>
      </c>
      <c r="R33" s="484"/>
      <c r="S33" s="115"/>
      <c r="T33" s="56"/>
      <c r="U33" s="465"/>
      <c r="V33" s="465"/>
      <c r="W33" s="465"/>
    </row>
    <row r="34" spans="1:23" ht="17.25" x14ac:dyDescent="0.35">
      <c r="A34" s="69"/>
      <c r="B34" s="841"/>
      <c r="C34" s="14"/>
      <c r="D34" s="841"/>
      <c r="E34" s="53" t="s">
        <v>12</v>
      </c>
      <c r="F34" s="81">
        <v>52.461626000000003</v>
      </c>
      <c r="G34" s="70">
        <v>51.577029000000003</v>
      </c>
      <c r="H34" s="70">
        <v>53.154788000000003</v>
      </c>
      <c r="I34" s="81">
        <v>53.423720000000003</v>
      </c>
      <c r="J34" s="70">
        <v>52.691808999999999</v>
      </c>
      <c r="K34" s="70">
        <v>53.994323000000001</v>
      </c>
      <c r="L34" s="81">
        <v>50.237184999999997</v>
      </c>
      <c r="M34" s="70">
        <v>48.810186000000002</v>
      </c>
      <c r="N34" s="70">
        <v>51.376573</v>
      </c>
      <c r="O34" s="81">
        <v>52.423997</v>
      </c>
      <c r="P34" s="70">
        <v>51.968496999999999</v>
      </c>
      <c r="Q34" s="70">
        <v>52.761203999999999</v>
      </c>
      <c r="R34" s="484"/>
      <c r="S34" s="115"/>
      <c r="T34" s="56"/>
      <c r="U34" s="465"/>
      <c r="V34" s="465"/>
      <c r="W34" s="465"/>
    </row>
    <row r="35" spans="1:23" ht="17.25" x14ac:dyDescent="0.35">
      <c r="A35" s="69"/>
      <c r="B35" s="841"/>
      <c r="C35" s="14"/>
      <c r="D35" s="841"/>
      <c r="E35" s="53" t="s">
        <v>238</v>
      </c>
      <c r="F35" s="81">
        <v>35.878117000000003</v>
      </c>
      <c r="G35" s="70">
        <v>35.478045000000002</v>
      </c>
      <c r="H35" s="70">
        <v>36.188468</v>
      </c>
      <c r="I35" s="81">
        <v>36.638908000000001</v>
      </c>
      <c r="J35" s="70">
        <v>36.129202999999997</v>
      </c>
      <c r="K35" s="70">
        <v>37.019030999999998</v>
      </c>
      <c r="L35" s="81">
        <v>34.543562999999999</v>
      </c>
      <c r="M35" s="70">
        <v>34.003005999999999</v>
      </c>
      <c r="N35" s="70">
        <v>34.963515000000001</v>
      </c>
      <c r="O35" s="81">
        <v>35.711911000000001</v>
      </c>
      <c r="P35" s="70">
        <v>35.502327000000001</v>
      </c>
      <c r="Q35" s="70">
        <v>35.866729999999997</v>
      </c>
      <c r="R35" s="484"/>
      <c r="S35" s="115"/>
      <c r="T35" s="56"/>
      <c r="U35" s="465"/>
      <c r="V35" s="465"/>
      <c r="W35" s="465"/>
    </row>
    <row r="36" spans="1:23" ht="17.25" x14ac:dyDescent="0.35">
      <c r="A36" s="69"/>
      <c r="B36" s="841"/>
      <c r="C36" s="14"/>
      <c r="D36" s="842"/>
      <c r="E36" s="54" t="s">
        <v>14</v>
      </c>
      <c r="F36" s="82">
        <v>47.042597999999998</v>
      </c>
      <c r="G36" s="82">
        <v>44.918996</v>
      </c>
      <c r="H36" s="82">
        <v>48.644964999999999</v>
      </c>
      <c r="I36" s="82">
        <v>47.186684</v>
      </c>
      <c r="J36" s="82">
        <v>45.421562000000002</v>
      </c>
      <c r="K36" s="82">
        <v>48.504258</v>
      </c>
      <c r="L36" s="82">
        <v>45.144095999999998</v>
      </c>
      <c r="M36" s="82">
        <v>43.444693999999998</v>
      </c>
      <c r="N36" s="82">
        <v>46.459454000000001</v>
      </c>
      <c r="O36" s="82">
        <v>46.464230999999998</v>
      </c>
      <c r="P36" s="82">
        <v>44.789078000000003</v>
      </c>
      <c r="Q36" s="82">
        <v>47.691631000000001</v>
      </c>
      <c r="R36" s="484"/>
      <c r="S36" s="115"/>
      <c r="T36" s="56"/>
      <c r="U36" s="465"/>
      <c r="V36" s="465"/>
      <c r="W36" s="465"/>
    </row>
    <row r="37" spans="1:23" ht="17.25" customHeight="1" x14ac:dyDescent="0.35">
      <c r="A37" s="69"/>
      <c r="B37" s="841"/>
      <c r="C37" s="14"/>
      <c r="D37" s="840" t="s">
        <v>215</v>
      </c>
      <c r="E37" s="256" t="s">
        <v>237</v>
      </c>
      <c r="F37" s="81">
        <v>15.067042000000001</v>
      </c>
      <c r="G37" s="70">
        <v>11.614349000000001</v>
      </c>
      <c r="H37" s="81">
        <v>18.026712</v>
      </c>
      <c r="I37" s="70">
        <v>14.563712000000001</v>
      </c>
      <c r="J37" s="70">
        <v>11.063488</v>
      </c>
      <c r="K37" s="81">
        <v>17.480768999999999</v>
      </c>
      <c r="L37" s="70">
        <v>15.606197</v>
      </c>
      <c r="M37" s="70">
        <v>12.145502</v>
      </c>
      <c r="N37" s="81">
        <v>18.599823000000001</v>
      </c>
      <c r="O37" s="70">
        <v>14.869781</v>
      </c>
      <c r="P37" s="70">
        <v>11.970271</v>
      </c>
      <c r="Q37" s="70">
        <v>17.413523000000001</v>
      </c>
      <c r="R37" s="484"/>
      <c r="S37" s="115"/>
      <c r="T37" s="56"/>
      <c r="U37" s="465"/>
      <c r="V37" s="465"/>
      <c r="W37" s="465"/>
    </row>
    <row r="38" spans="1:23" ht="17.25" customHeight="1" x14ac:dyDescent="0.35">
      <c r="A38" s="69"/>
      <c r="B38" s="841"/>
      <c r="C38" s="14"/>
      <c r="D38" s="841"/>
      <c r="E38" s="256" t="s">
        <v>221</v>
      </c>
      <c r="F38" s="81">
        <v>31.990732999999999</v>
      </c>
      <c r="G38" s="70">
        <v>15.256625</v>
      </c>
      <c r="H38" s="81">
        <v>41.773457999999998</v>
      </c>
      <c r="I38" s="70">
        <v>31.649415999999999</v>
      </c>
      <c r="J38" s="70">
        <v>15.359913000000001</v>
      </c>
      <c r="K38" s="81">
        <v>41.225611999999998</v>
      </c>
      <c r="L38" s="70">
        <v>29.292081</v>
      </c>
      <c r="M38" s="70">
        <v>15.318609</v>
      </c>
      <c r="N38" s="81">
        <v>37.977620999999999</v>
      </c>
      <c r="O38" s="70">
        <v>29.916433000000001</v>
      </c>
      <c r="P38" s="70">
        <v>15.270799999999999</v>
      </c>
      <c r="Q38" s="70">
        <v>38.500653999999997</v>
      </c>
      <c r="R38" s="484"/>
      <c r="S38" s="115"/>
      <c r="T38" s="56"/>
      <c r="U38" s="465"/>
      <c r="V38" s="465"/>
      <c r="W38" s="465"/>
    </row>
    <row r="39" spans="1:23" ht="17.25" x14ac:dyDescent="0.35">
      <c r="A39" s="69"/>
      <c r="B39" s="841"/>
      <c r="C39" s="14"/>
      <c r="D39" s="841"/>
      <c r="E39" s="53" t="s">
        <v>12</v>
      </c>
      <c r="F39" s="81">
        <v>28.860199999999999</v>
      </c>
      <c r="G39" s="70">
        <v>15.224271</v>
      </c>
      <c r="H39" s="81">
        <v>37.610233000000001</v>
      </c>
      <c r="I39" s="70">
        <v>28.855225000000001</v>
      </c>
      <c r="J39" s="70">
        <v>15.354941999999999</v>
      </c>
      <c r="K39" s="81">
        <v>37.714137999999998</v>
      </c>
      <c r="L39" s="70">
        <v>28.092039</v>
      </c>
      <c r="M39" s="70">
        <v>15.427554000000001</v>
      </c>
      <c r="N39" s="81">
        <v>36.761401999999997</v>
      </c>
      <c r="O39" s="70">
        <v>28.334678</v>
      </c>
      <c r="P39" s="70">
        <v>15.750534</v>
      </c>
      <c r="Q39" s="70">
        <v>36.365966</v>
      </c>
      <c r="R39" s="484"/>
      <c r="S39" s="115"/>
      <c r="T39" s="56"/>
      <c r="U39" s="465"/>
      <c r="V39" s="465"/>
      <c r="W39" s="465"/>
    </row>
    <row r="40" spans="1:23" ht="17.25" x14ac:dyDescent="0.35">
      <c r="A40" s="69"/>
      <c r="B40" s="841"/>
      <c r="C40" s="14"/>
      <c r="D40" s="841"/>
      <c r="E40" s="53" t="s">
        <v>238</v>
      </c>
      <c r="F40" s="81">
        <v>24.029287</v>
      </c>
      <c r="G40" s="70">
        <v>15.623074000000001</v>
      </c>
      <c r="H40" s="81">
        <v>29.562068</v>
      </c>
      <c r="I40" s="70">
        <v>24.751888000000001</v>
      </c>
      <c r="J40" s="70">
        <v>16.240546999999999</v>
      </c>
      <c r="K40" s="81">
        <v>30.319186999999999</v>
      </c>
      <c r="L40" s="70">
        <v>23.709873000000002</v>
      </c>
      <c r="M40" s="70">
        <v>15.856204999999999</v>
      </c>
      <c r="N40" s="81">
        <v>29.080252000000002</v>
      </c>
      <c r="O40" s="70">
        <v>24.106780000000001</v>
      </c>
      <c r="P40" s="70">
        <v>16.294651000000002</v>
      </c>
      <c r="Q40" s="70">
        <v>29.281894999999999</v>
      </c>
      <c r="R40" s="484"/>
      <c r="S40" s="115"/>
      <c r="T40" s="56"/>
      <c r="U40" s="465"/>
      <c r="V40" s="465"/>
      <c r="W40" s="465"/>
    </row>
    <row r="41" spans="1:23" ht="17.25" x14ac:dyDescent="0.35">
      <c r="A41" s="69"/>
      <c r="B41" s="841"/>
      <c r="C41" s="14"/>
      <c r="D41" s="842"/>
      <c r="E41" s="54" t="s">
        <v>14</v>
      </c>
      <c r="F41" s="82">
        <v>27.577145999999999</v>
      </c>
      <c r="G41" s="82">
        <v>14.533162000000001</v>
      </c>
      <c r="H41" s="82">
        <v>36.010049000000002</v>
      </c>
      <c r="I41" s="82">
        <v>27.468361000000002</v>
      </c>
      <c r="J41" s="82">
        <v>14.639851</v>
      </c>
      <c r="K41" s="82">
        <v>35.762860000000003</v>
      </c>
      <c r="L41" s="82">
        <v>26.298065999999999</v>
      </c>
      <c r="M41" s="82">
        <v>14.823052000000001</v>
      </c>
      <c r="N41" s="82">
        <v>34.074739999999998</v>
      </c>
      <c r="O41" s="82">
        <v>26.574328999999999</v>
      </c>
      <c r="P41" s="82">
        <v>14.884079</v>
      </c>
      <c r="Q41" s="82">
        <v>34.134670999999997</v>
      </c>
      <c r="R41" s="484"/>
      <c r="S41" s="115" t="e">
        <f>(TT15_D!$G$32:$G$36,TT15_D!$J$32:$J$36,TT15_D!$M$32:$M$36,TT15_D!$P$32:$P$36,TT15_D!$G$47:$G$51,TT15_D!$J$47:$J$51,TT15_D!$M$47:$M$51,TT15_D!$P$47:$P$51)</f>
        <v>#VALUE!</v>
      </c>
      <c r="T41" s="56"/>
      <c r="U41" s="465"/>
      <c r="V41" s="465"/>
      <c r="W41" s="465"/>
    </row>
    <row r="42" spans="1:23" ht="17.25" customHeight="1" x14ac:dyDescent="0.35">
      <c r="A42" s="69"/>
      <c r="B42" s="841"/>
      <c r="C42" s="14"/>
      <c r="D42" s="840" t="s">
        <v>216</v>
      </c>
      <c r="E42" s="256" t="s">
        <v>237</v>
      </c>
      <c r="F42" s="81">
        <v>25.529183</v>
      </c>
      <c r="G42" s="70">
        <v>25.926351</v>
      </c>
      <c r="H42" s="81">
        <v>24.749255000000002</v>
      </c>
      <c r="I42" s="70">
        <v>24.320387</v>
      </c>
      <c r="J42" s="70">
        <v>25.719742</v>
      </c>
      <c r="K42" s="81">
        <v>21.795504000000001</v>
      </c>
      <c r="L42" s="70">
        <v>25.852209999999999</v>
      </c>
      <c r="M42" s="70">
        <v>28.292838</v>
      </c>
      <c r="N42" s="81">
        <v>21.460287999999998</v>
      </c>
      <c r="O42" s="70">
        <v>24.603891000000001</v>
      </c>
      <c r="P42" s="70">
        <v>26.633323000000001</v>
      </c>
      <c r="Q42" s="70">
        <v>21.236218000000001</v>
      </c>
      <c r="R42" s="484"/>
      <c r="S42" s="115" t="e">
        <f>(TT15_D!$H$32:$H$36,TT15_D!$K$32:$K$36,TT15_D!$N$32:$N$36,TT15_D!$Q$32:$Q$36,TT15_D!$H$47:$H$51,TT15_D!$K$47:$K$51,TT15_D!$N$47:$N$51,TT15_D!$Q$47:$Q$51)</f>
        <v>#VALUE!</v>
      </c>
      <c r="T42" s="56"/>
      <c r="U42" s="465"/>
      <c r="V42" s="465"/>
      <c r="W42" s="465"/>
    </row>
    <row r="43" spans="1:23" ht="17.25" customHeight="1" x14ac:dyDescent="0.35">
      <c r="A43" s="69"/>
      <c r="B43" s="841"/>
      <c r="C43" s="14"/>
      <c r="D43" s="841"/>
      <c r="E43" s="256" t="s">
        <v>221</v>
      </c>
      <c r="F43" s="81">
        <v>40.604911999999999</v>
      </c>
      <c r="G43" s="70">
        <v>46.545529999999999</v>
      </c>
      <c r="H43" s="81">
        <v>32.988205000000001</v>
      </c>
      <c r="I43" s="70">
        <v>40.821818</v>
      </c>
      <c r="J43" s="70">
        <v>47.129579999999997</v>
      </c>
      <c r="K43" s="81">
        <v>32.833930000000002</v>
      </c>
      <c r="L43" s="70">
        <v>39.230314</v>
      </c>
      <c r="M43" s="70">
        <v>44.773187999999998</v>
      </c>
      <c r="N43" s="81">
        <v>32.266621999999998</v>
      </c>
      <c r="O43" s="70">
        <v>39.978378999999997</v>
      </c>
      <c r="P43" s="70">
        <v>45.948628999999997</v>
      </c>
      <c r="Q43" s="70">
        <v>33.173243999999997</v>
      </c>
      <c r="R43" s="484"/>
      <c r="S43" s="115"/>
      <c r="T43" s="56"/>
      <c r="U43" s="465"/>
      <c r="V43" s="465"/>
      <c r="W43" s="465"/>
    </row>
    <row r="44" spans="1:23" ht="17.25" customHeight="1" x14ac:dyDescent="0.35">
      <c r="A44" s="69"/>
      <c r="B44" s="841"/>
      <c r="C44" s="14"/>
      <c r="D44" s="841"/>
      <c r="E44" s="53" t="s">
        <v>12</v>
      </c>
      <c r="F44" s="81">
        <v>38.728662</v>
      </c>
      <c r="G44" s="70">
        <v>44.756860000000003</v>
      </c>
      <c r="H44" s="81">
        <v>30.697462999999999</v>
      </c>
      <c r="I44" s="70">
        <v>39.220098</v>
      </c>
      <c r="J44" s="70">
        <v>45.225822000000001</v>
      </c>
      <c r="K44" s="81">
        <v>31.393450000000001</v>
      </c>
      <c r="L44" s="70">
        <v>37.246613000000004</v>
      </c>
      <c r="M44" s="70">
        <v>42.546801000000002</v>
      </c>
      <c r="N44" s="81">
        <v>30.089310999999999</v>
      </c>
      <c r="O44" s="70">
        <v>38.629902000000001</v>
      </c>
      <c r="P44" s="70">
        <v>44.103203000000001</v>
      </c>
      <c r="Q44" s="70">
        <v>31.894134999999999</v>
      </c>
      <c r="R44" s="484"/>
      <c r="S44" s="115"/>
      <c r="T44" s="56"/>
      <c r="U44" s="465"/>
      <c r="V44" s="465"/>
      <c r="W44" s="465"/>
    </row>
    <row r="45" spans="1:23" ht="17.25" x14ac:dyDescent="0.35">
      <c r="A45" s="69"/>
      <c r="B45" s="841"/>
      <c r="C45" s="14"/>
      <c r="D45" s="841"/>
      <c r="E45" s="53" t="s">
        <v>238</v>
      </c>
      <c r="F45" s="81">
        <v>32.071955000000003</v>
      </c>
      <c r="G45" s="70">
        <v>35.496588000000003</v>
      </c>
      <c r="H45" s="81">
        <v>25.767672000000001</v>
      </c>
      <c r="I45" s="70">
        <v>32.137056999999999</v>
      </c>
      <c r="J45" s="70">
        <v>36.606599000000003</v>
      </c>
      <c r="K45" s="81">
        <v>24.885708999999999</v>
      </c>
      <c r="L45" s="70">
        <v>30.704568999999999</v>
      </c>
      <c r="M45" s="70">
        <v>34.521667000000001</v>
      </c>
      <c r="N45" s="81">
        <v>23.906067</v>
      </c>
      <c r="O45" s="70">
        <v>31.461410999999998</v>
      </c>
      <c r="P45" s="70">
        <v>35.568936999999998</v>
      </c>
      <c r="Q45" s="70">
        <v>24.92426</v>
      </c>
      <c r="R45" s="484"/>
      <c r="S45" s="115" t="e">
        <f>(TT15_D!$G$37:$G$41,TT15_D!$J$37:$J$41,TT15_D!$M$37:$M$41,TT15_D!$P$37:$P$41,TT15_D!$G$52:$G$56,TT15_D!$J$52:$J$56,TT15_D!$M$52:$M$56,TT15_D!$P$52:$P$56)</f>
        <v>#VALUE!</v>
      </c>
      <c r="T45" s="56"/>
      <c r="U45" s="465"/>
      <c r="V45" s="465"/>
      <c r="W45" s="465"/>
    </row>
    <row r="46" spans="1:23" ht="18" thickBot="1" x14ac:dyDescent="0.4">
      <c r="A46" s="69"/>
      <c r="B46" s="972"/>
      <c r="C46" s="259"/>
      <c r="D46" s="972"/>
      <c r="E46" s="260" t="s">
        <v>14</v>
      </c>
      <c r="F46" s="261">
        <v>38.353406999999997</v>
      </c>
      <c r="G46" s="261">
        <v>43.402332000000001</v>
      </c>
      <c r="H46" s="261">
        <v>31.434138999999998</v>
      </c>
      <c r="I46" s="261">
        <v>38.552852000000001</v>
      </c>
      <c r="J46" s="261">
        <v>44.045203000000001</v>
      </c>
      <c r="K46" s="261">
        <v>31.233516000000002</v>
      </c>
      <c r="L46" s="261">
        <v>37.022530000000003</v>
      </c>
      <c r="M46" s="261">
        <v>41.900896000000003</v>
      </c>
      <c r="N46" s="261">
        <v>30.437714</v>
      </c>
      <c r="O46" s="261">
        <v>37.865941999999997</v>
      </c>
      <c r="P46" s="261">
        <v>43.003632000000003</v>
      </c>
      <c r="Q46" s="261">
        <v>31.567204</v>
      </c>
      <c r="R46" s="484"/>
      <c r="S46" s="115" t="e">
        <f>(TT15_D!$H$37:$H$41,TT15_D!$K$37:$K$41,TT15_D!$N$37:$N$41,TT15_D!$Q$37:$Q$41,TT15_D!$H$52:$H$56,TT15_D!$K$52:$K$56,TT15_D!$N$52:$N$56,TT15_D!$Q$52:$Q$56)</f>
        <v>#VALUE!</v>
      </c>
      <c r="T46" s="56"/>
      <c r="U46" s="465"/>
      <c r="V46" s="465"/>
      <c r="W46" s="465"/>
    </row>
    <row r="47" spans="1:23" ht="17.25" customHeight="1" x14ac:dyDescent="0.35">
      <c r="A47" s="69"/>
      <c r="B47" s="971" t="s">
        <v>180</v>
      </c>
      <c r="C47" s="60"/>
      <c r="D47" s="971" t="s">
        <v>290</v>
      </c>
      <c r="E47" s="257" t="s">
        <v>237</v>
      </c>
      <c r="F47" s="258">
        <v>16.538914999999999</v>
      </c>
      <c r="G47" s="565">
        <v>16.185977000000001</v>
      </c>
      <c r="H47" s="565">
        <v>16.873266999999998</v>
      </c>
      <c r="I47" s="258">
        <v>17.277183999999998</v>
      </c>
      <c r="J47" s="565">
        <v>17.847318999999999</v>
      </c>
      <c r="K47" s="565">
        <v>16.728390000000001</v>
      </c>
      <c r="L47" s="258">
        <v>18.822876999999998</v>
      </c>
      <c r="M47" s="565">
        <v>18.866212000000001</v>
      </c>
      <c r="N47" s="565">
        <v>18.777978999999998</v>
      </c>
      <c r="O47" s="258">
        <v>17.982852999999999</v>
      </c>
      <c r="P47" s="565">
        <v>18.378375999999999</v>
      </c>
      <c r="Q47" s="565">
        <v>17.581354999999999</v>
      </c>
      <c r="R47" s="484"/>
      <c r="S47" s="115"/>
      <c r="T47" s="56"/>
      <c r="U47" s="465"/>
      <c r="V47" s="465"/>
      <c r="W47" s="465"/>
    </row>
    <row r="48" spans="1:23" ht="17.25" customHeight="1" x14ac:dyDescent="0.35">
      <c r="A48" s="69"/>
      <c r="B48" s="841"/>
      <c r="C48" s="14"/>
      <c r="D48" s="841"/>
      <c r="E48" s="256" t="s">
        <v>221</v>
      </c>
      <c r="F48" s="81">
        <v>56.410380000000004</v>
      </c>
      <c r="G48" s="70">
        <v>54.932045000000002</v>
      </c>
      <c r="H48" s="70">
        <v>57.681148</v>
      </c>
      <c r="I48" s="81">
        <v>55.346604999999997</v>
      </c>
      <c r="J48" s="70">
        <v>54.282378000000001</v>
      </c>
      <c r="K48" s="70">
        <v>56.267377000000003</v>
      </c>
      <c r="L48" s="81">
        <v>52.531523999999997</v>
      </c>
      <c r="M48" s="70">
        <v>51.716351000000003</v>
      </c>
      <c r="N48" s="70">
        <v>53.246642000000001</v>
      </c>
      <c r="O48" s="81">
        <v>54.671785</v>
      </c>
      <c r="P48" s="70">
        <v>53.553122999999999</v>
      </c>
      <c r="Q48" s="70">
        <v>55.623730000000002</v>
      </c>
      <c r="R48" s="484"/>
      <c r="S48" s="115"/>
      <c r="T48" s="56"/>
      <c r="U48" s="465"/>
      <c r="V48" s="465"/>
      <c r="W48" s="465"/>
    </row>
    <row r="49" spans="1:43" ht="17.25" x14ac:dyDescent="0.35">
      <c r="A49" s="69"/>
      <c r="B49" s="841"/>
      <c r="C49" s="14"/>
      <c r="D49" s="841"/>
      <c r="E49" s="53" t="s">
        <v>12</v>
      </c>
      <c r="F49" s="81">
        <v>54.788150999999999</v>
      </c>
      <c r="G49" s="70">
        <v>54.883310000000002</v>
      </c>
      <c r="H49" s="70">
        <v>54.714678999999997</v>
      </c>
      <c r="I49" s="81">
        <v>54.760581999999999</v>
      </c>
      <c r="J49" s="70">
        <v>54.657449</v>
      </c>
      <c r="K49" s="70">
        <v>54.840820000000001</v>
      </c>
      <c r="L49" s="81">
        <v>51.646940999999998</v>
      </c>
      <c r="M49" s="70">
        <v>51.174483000000002</v>
      </c>
      <c r="N49" s="70">
        <v>52.011893000000001</v>
      </c>
      <c r="O49" s="81">
        <v>54.215167999999998</v>
      </c>
      <c r="P49" s="70">
        <v>54.700924000000001</v>
      </c>
      <c r="Q49" s="70">
        <v>53.840905999999997</v>
      </c>
      <c r="R49" s="484"/>
      <c r="S49" s="115"/>
      <c r="T49" s="56"/>
      <c r="U49" s="465"/>
      <c r="V49" s="465"/>
      <c r="W49" s="465"/>
    </row>
    <row r="50" spans="1:43" ht="17.25" x14ac:dyDescent="0.35">
      <c r="A50" s="69"/>
      <c r="B50" s="841"/>
      <c r="C50" s="14"/>
      <c r="D50" s="841"/>
      <c r="E50" s="53" t="s">
        <v>238</v>
      </c>
      <c r="F50" s="81">
        <v>36.086593999999998</v>
      </c>
      <c r="G50" s="70">
        <v>34.839171</v>
      </c>
      <c r="H50" s="70">
        <v>37.083682000000003</v>
      </c>
      <c r="I50" s="81">
        <v>36.614114000000001</v>
      </c>
      <c r="J50" s="70">
        <v>35.940942</v>
      </c>
      <c r="K50" s="70">
        <v>37.169580000000003</v>
      </c>
      <c r="L50" s="81">
        <v>33.565372000000004</v>
      </c>
      <c r="M50" s="70">
        <v>32.138069000000002</v>
      </c>
      <c r="N50" s="70">
        <v>34.732425999999997</v>
      </c>
      <c r="O50" s="81">
        <v>35.378757</v>
      </c>
      <c r="P50" s="70">
        <v>34.761319</v>
      </c>
      <c r="Q50" s="70">
        <v>35.872070000000001</v>
      </c>
      <c r="R50" s="484"/>
      <c r="S50" s="115" t="e">
        <f>(TT15_D!$H$42:$H$46,TT15_D!$K$42:$K$46,TT15_D!$N$42:$N$46,TT15_D!$Q$42:$Q$46,TT15_D!$H$57:$H$61,TT15_D!$K$57:$K$61,TT15_D!$N$57:$N$61,TT15_D!$Q$57:$Q$61)</f>
        <v>#VALUE!</v>
      </c>
      <c r="T50" s="56"/>
      <c r="U50" s="465"/>
      <c r="V50" s="465"/>
      <c r="W50" s="465"/>
    </row>
    <row r="51" spans="1:43" ht="17.25" x14ac:dyDescent="0.35">
      <c r="A51" s="69"/>
      <c r="B51" s="841"/>
      <c r="C51" s="14"/>
      <c r="D51" s="842"/>
      <c r="E51" s="54" t="s">
        <v>14</v>
      </c>
      <c r="F51" s="82">
        <v>49.566778999999997</v>
      </c>
      <c r="G51" s="82">
        <v>48.428615999999998</v>
      </c>
      <c r="H51" s="82">
        <v>50.520704000000002</v>
      </c>
      <c r="I51" s="82">
        <v>49.517746000000002</v>
      </c>
      <c r="J51" s="82">
        <v>48.691620999999998</v>
      </c>
      <c r="K51" s="82">
        <v>50.214908000000001</v>
      </c>
      <c r="L51" s="82">
        <v>46.759238000000003</v>
      </c>
      <c r="M51" s="82">
        <v>45.774974</v>
      </c>
      <c r="N51" s="82">
        <v>47.597177000000002</v>
      </c>
      <c r="O51" s="82">
        <v>48.629333000000003</v>
      </c>
      <c r="P51" s="82">
        <v>47.879032000000002</v>
      </c>
      <c r="Q51" s="82">
        <v>49.254708000000001</v>
      </c>
      <c r="R51" s="484"/>
      <c r="S51" s="115"/>
      <c r="T51" s="56"/>
      <c r="U51" s="465"/>
      <c r="V51" s="465"/>
      <c r="W51" s="465"/>
    </row>
    <row r="52" spans="1:43" ht="17.25" customHeight="1" x14ac:dyDescent="0.35">
      <c r="A52" s="69"/>
      <c r="B52" s="841"/>
      <c r="C52" s="14"/>
      <c r="D52" s="840" t="s">
        <v>215</v>
      </c>
      <c r="E52" s="256" t="s">
        <v>237</v>
      </c>
      <c r="F52" s="81">
        <v>11.811978999999999</v>
      </c>
      <c r="G52" s="70">
        <v>9.6666366000000004</v>
      </c>
      <c r="H52" s="81">
        <v>13.757726</v>
      </c>
      <c r="I52" s="70">
        <v>11.924156</v>
      </c>
      <c r="J52" s="70">
        <v>10.106451</v>
      </c>
      <c r="K52" s="81">
        <v>13.587949999999999</v>
      </c>
      <c r="L52" s="70">
        <v>13.304855999999999</v>
      </c>
      <c r="M52" s="70">
        <v>11.088485</v>
      </c>
      <c r="N52" s="81">
        <v>15.501173</v>
      </c>
      <c r="O52" s="70">
        <v>12.26478</v>
      </c>
      <c r="P52" s="70">
        <v>10.658889</v>
      </c>
      <c r="Q52" s="70">
        <v>13.815467</v>
      </c>
      <c r="R52" s="484"/>
      <c r="S52" s="115"/>
      <c r="T52" s="56"/>
      <c r="U52" s="465"/>
      <c r="V52" s="465"/>
      <c r="W52" s="465"/>
    </row>
    <row r="53" spans="1:43" ht="17.25" customHeight="1" x14ac:dyDescent="0.35">
      <c r="A53" s="69"/>
      <c r="B53" s="841"/>
      <c r="C53" s="14"/>
      <c r="D53" s="841"/>
      <c r="E53" s="256" t="s">
        <v>221</v>
      </c>
      <c r="F53" s="81">
        <v>24.978137</v>
      </c>
      <c r="G53" s="70">
        <v>13.958838</v>
      </c>
      <c r="H53" s="81">
        <v>33.121710999999998</v>
      </c>
      <c r="I53" s="70">
        <v>24.275345000000002</v>
      </c>
      <c r="J53" s="70">
        <v>13.742977</v>
      </c>
      <c r="K53" s="81">
        <v>32.081715000000003</v>
      </c>
      <c r="L53" s="70">
        <v>23.082048</v>
      </c>
      <c r="M53" s="70">
        <v>14.083686999999999</v>
      </c>
      <c r="N53" s="81">
        <v>29.983560000000001</v>
      </c>
      <c r="O53" s="70">
        <v>23.005299000000001</v>
      </c>
      <c r="P53" s="70">
        <v>13.784022999999999</v>
      </c>
      <c r="Q53" s="70">
        <v>29.900126</v>
      </c>
      <c r="R53" s="484"/>
      <c r="S53" s="56"/>
      <c r="T53" s="56"/>
      <c r="U53" s="465"/>
      <c r="V53" s="465"/>
      <c r="W53" s="465"/>
    </row>
    <row r="54" spans="1:43" s="158" customFormat="1" ht="17.25" x14ac:dyDescent="0.35">
      <c r="A54" s="510"/>
      <c r="B54" s="841"/>
      <c r="C54" s="364"/>
      <c r="D54" s="841"/>
      <c r="E54" s="243" t="s">
        <v>12</v>
      </c>
      <c r="F54" s="81">
        <v>26.525883</v>
      </c>
      <c r="G54" s="70">
        <v>14.971659000000001</v>
      </c>
      <c r="H54" s="81">
        <v>34.037410999999999</v>
      </c>
      <c r="I54" s="70">
        <v>26.124925999999999</v>
      </c>
      <c r="J54" s="70">
        <v>15.042521000000001</v>
      </c>
      <c r="K54" s="81">
        <v>33.384393000000003</v>
      </c>
      <c r="L54" s="70">
        <v>26.014144999999999</v>
      </c>
      <c r="M54" s="70">
        <v>15.640952</v>
      </c>
      <c r="N54" s="81">
        <v>32.830001000000003</v>
      </c>
      <c r="O54" s="70">
        <v>25.218748999999999</v>
      </c>
      <c r="P54" s="70">
        <v>14.976685</v>
      </c>
      <c r="Q54" s="70">
        <v>31.978722000000001</v>
      </c>
      <c r="R54" s="511"/>
      <c r="T54" s="811" t="s">
        <v>178</v>
      </c>
      <c r="U54" s="811"/>
      <c r="V54" s="811"/>
      <c r="W54" s="811"/>
      <c r="X54" s="811"/>
      <c r="Y54" s="811"/>
      <c r="Z54" s="811"/>
      <c r="AA54" s="811"/>
      <c r="AB54" s="811"/>
      <c r="AC54" s="811"/>
      <c r="AD54" s="811"/>
      <c r="AE54" s="811"/>
      <c r="AF54" s="810" t="s">
        <v>179</v>
      </c>
      <c r="AG54" s="810"/>
      <c r="AH54" s="810"/>
      <c r="AI54" s="810"/>
      <c r="AJ54" s="810"/>
      <c r="AK54" s="810"/>
      <c r="AL54" s="810"/>
      <c r="AM54" s="810"/>
      <c r="AN54" s="810"/>
      <c r="AO54" s="810"/>
      <c r="AP54" s="810"/>
      <c r="AQ54" s="810"/>
    </row>
    <row r="55" spans="1:43" s="158" customFormat="1" ht="17.25" x14ac:dyDescent="0.35">
      <c r="A55" s="510"/>
      <c r="B55" s="841"/>
      <c r="C55" s="364"/>
      <c r="D55" s="841"/>
      <c r="E55" s="243" t="s">
        <v>238</v>
      </c>
      <c r="F55" s="81">
        <v>25.373906999999999</v>
      </c>
      <c r="G55" s="70">
        <v>16.982530000000001</v>
      </c>
      <c r="H55" s="81">
        <v>31.245145999999998</v>
      </c>
      <c r="I55" s="70">
        <v>24.716967</v>
      </c>
      <c r="J55" s="70">
        <v>17.272364</v>
      </c>
      <c r="K55" s="81">
        <v>30.049254999999999</v>
      </c>
      <c r="L55" s="70">
        <v>24.450685</v>
      </c>
      <c r="M55" s="70">
        <v>17.663968000000001</v>
      </c>
      <c r="N55" s="81">
        <v>29.404985</v>
      </c>
      <c r="O55" s="70">
        <v>24.552747</v>
      </c>
      <c r="P55" s="70">
        <v>17.684760000000001</v>
      </c>
      <c r="Q55" s="70">
        <v>29.495248</v>
      </c>
      <c r="R55" s="511"/>
      <c r="T55" s="810" t="s">
        <v>290</v>
      </c>
      <c r="U55" s="810"/>
      <c r="V55" s="810"/>
      <c r="W55" s="810"/>
      <c r="X55" s="811" t="s">
        <v>216</v>
      </c>
      <c r="Y55" s="811"/>
      <c r="Z55" s="811"/>
      <c r="AA55" s="811"/>
      <c r="AB55" s="811" t="s">
        <v>215</v>
      </c>
      <c r="AC55" s="811"/>
      <c r="AD55" s="811"/>
      <c r="AE55" s="811"/>
      <c r="AF55" s="810" t="s">
        <v>290</v>
      </c>
      <c r="AG55" s="810"/>
      <c r="AH55" s="810"/>
      <c r="AI55" s="810"/>
      <c r="AJ55" s="811" t="s">
        <v>216</v>
      </c>
      <c r="AK55" s="811"/>
      <c r="AL55" s="811"/>
      <c r="AM55" s="811"/>
      <c r="AN55" s="811" t="s">
        <v>215</v>
      </c>
      <c r="AO55" s="811"/>
      <c r="AP55" s="811"/>
      <c r="AQ55" s="811"/>
    </row>
    <row r="56" spans="1:43" s="158" customFormat="1" ht="17.25" x14ac:dyDescent="0.35">
      <c r="A56" s="510"/>
      <c r="B56" s="841"/>
      <c r="C56" s="364"/>
      <c r="D56" s="842"/>
      <c r="E56" s="95" t="s">
        <v>14</v>
      </c>
      <c r="F56" s="82">
        <v>23.865711999999998</v>
      </c>
      <c r="G56" s="82">
        <v>13.913263000000001</v>
      </c>
      <c r="H56" s="82">
        <v>31.108125000000001</v>
      </c>
      <c r="I56" s="82">
        <v>23.525409</v>
      </c>
      <c r="J56" s="82">
        <v>13.984483000000001</v>
      </c>
      <c r="K56" s="82">
        <v>30.481715000000001</v>
      </c>
      <c r="L56" s="82">
        <v>23.118068000000001</v>
      </c>
      <c r="M56" s="82">
        <v>14.575179</v>
      </c>
      <c r="N56" s="82">
        <v>29.507663000000001</v>
      </c>
      <c r="O56" s="82">
        <v>22.776259</v>
      </c>
      <c r="P56" s="82">
        <v>14.225650999999999</v>
      </c>
      <c r="Q56" s="82">
        <v>29.066675</v>
      </c>
      <c r="R56" s="511"/>
      <c r="T56" s="115">
        <v>2016</v>
      </c>
      <c r="U56" s="115">
        <v>2018</v>
      </c>
      <c r="V56" s="115">
        <v>2020</v>
      </c>
      <c r="W56" s="115">
        <v>2022</v>
      </c>
      <c r="X56" s="115">
        <v>2016</v>
      </c>
      <c r="Y56" s="115">
        <v>2018</v>
      </c>
      <c r="Z56" s="115">
        <v>2020</v>
      </c>
      <c r="AA56" s="115">
        <v>2022</v>
      </c>
      <c r="AB56" s="115">
        <v>2016</v>
      </c>
      <c r="AC56" s="115">
        <v>2018</v>
      </c>
      <c r="AD56" s="115">
        <v>2020</v>
      </c>
      <c r="AE56" s="115">
        <v>2022</v>
      </c>
      <c r="AF56" s="115">
        <v>2016</v>
      </c>
      <c r="AG56" s="115">
        <v>2018</v>
      </c>
      <c r="AH56" s="115">
        <v>2020</v>
      </c>
      <c r="AI56" s="115">
        <v>2022</v>
      </c>
      <c r="AJ56" s="115">
        <v>2016</v>
      </c>
      <c r="AK56" s="115">
        <v>2018</v>
      </c>
      <c r="AL56" s="115">
        <v>2020</v>
      </c>
      <c r="AM56" s="115">
        <v>2022</v>
      </c>
      <c r="AN56" s="115">
        <v>2016</v>
      </c>
      <c r="AO56" s="115">
        <v>2018</v>
      </c>
      <c r="AP56" s="115">
        <v>2020</v>
      </c>
      <c r="AQ56" s="115">
        <v>2022</v>
      </c>
    </row>
    <row r="57" spans="1:43" s="158" customFormat="1" ht="17.25" customHeight="1" x14ac:dyDescent="0.35">
      <c r="A57" s="510"/>
      <c r="B57" s="841"/>
      <c r="C57" s="364"/>
      <c r="D57" s="840" t="s">
        <v>216</v>
      </c>
      <c r="E57" s="487" t="s">
        <v>237</v>
      </c>
      <c r="F57" s="81">
        <v>27.107865</v>
      </c>
      <c r="G57" s="70">
        <v>28.087062</v>
      </c>
      <c r="H57" s="81">
        <v>25.313175999999999</v>
      </c>
      <c r="I57" s="70">
        <v>27.341080999999999</v>
      </c>
      <c r="J57" s="70">
        <v>29.677645999999999</v>
      </c>
      <c r="K57" s="81">
        <v>22.898510000000002</v>
      </c>
      <c r="L57" s="70">
        <v>28.203710000000001</v>
      </c>
      <c r="M57" s="70">
        <v>29.845666000000001</v>
      </c>
      <c r="N57" s="81">
        <v>24.730067999999999</v>
      </c>
      <c r="O57" s="70">
        <v>28.491675000000001</v>
      </c>
      <c r="P57" s="70">
        <v>29.563355999999999</v>
      </c>
      <c r="Q57" s="70">
        <v>26.409255999999999</v>
      </c>
      <c r="R57" s="511"/>
      <c r="U57" s="368"/>
      <c r="V57" s="368"/>
      <c r="W57" s="368"/>
    </row>
    <row r="58" spans="1:43" s="158" customFormat="1" ht="17.25" customHeight="1" x14ac:dyDescent="0.35">
      <c r="A58" s="510"/>
      <c r="B58" s="841"/>
      <c r="C58" s="364"/>
      <c r="D58" s="841"/>
      <c r="E58" s="487" t="s">
        <v>221</v>
      </c>
      <c r="F58" s="81">
        <v>45.383296000000001</v>
      </c>
      <c r="G58" s="70">
        <v>49.424267999999998</v>
      </c>
      <c r="H58" s="81">
        <v>40.548769999999998</v>
      </c>
      <c r="I58" s="70">
        <v>45.020636000000003</v>
      </c>
      <c r="J58" s="70">
        <v>48.964531000000001</v>
      </c>
      <c r="K58" s="81">
        <v>40.223686999999998</v>
      </c>
      <c r="L58" s="70">
        <v>43.402797999999997</v>
      </c>
      <c r="M58" s="70">
        <v>46.854270999999997</v>
      </c>
      <c r="N58" s="81">
        <v>39.221395999999999</v>
      </c>
      <c r="O58" s="70">
        <v>44.614151999999997</v>
      </c>
      <c r="P58" s="70">
        <v>48.192158999999997</v>
      </c>
      <c r="Q58" s="70">
        <v>40.579475000000002</v>
      </c>
      <c r="R58" s="511"/>
      <c r="U58" s="368"/>
      <c r="V58" s="368"/>
      <c r="W58" s="368"/>
    </row>
    <row r="59" spans="1:43" s="158" customFormat="1" ht="17.25" customHeight="1" x14ac:dyDescent="0.35">
      <c r="A59" s="510"/>
      <c r="B59" s="841"/>
      <c r="C59" s="364"/>
      <c r="D59" s="841"/>
      <c r="E59" s="243" t="s">
        <v>12</v>
      </c>
      <c r="F59" s="81">
        <v>44.250554000000001</v>
      </c>
      <c r="G59" s="70">
        <v>48.943480000000001</v>
      </c>
      <c r="H59" s="81">
        <v>38.535671999999998</v>
      </c>
      <c r="I59" s="70">
        <v>44.256794999999997</v>
      </c>
      <c r="J59" s="70">
        <v>48.585672000000002</v>
      </c>
      <c r="K59" s="81">
        <v>39.054504000000001</v>
      </c>
      <c r="L59" s="70">
        <v>42.077548999999998</v>
      </c>
      <c r="M59" s="70">
        <v>45.964075999999999</v>
      </c>
      <c r="N59" s="81">
        <v>37.350628999999998</v>
      </c>
      <c r="O59" s="70">
        <v>43.967650999999996</v>
      </c>
      <c r="P59" s="70">
        <v>48.300873000000003</v>
      </c>
      <c r="Q59" s="70">
        <v>38.901139999999998</v>
      </c>
      <c r="R59" s="511"/>
      <c r="U59" s="368"/>
      <c r="V59" s="368"/>
      <c r="W59" s="368"/>
    </row>
    <row r="60" spans="1:43" ht="17.25" x14ac:dyDescent="0.35">
      <c r="A60" s="69"/>
      <c r="B60" s="841"/>
      <c r="C60" s="14"/>
      <c r="D60" s="841"/>
      <c r="E60" s="53" t="s">
        <v>238</v>
      </c>
      <c r="F60" s="81">
        <v>37.035496999999999</v>
      </c>
      <c r="G60" s="70">
        <v>40.421911999999999</v>
      </c>
      <c r="H60" s="81">
        <v>30.406217000000002</v>
      </c>
      <c r="I60" s="70">
        <v>36.759005000000002</v>
      </c>
      <c r="J60" s="70">
        <v>39.755181</v>
      </c>
      <c r="K60" s="81">
        <v>31.19961</v>
      </c>
      <c r="L60" s="70">
        <v>34.716945000000003</v>
      </c>
      <c r="M60" s="70">
        <v>37.431790999999997</v>
      </c>
      <c r="N60" s="81">
        <v>29.497920000000001</v>
      </c>
      <c r="O60" s="70">
        <v>35.186503000000002</v>
      </c>
      <c r="P60" s="70">
        <v>38.372357999999998</v>
      </c>
      <c r="Q60" s="70">
        <v>29.564416000000001</v>
      </c>
      <c r="R60" s="484"/>
      <c r="S60" s="56"/>
      <c r="T60" s="56"/>
      <c r="U60" s="465"/>
      <c r="V60" s="465"/>
      <c r="W60" s="465"/>
    </row>
    <row r="61" spans="1:43" ht="18" thickBot="1" x14ac:dyDescent="0.4">
      <c r="A61" s="69"/>
      <c r="B61" s="843"/>
      <c r="C61" s="16"/>
      <c r="D61" s="843"/>
      <c r="E61" s="55" t="s">
        <v>14</v>
      </c>
      <c r="F61" s="83">
        <v>44.006774999999998</v>
      </c>
      <c r="G61" s="261">
        <v>47.907952999999999</v>
      </c>
      <c r="H61" s="261">
        <v>39.136932999999999</v>
      </c>
      <c r="I61" s="261">
        <v>43.731642000000001</v>
      </c>
      <c r="J61" s="261">
        <v>47.501018999999999</v>
      </c>
      <c r="K61" s="261">
        <v>38.995849</v>
      </c>
      <c r="L61" s="261">
        <v>41.94952</v>
      </c>
      <c r="M61" s="261">
        <v>45.225208000000002</v>
      </c>
      <c r="N61" s="261">
        <v>37.798546999999999</v>
      </c>
      <c r="O61" s="261">
        <v>43.249954000000002</v>
      </c>
      <c r="P61" s="261">
        <v>46.737467000000002</v>
      </c>
      <c r="Q61" s="261">
        <v>39.083027000000001</v>
      </c>
      <c r="R61" s="484"/>
      <c r="S61" s="56"/>
      <c r="T61" s="56"/>
      <c r="U61" s="465"/>
      <c r="V61" s="465"/>
      <c r="W61" s="465"/>
    </row>
    <row r="62" spans="1:43" ht="18" thickTop="1" x14ac:dyDescent="0.35">
      <c r="B62" s="17" t="s">
        <v>462</v>
      </c>
      <c r="C62" s="17"/>
      <c r="D62" s="17"/>
      <c r="E62" s="18"/>
      <c r="F62" s="18"/>
      <c r="G62" s="19"/>
      <c r="H62" s="653"/>
      <c r="I62" s="653"/>
      <c r="J62" s="653"/>
      <c r="K62" s="115"/>
      <c r="L62" s="115"/>
      <c r="M62" s="115"/>
      <c r="P62" s="503"/>
      <c r="Q62" s="503"/>
      <c r="R62" s="484"/>
      <c r="S62" s="56"/>
      <c r="T62" s="56"/>
      <c r="U62" s="56"/>
      <c r="V62" s="56"/>
      <c r="W62" s="56"/>
      <c r="X62" s="115"/>
      <c r="Y62" s="115"/>
      <c r="Z62" s="115"/>
      <c r="AA62" s="115"/>
      <c r="AB62" s="115"/>
      <c r="AC62" s="115"/>
      <c r="AD62" s="115"/>
      <c r="AE62" s="115"/>
      <c r="AF62" s="115"/>
      <c r="AG62" s="115"/>
      <c r="AH62" s="115"/>
      <c r="AI62" s="115"/>
      <c r="AJ62" s="115"/>
    </row>
    <row r="63" spans="1:43" s="56" customFormat="1" ht="16.5" customHeight="1" x14ac:dyDescent="0.3">
      <c r="H63" s="810">
        <v>2018</v>
      </c>
      <c r="I63" s="811" t="s">
        <v>181</v>
      </c>
      <c r="J63" s="115" t="s">
        <v>214</v>
      </c>
      <c r="K63" s="115"/>
      <c r="L63" s="115"/>
      <c r="N63" s="158"/>
      <c r="P63" s="484"/>
      <c r="Q63" s="484"/>
      <c r="R63" s="484"/>
      <c r="S63" s="465"/>
      <c r="T63" s="465"/>
    </row>
    <row r="64" spans="1:43" s="56" customFormat="1" ht="16.5" customHeight="1" x14ac:dyDescent="0.3">
      <c r="H64" s="810"/>
      <c r="I64" s="811"/>
      <c r="J64" s="115" t="s">
        <v>215</v>
      </c>
      <c r="K64" s="115"/>
      <c r="L64" s="115"/>
      <c r="N64" s="158"/>
      <c r="T64" s="465"/>
    </row>
    <row r="65" spans="8:29" s="56" customFormat="1" x14ac:dyDescent="0.3">
      <c r="H65" s="810"/>
      <c r="I65" s="811"/>
      <c r="J65" s="115" t="s">
        <v>216</v>
      </c>
      <c r="K65" s="503"/>
      <c r="L65" s="115"/>
      <c r="N65" s="158"/>
    </row>
    <row r="66" spans="8:29" s="56" customFormat="1" x14ac:dyDescent="0.3">
      <c r="H66" s="810"/>
      <c r="I66" s="811" t="s">
        <v>179</v>
      </c>
      <c r="J66" s="115" t="s">
        <v>214</v>
      </c>
      <c r="K66" s="503"/>
      <c r="L66" s="115"/>
      <c r="N66" s="158"/>
    </row>
    <row r="67" spans="8:29" s="56" customFormat="1" x14ac:dyDescent="0.3">
      <c r="H67" s="810"/>
      <c r="I67" s="811"/>
      <c r="J67" s="115" t="s">
        <v>215</v>
      </c>
      <c r="K67" s="503"/>
      <c r="L67" s="115"/>
      <c r="N67" s="158"/>
    </row>
    <row r="68" spans="8:29" s="56" customFormat="1" ht="16.5" customHeight="1" x14ac:dyDescent="0.3">
      <c r="H68" s="810"/>
      <c r="I68" s="811"/>
      <c r="J68" s="115" t="s">
        <v>216</v>
      </c>
      <c r="K68" s="503"/>
      <c r="L68" s="115"/>
      <c r="N68" s="158"/>
    </row>
    <row r="69" spans="8:29" s="56" customFormat="1" ht="16.5" customHeight="1" x14ac:dyDescent="0.3">
      <c r="H69" s="810">
        <v>2020</v>
      </c>
      <c r="I69" s="811" t="s">
        <v>181</v>
      </c>
      <c r="J69" s="115" t="s">
        <v>214</v>
      </c>
      <c r="K69" s="115"/>
      <c r="L69" s="115"/>
      <c r="N69" s="158"/>
    </row>
    <row r="70" spans="8:29" s="56" customFormat="1" x14ac:dyDescent="0.3">
      <c r="H70" s="810"/>
      <c r="I70" s="811"/>
      <c r="J70" s="115" t="s">
        <v>215</v>
      </c>
      <c r="K70" s="115"/>
      <c r="L70" s="115"/>
      <c r="N70" s="158"/>
    </row>
    <row r="71" spans="8:29" s="56" customFormat="1" ht="16.5" customHeight="1" x14ac:dyDescent="0.3">
      <c r="H71" s="810"/>
      <c r="I71" s="811"/>
      <c r="J71" s="115" t="s">
        <v>216</v>
      </c>
      <c r="K71" s="503"/>
      <c r="L71" s="115"/>
      <c r="M71" s="515"/>
      <c r="N71" s="660"/>
      <c r="O71" s="515"/>
      <c r="P71" s="515"/>
      <c r="Q71" s="515"/>
      <c r="R71" s="515"/>
      <c r="S71" s="515"/>
      <c r="T71" s="515"/>
      <c r="U71" s="515"/>
      <c r="V71" s="515"/>
      <c r="W71" s="515"/>
      <c r="X71" s="515"/>
    </row>
    <row r="72" spans="8:29" s="56" customFormat="1" x14ac:dyDescent="0.3">
      <c r="H72" s="810"/>
      <c r="I72" s="811" t="s">
        <v>179</v>
      </c>
      <c r="J72" s="115" t="s">
        <v>214</v>
      </c>
      <c r="K72" s="503"/>
      <c r="L72" s="115"/>
      <c r="N72" s="158"/>
    </row>
    <row r="73" spans="8:29" s="56" customFormat="1" ht="21.75" customHeight="1" x14ac:dyDescent="0.3">
      <c r="H73" s="810"/>
      <c r="I73" s="811"/>
      <c r="J73" s="115" t="s">
        <v>215</v>
      </c>
      <c r="K73" s="503"/>
      <c r="L73" s="115"/>
      <c r="M73" s="891"/>
      <c r="N73" s="848"/>
      <c r="O73" s="502"/>
      <c r="P73" s="891" t="s">
        <v>178</v>
      </c>
      <c r="Q73" s="874">
        <v>2016</v>
      </c>
      <c r="R73" s="502" t="s">
        <v>237</v>
      </c>
    </row>
    <row r="74" spans="8:29" s="56" customFormat="1" x14ac:dyDescent="0.3">
      <c r="H74" s="810"/>
      <c r="I74" s="811"/>
      <c r="J74" s="115" t="s">
        <v>216</v>
      </c>
      <c r="K74" s="503"/>
      <c r="L74" s="115"/>
      <c r="M74" s="891"/>
      <c r="N74" s="848"/>
      <c r="O74" s="502"/>
      <c r="P74" s="891"/>
      <c r="Q74" s="874"/>
      <c r="R74" s="502" t="s">
        <v>221</v>
      </c>
    </row>
    <row r="75" spans="8:29" s="56" customFormat="1" x14ac:dyDescent="0.3">
      <c r="M75" s="891"/>
      <c r="N75" s="848"/>
      <c r="O75" s="168"/>
      <c r="P75" s="891"/>
      <c r="Q75" s="874"/>
      <c r="R75" s="168" t="s">
        <v>12</v>
      </c>
      <c r="S75" s="661"/>
      <c r="T75" s="661"/>
      <c r="U75" s="661"/>
      <c r="V75" s="661"/>
      <c r="W75" s="661"/>
      <c r="X75" s="661"/>
      <c r="Y75" s="661"/>
    </row>
    <row r="76" spans="8:29" s="56" customFormat="1" x14ac:dyDescent="0.3">
      <c r="M76" s="891"/>
      <c r="N76" s="848"/>
      <c r="O76" s="168"/>
      <c r="P76" s="891"/>
      <c r="Q76" s="874"/>
      <c r="R76" s="168" t="s">
        <v>238</v>
      </c>
      <c r="S76" s="661"/>
      <c r="T76" s="661"/>
      <c r="U76" s="661"/>
      <c r="V76" s="661"/>
      <c r="W76" s="661"/>
      <c r="X76" s="661"/>
      <c r="Y76" s="661"/>
    </row>
    <row r="77" spans="8:29" s="56" customFormat="1" x14ac:dyDescent="0.3">
      <c r="M77" s="891"/>
      <c r="N77" s="848"/>
      <c r="O77" s="168"/>
      <c r="P77" s="891"/>
      <c r="Q77" s="874"/>
      <c r="R77" s="168" t="s">
        <v>14</v>
      </c>
    </row>
    <row r="78" spans="8:29" s="56" customFormat="1" ht="16.5" customHeight="1" x14ac:dyDescent="0.3">
      <c r="M78" s="891"/>
      <c r="N78" s="848"/>
      <c r="O78" s="502"/>
      <c r="P78" s="891"/>
      <c r="Q78" s="874">
        <v>2018</v>
      </c>
      <c r="R78" s="502" t="s">
        <v>237</v>
      </c>
    </row>
    <row r="79" spans="8:29" s="56" customFormat="1" x14ac:dyDescent="0.3">
      <c r="M79" s="891"/>
      <c r="N79" s="848"/>
      <c r="O79" s="502"/>
      <c r="P79" s="891"/>
      <c r="Q79" s="874"/>
      <c r="R79" s="502" t="s">
        <v>221</v>
      </c>
    </row>
    <row r="80" spans="8:29" s="56" customFormat="1" x14ac:dyDescent="0.3">
      <c r="M80" s="891"/>
      <c r="N80" s="848"/>
      <c r="O80" s="168"/>
      <c r="P80" s="891"/>
      <c r="Q80" s="874"/>
      <c r="R80" s="168" t="s">
        <v>12</v>
      </c>
      <c r="Z80" s="810"/>
      <c r="AA80" s="810"/>
      <c r="AB80" s="810"/>
      <c r="AC80" s="731"/>
    </row>
    <row r="81" spans="4:29" s="56" customFormat="1" x14ac:dyDescent="0.3">
      <c r="M81" s="891"/>
      <c r="N81" s="848"/>
      <c r="O81" s="168"/>
      <c r="P81" s="891"/>
      <c r="Q81" s="874"/>
      <c r="R81" s="168" t="s">
        <v>238</v>
      </c>
      <c r="Z81" s="810"/>
      <c r="AA81" s="810"/>
      <c r="AB81" s="810"/>
    </row>
    <row r="82" spans="4:29" s="56" customFormat="1" x14ac:dyDescent="0.3">
      <c r="M82" s="891"/>
      <c r="N82" s="848"/>
      <c r="O82" s="168"/>
      <c r="P82" s="891"/>
      <c r="Q82" s="874"/>
      <c r="R82" s="168" t="s">
        <v>14</v>
      </c>
      <c r="Z82" s="810"/>
      <c r="AA82" s="810"/>
      <c r="AB82" s="810"/>
    </row>
    <row r="83" spans="4:29" s="56" customFormat="1" ht="16.5" customHeight="1" x14ac:dyDescent="0.3">
      <c r="M83" s="891"/>
      <c r="N83" s="848"/>
      <c r="O83" s="502"/>
      <c r="P83" s="891"/>
      <c r="Q83" s="874">
        <v>2020</v>
      </c>
      <c r="R83" s="502" t="s">
        <v>237</v>
      </c>
      <c r="Z83" s="810"/>
      <c r="AA83" s="810"/>
      <c r="AB83" s="810"/>
    </row>
    <row r="84" spans="4:29" s="115" customFormat="1" x14ac:dyDescent="0.3">
      <c r="D84" s="56"/>
      <c r="E84" s="56"/>
      <c r="F84" s="56"/>
      <c r="G84" s="56"/>
      <c r="H84" s="56"/>
      <c r="I84" s="56"/>
      <c r="J84" s="56"/>
      <c r="K84" s="56"/>
      <c r="L84" s="56"/>
      <c r="M84" s="891"/>
      <c r="N84" s="848"/>
      <c r="O84" s="502"/>
      <c r="P84" s="891"/>
      <c r="Q84" s="874"/>
      <c r="R84" s="502" t="s">
        <v>221</v>
      </c>
      <c r="Z84" s="810"/>
      <c r="AA84" s="810"/>
      <c r="AB84" s="810"/>
    </row>
    <row r="85" spans="4:29" s="115" customFormat="1" x14ac:dyDescent="0.3">
      <c r="D85" s="56"/>
      <c r="E85" s="56"/>
      <c r="F85" s="56"/>
      <c r="G85" s="56"/>
      <c r="H85" s="56"/>
      <c r="I85" s="56"/>
      <c r="J85" s="56"/>
      <c r="K85" s="56"/>
      <c r="L85" s="56"/>
      <c r="M85" s="891"/>
      <c r="N85" s="848"/>
      <c r="O85" s="168"/>
      <c r="P85" s="891"/>
      <c r="Q85" s="874"/>
      <c r="R85" s="168" t="s">
        <v>12</v>
      </c>
      <c r="Z85" s="810"/>
      <c r="AA85" s="810"/>
      <c r="AB85" s="810"/>
      <c r="AC85" s="732"/>
    </row>
    <row r="86" spans="4:29" s="115" customFormat="1" x14ac:dyDescent="0.3">
      <c r="D86" s="56"/>
      <c r="E86" s="56"/>
      <c r="F86" s="56"/>
      <c r="G86" s="56"/>
      <c r="H86" s="56"/>
      <c r="I86" s="56"/>
      <c r="J86" s="56"/>
      <c r="K86" s="56"/>
      <c r="L86" s="56"/>
      <c r="M86" s="891"/>
      <c r="N86" s="848"/>
      <c r="O86" s="168"/>
      <c r="P86" s="891"/>
      <c r="Q86" s="874"/>
      <c r="R86" s="168" t="s">
        <v>238</v>
      </c>
      <c r="Z86" s="810"/>
      <c r="AA86" s="810"/>
      <c r="AB86" s="810"/>
    </row>
    <row r="87" spans="4:29" s="115" customFormat="1" x14ac:dyDescent="0.3">
      <c r="D87" s="56"/>
      <c r="E87" s="56"/>
      <c r="F87" s="56"/>
      <c r="G87" s="56"/>
      <c r="H87" s="56"/>
      <c r="I87" s="56"/>
      <c r="J87" s="56"/>
      <c r="K87" s="56"/>
      <c r="L87" s="56"/>
      <c r="M87" s="891"/>
      <c r="N87" s="848"/>
      <c r="O87" s="168"/>
      <c r="P87" s="891"/>
      <c r="Q87" s="874"/>
      <c r="R87" s="168" t="s">
        <v>14</v>
      </c>
      <c r="Z87" s="810"/>
      <c r="AA87" s="810"/>
      <c r="AB87" s="810"/>
    </row>
    <row r="88" spans="4:29" s="115" customFormat="1" ht="16.5" customHeight="1" x14ac:dyDescent="0.3">
      <c r="D88" s="56"/>
      <c r="E88" s="56"/>
      <c r="F88" s="56"/>
      <c r="G88" s="56"/>
      <c r="H88" s="56"/>
      <c r="I88" s="56"/>
      <c r="J88" s="56"/>
      <c r="K88" s="56"/>
      <c r="L88" s="56"/>
      <c r="M88" s="891"/>
      <c r="N88" s="848"/>
      <c r="O88" s="502"/>
      <c r="P88" s="891"/>
      <c r="Q88" s="874">
        <v>2022</v>
      </c>
      <c r="R88" s="502" t="s">
        <v>237</v>
      </c>
      <c r="Z88" s="810"/>
      <c r="AA88" s="810"/>
      <c r="AB88" s="810"/>
    </row>
    <row r="89" spans="4:29" s="115" customFormat="1" x14ac:dyDescent="0.3">
      <c r="D89" s="56"/>
      <c r="E89" s="56"/>
      <c r="F89" s="56"/>
      <c r="G89" s="56"/>
      <c r="H89" s="56"/>
      <c r="I89" s="56"/>
      <c r="J89" s="56"/>
      <c r="K89" s="56"/>
      <c r="L89" s="56"/>
      <c r="M89" s="891"/>
      <c r="N89" s="848"/>
      <c r="O89" s="502"/>
      <c r="P89" s="891"/>
      <c r="Q89" s="874"/>
      <c r="R89" s="502" t="s">
        <v>221</v>
      </c>
      <c r="Z89" s="810"/>
      <c r="AA89" s="810"/>
      <c r="AB89" s="810"/>
    </row>
    <row r="90" spans="4:29" s="115" customFormat="1" x14ac:dyDescent="0.3">
      <c r="D90" s="56"/>
      <c r="E90" s="56"/>
      <c r="F90" s="56"/>
      <c r="G90" s="56"/>
      <c r="H90" s="56"/>
      <c r="I90" s="56"/>
      <c r="J90" s="56"/>
      <c r="K90" s="56"/>
      <c r="L90" s="56"/>
      <c r="M90" s="891"/>
      <c r="N90" s="848"/>
      <c r="O90" s="168"/>
      <c r="P90" s="891"/>
      <c r="Q90" s="874"/>
      <c r="R90" s="168" t="s">
        <v>12</v>
      </c>
      <c r="Z90" s="810"/>
      <c r="AA90" s="810"/>
      <c r="AB90" s="810"/>
      <c r="AC90" s="732"/>
    </row>
    <row r="91" spans="4:29" s="115" customFormat="1" x14ac:dyDescent="0.3">
      <c r="D91" s="56"/>
      <c r="E91" s="56"/>
      <c r="F91" s="56"/>
      <c r="G91" s="56"/>
      <c r="H91" s="56"/>
      <c r="I91" s="56"/>
      <c r="J91" s="56"/>
      <c r="K91" s="56"/>
      <c r="L91" s="56"/>
      <c r="M91" s="891"/>
      <c r="N91" s="848"/>
      <c r="O91" s="168"/>
      <c r="P91" s="891"/>
      <c r="Q91" s="874"/>
      <c r="R91" s="168" t="s">
        <v>238</v>
      </c>
      <c r="Z91" s="810"/>
      <c r="AA91" s="810"/>
      <c r="AB91" s="810"/>
    </row>
    <row r="92" spans="4:29" s="115" customFormat="1" x14ac:dyDescent="0.3">
      <c r="D92" s="56"/>
      <c r="E92" s="56"/>
      <c r="F92" s="56"/>
      <c r="G92" s="56"/>
      <c r="H92" s="56"/>
      <c r="I92" s="56"/>
      <c r="J92" s="56"/>
      <c r="K92" s="56"/>
      <c r="L92" s="56"/>
      <c r="M92" s="891"/>
      <c r="N92" s="848"/>
      <c r="O92" s="168"/>
      <c r="P92" s="891"/>
      <c r="Q92" s="874"/>
      <c r="R92" s="168" t="s">
        <v>14</v>
      </c>
      <c r="Z92" s="810"/>
      <c r="AA92" s="810"/>
      <c r="AB92" s="810"/>
    </row>
    <row r="93" spans="4:29" s="115" customFormat="1" ht="49.5" customHeight="1" x14ac:dyDescent="0.3">
      <c r="D93" s="56"/>
      <c r="E93" s="56"/>
      <c r="F93" s="56"/>
      <c r="G93" s="56"/>
      <c r="H93" s="56"/>
      <c r="I93" s="56"/>
      <c r="J93" s="56"/>
      <c r="K93" s="56"/>
      <c r="L93" s="56"/>
      <c r="M93" s="891"/>
      <c r="N93" s="848"/>
      <c r="O93" s="502"/>
      <c r="P93" s="891" t="s">
        <v>179</v>
      </c>
      <c r="Q93" s="874">
        <v>2016</v>
      </c>
      <c r="R93" s="502" t="s">
        <v>237</v>
      </c>
      <c r="Z93" s="810"/>
      <c r="AA93" s="810"/>
      <c r="AB93" s="810"/>
    </row>
    <row r="94" spans="4:29" s="115" customFormat="1" x14ac:dyDescent="0.3">
      <c r="D94" s="56"/>
      <c r="E94" s="56"/>
      <c r="F94" s="56"/>
      <c r="G94" s="56"/>
      <c r="H94" s="56"/>
      <c r="I94" s="56"/>
      <c r="J94" s="56"/>
      <c r="K94" s="56"/>
      <c r="L94" s="56"/>
      <c r="M94" s="891"/>
      <c r="N94" s="848"/>
      <c r="O94" s="502"/>
      <c r="P94" s="891"/>
      <c r="Q94" s="874"/>
      <c r="R94" s="502" t="s">
        <v>221</v>
      </c>
      <c r="Z94" s="810"/>
      <c r="AA94" s="810"/>
      <c r="AB94" s="810"/>
    </row>
    <row r="95" spans="4:29" s="115" customFormat="1" x14ac:dyDescent="0.3">
      <c r="D95" s="56"/>
      <c r="E95" s="56"/>
      <c r="F95" s="56"/>
      <c r="G95" s="56"/>
      <c r="H95" s="56"/>
      <c r="I95" s="56"/>
      <c r="J95" s="56"/>
      <c r="K95" s="56"/>
      <c r="L95" s="56"/>
      <c r="M95" s="891"/>
      <c r="N95" s="848"/>
      <c r="O95" s="168"/>
      <c r="P95" s="891"/>
      <c r="Q95" s="874"/>
      <c r="R95" s="168" t="s">
        <v>12</v>
      </c>
      <c r="Z95" s="810"/>
      <c r="AA95" s="810"/>
      <c r="AB95" s="810"/>
      <c r="AC95" s="732"/>
    </row>
    <row r="96" spans="4:29" s="115" customFormat="1" x14ac:dyDescent="0.3">
      <c r="D96" s="56"/>
      <c r="E96" s="56"/>
      <c r="F96" s="56"/>
      <c r="G96" s="56"/>
      <c r="H96" s="56"/>
      <c r="I96" s="56"/>
      <c r="J96" s="56"/>
      <c r="K96" s="56"/>
      <c r="L96" s="56"/>
      <c r="M96" s="891"/>
      <c r="N96" s="848"/>
      <c r="O96" s="168"/>
      <c r="P96" s="891"/>
      <c r="Q96" s="874"/>
      <c r="R96" s="168" t="s">
        <v>238</v>
      </c>
      <c r="Z96" s="810"/>
      <c r="AA96" s="810"/>
      <c r="AB96" s="810"/>
    </row>
    <row r="97" spans="4:33" s="115" customFormat="1" x14ac:dyDescent="0.3">
      <c r="D97" s="56"/>
      <c r="E97" s="56"/>
      <c r="F97" s="56"/>
      <c r="G97" s="56"/>
      <c r="H97" s="56"/>
      <c r="I97" s="56"/>
      <c r="J97" s="56"/>
      <c r="K97" s="56"/>
      <c r="L97" s="56"/>
      <c r="M97" s="891"/>
      <c r="N97" s="848"/>
      <c r="O97" s="168"/>
      <c r="P97" s="891"/>
      <c r="Q97" s="874"/>
      <c r="R97" s="168" t="s">
        <v>14</v>
      </c>
      <c r="Z97" s="810"/>
      <c r="AA97" s="810"/>
      <c r="AB97" s="810"/>
    </row>
    <row r="98" spans="4:33" s="115" customFormat="1" x14ac:dyDescent="0.3">
      <c r="D98" s="56"/>
      <c r="E98" s="56"/>
      <c r="F98" s="56"/>
      <c r="G98" s="56"/>
      <c r="H98" s="56"/>
      <c r="I98" s="56"/>
      <c r="J98" s="56"/>
      <c r="K98" s="56"/>
      <c r="L98" s="56"/>
      <c r="M98" s="891"/>
      <c r="N98" s="848"/>
      <c r="O98" s="502"/>
      <c r="P98" s="891"/>
      <c r="Q98" s="874">
        <v>2018</v>
      </c>
      <c r="R98" s="502" t="s">
        <v>237</v>
      </c>
      <c r="Z98" s="810"/>
      <c r="AA98" s="810"/>
      <c r="AB98" s="810"/>
    </row>
    <row r="99" spans="4:33" s="115" customFormat="1" x14ac:dyDescent="0.3">
      <c r="D99" s="56"/>
      <c r="E99" s="56"/>
      <c r="F99" s="56"/>
      <c r="G99" s="56"/>
      <c r="H99" s="56"/>
      <c r="I99" s="56"/>
      <c r="J99" s="56"/>
      <c r="K99" s="56"/>
      <c r="L99" s="56"/>
      <c r="M99" s="891"/>
      <c r="N99" s="848"/>
      <c r="O99" s="502"/>
      <c r="P99" s="891"/>
      <c r="Q99" s="874"/>
      <c r="R99" s="502" t="s">
        <v>221</v>
      </c>
      <c r="Z99" s="810"/>
      <c r="AA99" s="810"/>
      <c r="AB99" s="810"/>
    </row>
    <row r="100" spans="4:33" s="115" customFormat="1" x14ac:dyDescent="0.3">
      <c r="D100" s="56"/>
      <c r="E100" s="56"/>
      <c r="F100" s="56"/>
      <c r="G100" s="56"/>
      <c r="H100" s="56"/>
      <c r="I100" s="56"/>
      <c r="J100" s="56"/>
      <c r="K100" s="56"/>
      <c r="L100" s="56"/>
      <c r="M100" s="891"/>
      <c r="N100" s="848"/>
      <c r="O100" s="168"/>
      <c r="P100" s="891"/>
      <c r="Q100" s="874"/>
      <c r="R100" s="168" t="s">
        <v>12</v>
      </c>
      <c r="Z100" s="810"/>
      <c r="AA100" s="810"/>
      <c r="AB100" s="810"/>
      <c r="AC100" s="732"/>
    </row>
    <row r="101" spans="4:33" s="115" customFormat="1" x14ac:dyDescent="0.3">
      <c r="D101" s="56"/>
      <c r="E101" s="56"/>
      <c r="F101" s="56"/>
      <c r="G101" s="56"/>
      <c r="H101" s="56"/>
      <c r="I101" s="56"/>
      <c r="J101" s="56"/>
      <c r="K101" s="56"/>
      <c r="L101" s="56"/>
      <c r="M101" s="891"/>
      <c r="N101" s="848"/>
      <c r="O101" s="168"/>
      <c r="P101" s="891"/>
      <c r="Q101" s="874"/>
      <c r="R101" s="168" t="s">
        <v>238</v>
      </c>
      <c r="Z101" s="810"/>
      <c r="AA101" s="810"/>
      <c r="AB101" s="810"/>
    </row>
    <row r="102" spans="4:33" s="115" customFormat="1" x14ac:dyDescent="0.3">
      <c r="D102" s="56"/>
      <c r="E102" s="56"/>
      <c r="F102" s="56"/>
      <c r="G102" s="56"/>
      <c r="H102" s="56"/>
      <c r="I102" s="56"/>
      <c r="J102" s="56"/>
      <c r="K102" s="56"/>
      <c r="L102" s="56"/>
      <c r="M102" s="891"/>
      <c r="N102" s="848"/>
      <c r="O102" s="168"/>
      <c r="P102" s="891"/>
      <c r="Q102" s="874"/>
      <c r="R102" s="168" t="s">
        <v>14</v>
      </c>
      <c r="Z102" s="810"/>
      <c r="AA102" s="810"/>
      <c r="AB102" s="810"/>
    </row>
    <row r="103" spans="4:33" x14ac:dyDescent="0.3">
      <c r="D103" s="56"/>
      <c r="E103" s="56"/>
      <c r="F103" s="56"/>
      <c r="G103" s="56"/>
      <c r="H103" s="56"/>
      <c r="I103" s="56"/>
      <c r="J103" s="56"/>
      <c r="K103" s="56"/>
      <c r="L103" s="56"/>
      <c r="M103" s="891"/>
      <c r="N103" s="848"/>
      <c r="O103" s="502"/>
      <c r="P103" s="891"/>
      <c r="Q103" s="874">
        <v>2020</v>
      </c>
      <c r="R103" s="502" t="s">
        <v>237</v>
      </c>
      <c r="S103" s="115"/>
      <c r="T103" s="115"/>
      <c r="U103" s="115"/>
      <c r="V103" s="115"/>
      <c r="W103" s="115"/>
      <c r="X103" s="115"/>
      <c r="Y103" s="115"/>
      <c r="Z103" s="810"/>
      <c r="AA103" s="810"/>
      <c r="AB103" s="810"/>
      <c r="AC103" s="115"/>
      <c r="AD103" s="115"/>
      <c r="AE103" s="115"/>
      <c r="AF103" s="115"/>
      <c r="AG103" s="115"/>
    </row>
    <row r="104" spans="4:33" x14ac:dyDescent="0.3">
      <c r="D104" s="56"/>
      <c r="E104" s="56"/>
      <c r="F104" s="56"/>
      <c r="G104" s="56"/>
      <c r="H104" s="56"/>
      <c r="I104" s="56"/>
      <c r="J104" s="56"/>
      <c r="K104" s="56"/>
      <c r="L104" s="56"/>
      <c r="M104" s="891"/>
      <c r="N104" s="848"/>
      <c r="O104" s="502"/>
      <c r="P104" s="891"/>
      <c r="Q104" s="874"/>
      <c r="R104" s="502" t="s">
        <v>221</v>
      </c>
      <c r="S104" s="115"/>
      <c r="T104" s="115"/>
      <c r="U104" s="115"/>
      <c r="V104" s="115"/>
      <c r="W104" s="115"/>
      <c r="X104" s="115"/>
      <c r="Y104" s="115"/>
      <c r="Z104" s="810"/>
      <c r="AA104" s="810"/>
      <c r="AB104" s="810"/>
      <c r="AC104" s="115"/>
      <c r="AD104" s="115"/>
      <c r="AE104" s="115"/>
      <c r="AF104" s="115"/>
      <c r="AG104" s="115"/>
    </row>
    <row r="105" spans="4:33" x14ac:dyDescent="0.3">
      <c r="D105" s="56"/>
      <c r="E105" s="56"/>
      <c r="F105" s="56"/>
      <c r="G105" s="56"/>
      <c r="H105" s="56"/>
      <c r="I105" s="56"/>
      <c r="J105" s="56"/>
      <c r="K105" s="56"/>
      <c r="L105" s="56"/>
      <c r="M105" s="891"/>
      <c r="N105" s="848"/>
      <c r="O105" s="168"/>
      <c r="P105" s="891"/>
      <c r="Q105" s="874"/>
      <c r="R105" s="168" t="s">
        <v>12</v>
      </c>
      <c r="S105" s="115"/>
      <c r="T105" s="115"/>
      <c r="U105" s="115"/>
      <c r="V105" s="115"/>
      <c r="W105" s="115"/>
      <c r="X105" s="115"/>
      <c r="Y105" s="115"/>
      <c r="Z105" s="810"/>
      <c r="AA105" s="810"/>
      <c r="AB105" s="810"/>
      <c r="AC105" s="732"/>
      <c r="AD105" s="115"/>
      <c r="AE105" s="115"/>
      <c r="AF105" s="115"/>
      <c r="AG105" s="115"/>
    </row>
    <row r="106" spans="4:33" x14ac:dyDescent="0.3">
      <c r="D106" s="56"/>
      <c r="E106" s="56"/>
      <c r="F106" s="56"/>
      <c r="G106" s="56"/>
      <c r="H106" s="56"/>
      <c r="I106" s="56"/>
      <c r="J106" s="56"/>
      <c r="K106" s="56"/>
      <c r="L106" s="56"/>
      <c r="M106" s="891"/>
      <c r="N106" s="848"/>
      <c r="O106" s="168"/>
      <c r="P106" s="891"/>
      <c r="Q106" s="874"/>
      <c r="R106" s="168" t="s">
        <v>238</v>
      </c>
      <c r="S106" s="115"/>
      <c r="T106" s="115"/>
      <c r="U106" s="115"/>
      <c r="V106" s="115"/>
      <c r="W106" s="115"/>
      <c r="X106" s="115"/>
      <c r="Y106" s="115"/>
      <c r="Z106" s="810"/>
      <c r="AA106" s="810"/>
      <c r="AB106" s="810"/>
      <c r="AC106" s="115"/>
      <c r="AD106" s="115"/>
      <c r="AE106" s="115"/>
      <c r="AF106" s="115"/>
      <c r="AG106" s="115"/>
    </row>
    <row r="107" spans="4:33" x14ac:dyDescent="0.3">
      <c r="D107" s="56"/>
      <c r="E107" s="56"/>
      <c r="F107" s="56"/>
      <c r="G107" s="56"/>
      <c r="H107" s="56"/>
      <c r="I107" s="56"/>
      <c r="J107" s="56"/>
      <c r="K107" s="56"/>
      <c r="L107" s="56"/>
      <c r="M107" s="891"/>
      <c r="N107" s="848"/>
      <c r="O107" s="168"/>
      <c r="P107" s="891"/>
      <c r="Q107" s="874"/>
      <c r="R107" s="168" t="s">
        <v>14</v>
      </c>
      <c r="S107" s="115"/>
      <c r="T107" s="115"/>
      <c r="U107" s="115"/>
      <c r="V107" s="115"/>
      <c r="W107" s="115"/>
      <c r="X107" s="115"/>
      <c r="Y107" s="115"/>
      <c r="Z107" s="810"/>
      <c r="AA107" s="810"/>
      <c r="AB107" s="810"/>
      <c r="AC107" s="115"/>
      <c r="AD107" s="115"/>
      <c r="AE107" s="115"/>
      <c r="AF107" s="115"/>
      <c r="AG107" s="115"/>
    </row>
    <row r="108" spans="4:33" x14ac:dyDescent="0.3">
      <c r="D108" s="56"/>
      <c r="E108" s="56"/>
      <c r="F108" s="56"/>
      <c r="G108" s="56"/>
      <c r="H108" s="56"/>
      <c r="I108" s="56"/>
      <c r="J108" s="56"/>
      <c r="K108" s="56"/>
      <c r="L108" s="56"/>
      <c r="M108" s="891"/>
      <c r="N108" s="848"/>
      <c r="O108" s="502"/>
      <c r="P108" s="891"/>
      <c r="Q108" s="874">
        <v>2022</v>
      </c>
      <c r="R108" s="502" t="s">
        <v>237</v>
      </c>
      <c r="S108" s="115"/>
      <c r="T108" s="115"/>
      <c r="U108" s="115"/>
      <c r="V108" s="115"/>
      <c r="W108" s="115"/>
      <c r="X108" s="115"/>
      <c r="Y108" s="115"/>
      <c r="Z108" s="810"/>
      <c r="AA108" s="810"/>
      <c r="AB108" s="810"/>
      <c r="AC108" s="115"/>
      <c r="AD108" s="115"/>
      <c r="AE108" s="115"/>
      <c r="AF108" s="115"/>
      <c r="AG108" s="115"/>
    </row>
    <row r="109" spans="4:33" x14ac:dyDescent="0.3">
      <c r="D109" s="56"/>
      <c r="E109" s="56"/>
      <c r="F109" s="56"/>
      <c r="G109" s="56"/>
      <c r="H109" s="56"/>
      <c r="I109" s="56"/>
      <c r="J109" s="56"/>
      <c r="K109" s="56"/>
      <c r="L109" s="56"/>
      <c r="M109" s="891"/>
      <c r="N109" s="848"/>
      <c r="O109" s="502"/>
      <c r="P109" s="891"/>
      <c r="Q109" s="874"/>
      <c r="R109" s="502" t="s">
        <v>221</v>
      </c>
      <c r="S109" s="115"/>
      <c r="T109" s="115"/>
      <c r="U109" s="115"/>
      <c r="V109" s="115"/>
      <c r="W109" s="115"/>
      <c r="X109" s="115"/>
      <c r="Y109" s="115"/>
      <c r="Z109" s="810"/>
      <c r="AA109" s="810"/>
      <c r="AB109" s="810"/>
      <c r="AC109" s="115"/>
      <c r="AD109" s="115"/>
      <c r="AE109" s="115"/>
      <c r="AF109" s="115"/>
      <c r="AG109" s="115"/>
    </row>
    <row r="110" spans="4:33" x14ac:dyDescent="0.3">
      <c r="D110" s="56"/>
      <c r="E110" s="56"/>
      <c r="F110" s="56"/>
      <c r="G110" s="56"/>
      <c r="H110" s="56"/>
      <c r="I110" s="56"/>
      <c r="J110" s="56"/>
      <c r="K110" s="56"/>
      <c r="L110" s="56"/>
      <c r="M110" s="891"/>
      <c r="N110" s="848"/>
      <c r="O110" s="168"/>
      <c r="P110" s="891"/>
      <c r="Q110" s="874"/>
      <c r="R110" s="168" t="s">
        <v>12</v>
      </c>
      <c r="Z110" s="454"/>
      <c r="AA110" s="454"/>
      <c r="AB110" s="454"/>
      <c r="AC110" s="370"/>
    </row>
    <row r="111" spans="4:33" x14ac:dyDescent="0.3">
      <c r="D111" s="56"/>
      <c r="E111" s="56"/>
      <c r="F111" s="56"/>
      <c r="G111" s="56"/>
      <c r="H111" s="56"/>
      <c r="I111" s="56"/>
      <c r="J111" s="56"/>
      <c r="K111" s="56"/>
      <c r="L111" s="56"/>
      <c r="M111" s="891"/>
      <c r="N111" s="848"/>
      <c r="O111" s="168"/>
      <c r="P111" s="891"/>
      <c r="Q111" s="874"/>
      <c r="R111" s="168" t="s">
        <v>238</v>
      </c>
      <c r="Z111" s="454"/>
      <c r="AA111" s="454"/>
      <c r="AB111" s="454"/>
      <c r="AC111" s="262"/>
    </row>
    <row r="112" spans="4:33" x14ac:dyDescent="0.3">
      <c r="D112" s="56"/>
      <c r="E112" s="56"/>
      <c r="F112" s="56"/>
      <c r="G112" s="56"/>
      <c r="H112" s="56"/>
      <c r="I112" s="56"/>
      <c r="J112" s="56"/>
      <c r="K112" s="56"/>
      <c r="L112" s="56"/>
      <c r="M112" s="891"/>
      <c r="N112" s="848"/>
      <c r="O112" s="168"/>
      <c r="P112" s="891"/>
      <c r="Q112" s="874"/>
      <c r="R112" s="168" t="s">
        <v>14</v>
      </c>
      <c r="Z112" s="454"/>
      <c r="AA112" s="454"/>
      <c r="AB112" s="454"/>
      <c r="AC112" s="262"/>
    </row>
    <row r="113" spans="4:32" x14ac:dyDescent="0.3">
      <c r="D113" s="56"/>
      <c r="E113" s="56"/>
      <c r="F113" s="56"/>
      <c r="G113" s="56"/>
      <c r="H113" s="56"/>
      <c r="I113" s="56"/>
      <c r="J113" s="56"/>
      <c r="K113" s="56"/>
      <c r="L113" s="56"/>
      <c r="M113" s="56"/>
      <c r="O113" s="56"/>
      <c r="R113" s="56"/>
      <c r="S113" s="56"/>
      <c r="T113" s="56"/>
      <c r="U113" s="56"/>
      <c r="AC113" s="454"/>
      <c r="AD113" s="454"/>
      <c r="AE113" s="454"/>
      <c r="AF113" s="262"/>
    </row>
    <row r="114" spans="4:32" x14ac:dyDescent="0.3">
      <c r="D114" s="56"/>
      <c r="E114" s="56"/>
      <c r="F114" s="56"/>
      <c r="G114" s="56"/>
      <c r="H114" s="56"/>
      <c r="I114" s="56"/>
      <c r="J114" s="56"/>
      <c r="K114" s="56"/>
      <c r="L114" s="56"/>
      <c r="M114" s="56"/>
      <c r="O114" s="56"/>
      <c r="R114" s="56"/>
      <c r="S114" s="56"/>
      <c r="T114" s="56"/>
      <c r="U114" s="56"/>
      <c r="AC114" s="454"/>
      <c r="AD114" s="454"/>
      <c r="AE114" s="454"/>
      <c r="AF114" s="262"/>
    </row>
    <row r="115" spans="4:32" x14ac:dyDescent="0.3">
      <c r="D115" s="56"/>
      <c r="E115" s="56"/>
      <c r="F115" s="56"/>
      <c r="G115" s="56"/>
      <c r="H115" s="56"/>
      <c r="I115" s="56"/>
      <c r="J115" s="56"/>
      <c r="K115" s="56"/>
      <c r="L115" s="56"/>
      <c r="M115" s="56"/>
      <c r="O115" s="56"/>
      <c r="R115" s="56"/>
      <c r="S115" s="56"/>
      <c r="T115" s="56"/>
      <c r="U115" s="56"/>
      <c r="AC115" s="454"/>
      <c r="AD115" s="454"/>
      <c r="AE115" s="812"/>
      <c r="AF115" s="370"/>
    </row>
    <row r="116" spans="4:32" x14ac:dyDescent="0.3">
      <c r="D116" s="56"/>
      <c r="E116" s="56"/>
      <c r="F116" s="56"/>
      <c r="G116" s="56"/>
      <c r="H116" s="56"/>
      <c r="I116" s="56"/>
      <c r="J116" s="56"/>
      <c r="K116" s="56"/>
      <c r="L116" s="56"/>
      <c r="M116" s="56"/>
      <c r="O116" s="56"/>
      <c r="R116" s="56"/>
      <c r="S116" s="56"/>
      <c r="T116" s="56"/>
      <c r="U116" s="56"/>
      <c r="AC116" s="454"/>
      <c r="AD116" s="454"/>
      <c r="AE116" s="812"/>
      <c r="AF116" s="262"/>
    </row>
    <row r="117" spans="4:32" x14ac:dyDescent="0.3">
      <c r="D117" s="56"/>
      <c r="E117" s="56"/>
      <c r="F117" s="56"/>
      <c r="G117" s="56"/>
      <c r="H117" s="56"/>
      <c r="I117" s="56"/>
      <c r="J117" s="56"/>
      <c r="K117" s="56"/>
      <c r="L117" s="56"/>
      <c r="M117" s="56"/>
      <c r="O117" s="56"/>
      <c r="R117" s="56"/>
      <c r="S117" s="56"/>
      <c r="T117" s="56"/>
      <c r="U117" s="56"/>
      <c r="AC117" s="454"/>
      <c r="AD117" s="454"/>
      <c r="AE117" s="812"/>
      <c r="AF117" s="262"/>
    </row>
    <row r="118" spans="4:32" x14ac:dyDescent="0.3">
      <c r="D118" s="56"/>
      <c r="E118" s="56"/>
      <c r="F118" s="56"/>
      <c r="G118" s="56"/>
      <c r="H118" s="56"/>
      <c r="I118" s="56"/>
      <c r="J118" s="56"/>
      <c r="K118" s="56"/>
      <c r="L118" s="56"/>
      <c r="M118" s="56"/>
      <c r="O118" s="56"/>
      <c r="R118" s="56"/>
      <c r="S118" s="56"/>
      <c r="T118" s="56"/>
      <c r="U118" s="56"/>
      <c r="AC118" s="454"/>
      <c r="AD118" s="454"/>
      <c r="AE118" s="812"/>
      <c r="AF118" s="262"/>
    </row>
    <row r="119" spans="4:32" x14ac:dyDescent="0.3">
      <c r="D119" s="56"/>
      <c r="E119" s="56"/>
      <c r="F119" s="56"/>
      <c r="G119" s="56"/>
      <c r="H119" s="56"/>
      <c r="I119" s="56"/>
      <c r="J119" s="56"/>
      <c r="K119" s="56"/>
      <c r="L119" s="56"/>
      <c r="M119" s="56"/>
      <c r="O119" s="56"/>
      <c r="R119" s="56"/>
      <c r="S119" s="56"/>
      <c r="T119" s="56"/>
      <c r="U119" s="56"/>
      <c r="AC119" s="454"/>
      <c r="AD119" s="454"/>
      <c r="AE119" s="812"/>
      <c r="AF119" s="262"/>
    </row>
    <row r="120" spans="4:32" x14ac:dyDescent="0.3">
      <c r="D120" s="56"/>
      <c r="E120" s="56"/>
      <c r="F120" s="56"/>
      <c r="G120" s="56"/>
      <c r="H120" s="56"/>
      <c r="I120" s="56"/>
      <c r="J120" s="56"/>
      <c r="K120" s="56"/>
      <c r="L120" s="56"/>
      <c r="M120" s="56"/>
      <c r="O120" s="56"/>
      <c r="R120" s="56"/>
      <c r="S120" s="56"/>
      <c r="T120" s="56"/>
      <c r="U120" s="56"/>
      <c r="AC120" s="454"/>
      <c r="AD120" s="454"/>
      <c r="AE120" s="812"/>
      <c r="AF120" s="370"/>
    </row>
    <row r="121" spans="4:32" x14ac:dyDescent="0.3">
      <c r="D121" s="56"/>
      <c r="E121" s="56"/>
      <c r="F121" s="56"/>
      <c r="G121" s="56"/>
      <c r="H121" s="56"/>
      <c r="I121" s="56"/>
      <c r="J121" s="56"/>
      <c r="K121" s="56"/>
      <c r="L121" s="56"/>
      <c r="M121" s="56"/>
      <c r="O121" s="56"/>
      <c r="R121" s="56"/>
      <c r="S121" s="56"/>
      <c r="T121" s="56"/>
      <c r="U121" s="56"/>
      <c r="AC121" s="454"/>
      <c r="AD121" s="454"/>
      <c r="AE121" s="812"/>
      <c r="AF121" s="262"/>
    </row>
    <row r="122" spans="4:32" x14ac:dyDescent="0.3">
      <c r="D122" s="56"/>
      <c r="E122" s="56"/>
      <c r="F122" s="56"/>
      <c r="G122" s="56"/>
      <c r="H122" s="56"/>
      <c r="I122" s="56"/>
      <c r="J122" s="56"/>
      <c r="K122" s="56"/>
      <c r="L122" s="56"/>
      <c r="M122" s="56"/>
      <c r="O122" s="56"/>
      <c r="R122" s="56"/>
      <c r="S122" s="56"/>
      <c r="T122" s="56"/>
      <c r="U122" s="56"/>
      <c r="AC122" s="454"/>
      <c r="AD122" s="454"/>
      <c r="AE122" s="812"/>
      <c r="AF122" s="262"/>
    </row>
    <row r="123" spans="4:32" x14ac:dyDescent="0.3">
      <c r="D123" s="56"/>
      <c r="E123" s="56"/>
      <c r="F123" s="56"/>
      <c r="G123" s="56"/>
      <c r="H123" s="56"/>
      <c r="I123" s="56"/>
      <c r="J123" s="56"/>
      <c r="K123" s="56"/>
      <c r="L123" s="56"/>
      <c r="M123" s="56"/>
      <c r="O123" s="56"/>
      <c r="R123" s="56"/>
      <c r="S123" s="56"/>
      <c r="T123" s="56"/>
      <c r="U123" s="56"/>
      <c r="AC123" s="454"/>
      <c r="AD123" s="454"/>
      <c r="AE123" s="812"/>
      <c r="AF123" s="262"/>
    </row>
    <row r="124" spans="4:32" x14ac:dyDescent="0.3">
      <c r="D124" s="56"/>
      <c r="E124" s="56"/>
      <c r="F124" s="56"/>
      <c r="G124" s="56"/>
      <c r="H124" s="56"/>
      <c r="I124" s="56"/>
      <c r="J124" s="56"/>
      <c r="K124" s="56"/>
      <c r="L124" s="56"/>
      <c r="M124" s="56"/>
      <c r="O124" s="56"/>
      <c r="R124" s="56"/>
      <c r="S124" s="56"/>
      <c r="T124" s="56"/>
      <c r="U124" s="56"/>
      <c r="AC124" s="454"/>
      <c r="AD124" s="454"/>
      <c r="AE124" s="812"/>
      <c r="AF124" s="262"/>
    </row>
    <row r="125" spans="4:32" x14ac:dyDescent="0.3">
      <c r="D125" s="56"/>
      <c r="E125" s="56"/>
      <c r="F125" s="56"/>
      <c r="G125" s="56"/>
      <c r="H125" s="56"/>
      <c r="I125" s="56"/>
      <c r="J125" s="56"/>
      <c r="K125" s="56"/>
      <c r="L125" s="56"/>
      <c r="M125" s="56"/>
      <c r="O125" s="56"/>
      <c r="R125" s="56"/>
      <c r="S125" s="56"/>
      <c r="T125" s="56"/>
      <c r="U125" s="56"/>
      <c r="AC125" s="454"/>
      <c r="AD125" s="812"/>
      <c r="AE125" s="812"/>
      <c r="AF125" s="370"/>
    </row>
    <row r="126" spans="4:32" x14ac:dyDescent="0.3">
      <c r="D126" s="56"/>
      <c r="E126" s="56"/>
      <c r="F126" s="56"/>
      <c r="G126" s="56"/>
      <c r="H126" s="56"/>
      <c r="I126" s="56"/>
      <c r="J126" s="56"/>
      <c r="K126" s="56"/>
      <c r="L126" s="56"/>
      <c r="M126" s="56"/>
      <c r="O126" s="56"/>
      <c r="R126" s="56"/>
      <c r="S126" s="56"/>
      <c r="T126" s="56"/>
      <c r="U126" s="56"/>
      <c r="AC126" s="454"/>
      <c r="AD126" s="812"/>
      <c r="AE126" s="812"/>
      <c r="AF126" s="262"/>
    </row>
    <row r="127" spans="4:32" x14ac:dyDescent="0.3">
      <c r="D127" s="56"/>
      <c r="E127" s="56"/>
      <c r="F127" s="56"/>
      <c r="G127" s="56"/>
      <c r="H127" s="56"/>
      <c r="I127" s="56"/>
      <c r="J127" s="56"/>
      <c r="K127" s="56"/>
      <c r="L127" s="56"/>
      <c r="M127" s="56"/>
      <c r="O127" s="56"/>
      <c r="R127" s="56"/>
      <c r="S127" s="56"/>
      <c r="T127" s="56"/>
      <c r="U127" s="56"/>
      <c r="AC127" s="454"/>
      <c r="AD127" s="812"/>
      <c r="AE127" s="812"/>
      <c r="AF127" s="262"/>
    </row>
    <row r="128" spans="4:32" x14ac:dyDescent="0.3">
      <c r="D128" s="56"/>
      <c r="E128" s="56"/>
      <c r="F128" s="56"/>
      <c r="G128" s="56"/>
      <c r="H128" s="56"/>
      <c r="I128" s="56"/>
      <c r="J128" s="56"/>
      <c r="K128" s="56"/>
      <c r="L128" s="56"/>
      <c r="M128" s="56"/>
      <c r="O128" s="56"/>
      <c r="R128" s="56"/>
      <c r="S128" s="56"/>
      <c r="T128" s="56"/>
      <c r="U128" s="56"/>
      <c r="AC128" s="454"/>
      <c r="AD128" s="812"/>
      <c r="AE128" s="812"/>
      <c r="AF128" s="262"/>
    </row>
    <row r="129" spans="4:32" x14ac:dyDescent="0.3">
      <c r="D129" s="56"/>
      <c r="E129" s="56"/>
      <c r="F129" s="56"/>
      <c r="G129" s="56"/>
      <c r="H129" s="56"/>
      <c r="I129" s="56"/>
      <c r="J129" s="56"/>
      <c r="K129" s="56"/>
      <c r="L129" s="56"/>
      <c r="M129" s="56"/>
      <c r="O129" s="56"/>
      <c r="R129" s="56"/>
      <c r="S129" s="56"/>
      <c r="T129" s="56"/>
      <c r="U129" s="56"/>
      <c r="AC129" s="454"/>
      <c r="AD129" s="812"/>
      <c r="AE129" s="812"/>
      <c r="AF129" s="262"/>
    </row>
    <row r="130" spans="4:32" x14ac:dyDescent="0.3">
      <c r="D130" s="56"/>
      <c r="E130" s="56"/>
      <c r="F130" s="56"/>
      <c r="G130" s="56"/>
      <c r="H130" s="56"/>
      <c r="I130" s="56"/>
      <c r="J130" s="56"/>
      <c r="K130" s="56"/>
      <c r="L130" s="56"/>
      <c r="M130" s="56"/>
      <c r="O130" s="56"/>
      <c r="R130" s="56"/>
      <c r="S130" s="56"/>
      <c r="T130" s="56"/>
      <c r="U130" s="56"/>
      <c r="AC130" s="454"/>
      <c r="AD130" s="812"/>
      <c r="AE130" s="812"/>
      <c r="AF130" s="370"/>
    </row>
    <row r="131" spans="4:32" x14ac:dyDescent="0.3">
      <c r="D131" s="56"/>
      <c r="E131" s="56"/>
      <c r="F131" s="56"/>
      <c r="G131" s="56"/>
      <c r="H131" s="56"/>
      <c r="I131" s="56"/>
      <c r="J131" s="56"/>
      <c r="K131" s="56"/>
      <c r="L131" s="56"/>
      <c r="M131" s="56"/>
      <c r="O131" s="56"/>
      <c r="R131" s="56"/>
      <c r="S131" s="56"/>
      <c r="T131" s="56"/>
      <c r="U131" s="56"/>
      <c r="AC131" s="454"/>
      <c r="AD131" s="812"/>
      <c r="AE131" s="812"/>
      <c r="AF131" s="262"/>
    </row>
    <row r="132" spans="4:32" x14ac:dyDescent="0.3">
      <c r="D132" s="56"/>
      <c r="E132" s="56"/>
      <c r="F132" s="56"/>
      <c r="G132" s="56"/>
      <c r="H132" s="56"/>
      <c r="I132" s="56"/>
      <c r="J132" s="56"/>
      <c r="K132" s="56"/>
      <c r="L132" s="56"/>
      <c r="M132" s="56"/>
      <c r="O132" s="56"/>
      <c r="R132" s="56"/>
      <c r="S132" s="56"/>
      <c r="T132" s="56"/>
      <c r="U132" s="56"/>
      <c r="AC132" s="454"/>
      <c r="AD132" s="812"/>
      <c r="AE132" s="812"/>
      <c r="AF132" s="262"/>
    </row>
    <row r="133" spans="4:32" x14ac:dyDescent="0.3">
      <c r="D133" s="56"/>
      <c r="E133" s="56"/>
      <c r="F133" s="56"/>
      <c r="G133" s="56"/>
      <c r="H133" s="56"/>
      <c r="I133" s="56"/>
      <c r="J133" s="56"/>
      <c r="K133" s="56"/>
      <c r="L133" s="56"/>
      <c r="M133" s="56"/>
      <c r="O133" s="56"/>
      <c r="R133" s="56"/>
      <c r="S133" s="56"/>
      <c r="T133" s="56"/>
      <c r="U133" s="56"/>
      <c r="AC133" s="454"/>
      <c r="AD133" s="812"/>
      <c r="AE133" s="812"/>
      <c r="AF133" s="262"/>
    </row>
    <row r="134" spans="4:32" x14ac:dyDescent="0.3">
      <c r="D134" s="56"/>
      <c r="E134" s="56"/>
      <c r="F134" s="56"/>
      <c r="G134" s="56"/>
      <c r="H134" s="56"/>
      <c r="I134" s="56"/>
      <c r="J134" s="56"/>
      <c r="K134" s="56"/>
      <c r="L134" s="56"/>
      <c r="M134" s="56"/>
      <c r="O134" s="56"/>
      <c r="R134" s="56"/>
      <c r="S134" s="56"/>
      <c r="T134" s="56"/>
      <c r="U134" s="56"/>
      <c r="AC134" s="454"/>
      <c r="AD134" s="812"/>
      <c r="AE134" s="812"/>
      <c r="AF134" s="262"/>
    </row>
    <row r="135" spans="4:32" x14ac:dyDescent="0.3">
      <c r="D135" s="56"/>
      <c r="E135" s="56"/>
      <c r="F135" s="56"/>
      <c r="G135" s="56"/>
      <c r="H135" s="56"/>
      <c r="I135" s="56"/>
      <c r="J135" s="56"/>
      <c r="K135" s="56"/>
      <c r="L135" s="56"/>
      <c r="M135" s="56"/>
      <c r="O135" s="56"/>
      <c r="R135" s="56"/>
      <c r="S135" s="56"/>
      <c r="T135" s="56"/>
      <c r="U135" s="56"/>
      <c r="AC135" s="454"/>
      <c r="AD135" s="812"/>
      <c r="AE135" s="812"/>
      <c r="AF135" s="370"/>
    </row>
    <row r="136" spans="4:32" x14ac:dyDescent="0.3">
      <c r="D136" s="56"/>
      <c r="E136" s="56"/>
      <c r="F136" s="56"/>
      <c r="G136" s="56"/>
      <c r="H136" s="56"/>
      <c r="I136" s="56"/>
      <c r="J136" s="56"/>
      <c r="K136" s="56"/>
      <c r="L136" s="56"/>
      <c r="M136" s="56"/>
      <c r="O136" s="56"/>
      <c r="R136" s="56"/>
      <c r="S136" s="56"/>
      <c r="T136" s="56"/>
      <c r="U136" s="56"/>
      <c r="AC136" s="454"/>
      <c r="AD136" s="812"/>
      <c r="AE136" s="812"/>
      <c r="AF136" s="262"/>
    </row>
    <row r="137" spans="4:32" x14ac:dyDescent="0.3">
      <c r="D137" s="56"/>
      <c r="E137" s="56"/>
      <c r="F137" s="56"/>
      <c r="G137" s="56"/>
      <c r="H137" s="56"/>
      <c r="I137" s="56"/>
      <c r="J137" s="56"/>
      <c r="K137" s="56"/>
      <c r="L137" s="56"/>
      <c r="M137" s="56"/>
      <c r="O137" s="56"/>
      <c r="R137" s="56"/>
      <c r="S137" s="56"/>
      <c r="T137" s="56"/>
      <c r="U137" s="56"/>
      <c r="AC137" s="454"/>
      <c r="AD137" s="812"/>
      <c r="AE137" s="812"/>
      <c r="AF137" s="262"/>
    </row>
    <row r="138" spans="4:32" x14ac:dyDescent="0.3">
      <c r="D138" s="56"/>
      <c r="E138" s="56"/>
      <c r="F138" s="56"/>
      <c r="G138" s="56"/>
      <c r="H138" s="56"/>
      <c r="I138" s="56"/>
      <c r="J138" s="56"/>
      <c r="K138" s="56"/>
      <c r="L138" s="56"/>
      <c r="M138" s="56"/>
      <c r="O138" s="56"/>
      <c r="R138" s="56"/>
      <c r="S138" s="56"/>
      <c r="T138" s="56"/>
      <c r="U138" s="56"/>
      <c r="AC138" s="454"/>
      <c r="AD138" s="812"/>
      <c r="AE138" s="812"/>
      <c r="AF138" s="262"/>
    </row>
    <row r="139" spans="4:32" x14ac:dyDescent="0.3">
      <c r="D139" s="56"/>
      <c r="E139" s="56"/>
      <c r="F139" s="56"/>
      <c r="G139" s="56"/>
      <c r="H139" s="56"/>
      <c r="I139" s="56"/>
      <c r="J139" s="56"/>
      <c r="K139" s="56"/>
      <c r="L139" s="56"/>
      <c r="M139" s="56"/>
      <c r="O139" s="56"/>
      <c r="R139" s="56"/>
      <c r="S139" s="56"/>
      <c r="T139" s="56"/>
      <c r="U139" s="56"/>
      <c r="AC139" s="454"/>
      <c r="AD139" s="812"/>
      <c r="AE139" s="812"/>
      <c r="AF139" s="262"/>
    </row>
    <row r="140" spans="4:32" x14ac:dyDescent="0.3">
      <c r="D140" s="56"/>
      <c r="E140" s="56"/>
      <c r="F140" s="56"/>
      <c r="G140" s="56"/>
      <c r="H140" s="56"/>
      <c r="I140" s="56"/>
      <c r="J140" s="56"/>
      <c r="K140" s="56"/>
      <c r="L140" s="56"/>
      <c r="M140" s="56"/>
      <c r="O140" s="56"/>
      <c r="R140" s="56"/>
      <c r="S140" s="56"/>
      <c r="T140" s="56"/>
      <c r="U140" s="56"/>
    </row>
    <row r="141" spans="4:32" x14ac:dyDescent="0.3">
      <c r="D141" s="56"/>
      <c r="E141" s="56"/>
      <c r="F141" s="56"/>
      <c r="G141" s="56"/>
      <c r="H141" s="56"/>
      <c r="I141" s="56"/>
      <c r="J141" s="56"/>
      <c r="K141" s="56"/>
      <c r="L141" s="56"/>
      <c r="M141" s="56"/>
      <c r="O141" s="56"/>
      <c r="R141" s="56"/>
      <c r="S141" s="56"/>
      <c r="T141" s="56"/>
      <c r="U141" s="56"/>
    </row>
    <row r="142" spans="4:32" x14ac:dyDescent="0.3">
      <c r="D142" s="56"/>
      <c r="E142" s="56"/>
      <c r="F142" s="56"/>
      <c r="G142" s="56"/>
      <c r="H142" s="56"/>
      <c r="I142" s="56"/>
      <c r="J142" s="56"/>
      <c r="K142" s="56"/>
      <c r="L142" s="56"/>
      <c r="M142" s="56"/>
      <c r="O142" s="56"/>
      <c r="R142" s="56"/>
      <c r="S142" s="56"/>
      <c r="T142" s="56"/>
      <c r="U142" s="56"/>
    </row>
    <row r="143" spans="4:32" x14ac:dyDescent="0.3">
      <c r="D143" s="56"/>
      <c r="E143" s="56"/>
      <c r="F143" s="56"/>
      <c r="G143" s="56"/>
      <c r="H143" s="56"/>
      <c r="I143" s="56"/>
      <c r="J143" s="56"/>
      <c r="K143" s="56"/>
      <c r="L143" s="56"/>
      <c r="M143" s="56"/>
      <c r="O143" s="56"/>
      <c r="R143" s="56"/>
      <c r="S143" s="56"/>
      <c r="T143" s="56"/>
      <c r="U143" s="56"/>
    </row>
    <row r="144" spans="4:32" x14ac:dyDescent="0.3">
      <c r="D144" s="56"/>
      <c r="E144" s="56"/>
      <c r="F144" s="56"/>
      <c r="G144" s="56"/>
      <c r="H144" s="56"/>
      <c r="I144" s="56"/>
      <c r="J144" s="56"/>
      <c r="K144" s="56"/>
      <c r="L144" s="56"/>
      <c r="M144" s="56"/>
      <c r="O144" s="56"/>
      <c r="R144" s="56"/>
      <c r="S144" s="56"/>
      <c r="T144" s="56"/>
      <c r="U144" s="56"/>
    </row>
    <row r="145" spans="4:21" x14ac:dyDescent="0.3">
      <c r="D145" s="56"/>
      <c r="E145" s="56"/>
      <c r="F145" s="56"/>
      <c r="G145" s="56"/>
      <c r="H145" s="56"/>
      <c r="I145" s="56"/>
      <c r="J145" s="56"/>
      <c r="K145" s="56"/>
      <c r="L145" s="56"/>
      <c r="M145" s="56"/>
      <c r="O145" s="56"/>
      <c r="R145" s="56"/>
      <c r="S145" s="56"/>
      <c r="T145" s="56"/>
      <c r="U145" s="56"/>
    </row>
    <row r="146" spans="4:21" x14ac:dyDescent="0.3">
      <c r="D146" s="56"/>
      <c r="E146" s="56"/>
      <c r="F146" s="56"/>
      <c r="G146" s="56"/>
      <c r="H146" s="56"/>
      <c r="I146" s="56"/>
      <c r="J146" s="56"/>
      <c r="K146" s="56"/>
      <c r="L146" s="56"/>
      <c r="M146" s="56"/>
      <c r="O146" s="56"/>
      <c r="R146" s="56"/>
      <c r="S146" s="56"/>
      <c r="T146" s="56"/>
      <c r="U146" s="56"/>
    </row>
    <row r="147" spans="4:21" x14ac:dyDescent="0.3">
      <c r="D147" s="56"/>
      <c r="E147" s="56"/>
      <c r="F147" s="56"/>
      <c r="G147" s="56"/>
      <c r="H147" s="56"/>
      <c r="I147" s="56"/>
      <c r="J147" s="56"/>
      <c r="K147" s="56"/>
      <c r="M147" s="56"/>
      <c r="O147" s="56"/>
      <c r="R147" s="56"/>
      <c r="S147" s="56"/>
      <c r="T147" s="56"/>
      <c r="U147" s="56"/>
    </row>
    <row r="148" spans="4:21" x14ac:dyDescent="0.3">
      <c r="D148" s="56"/>
      <c r="E148" s="56"/>
      <c r="F148" s="56"/>
      <c r="G148" s="56"/>
      <c r="H148" s="56"/>
      <c r="I148" s="56"/>
      <c r="J148" s="56"/>
      <c r="K148" s="56"/>
      <c r="M148" s="56"/>
      <c r="O148" s="56"/>
      <c r="R148" s="56"/>
      <c r="S148" s="56"/>
      <c r="T148" s="56"/>
      <c r="U148" s="56"/>
    </row>
    <row r="149" spans="4:21" x14ac:dyDescent="0.3">
      <c r="D149" s="56"/>
      <c r="E149" s="56"/>
      <c r="F149" s="56"/>
      <c r="G149" s="56"/>
      <c r="H149" s="56"/>
      <c r="I149" s="56"/>
      <c r="J149" s="56"/>
      <c r="K149" s="56"/>
      <c r="M149" s="56"/>
      <c r="O149" s="56"/>
      <c r="R149" s="56"/>
      <c r="S149" s="56"/>
      <c r="T149" s="56"/>
      <c r="U149" s="56"/>
    </row>
    <row r="150" spans="4:21" x14ac:dyDescent="0.3">
      <c r="D150" s="56"/>
      <c r="E150" s="56"/>
      <c r="F150" s="56"/>
      <c r="G150" s="56"/>
      <c r="H150" s="56"/>
      <c r="I150" s="56"/>
      <c r="J150" s="56"/>
      <c r="K150" s="56"/>
      <c r="M150" s="56"/>
      <c r="O150" s="56"/>
      <c r="R150" s="56"/>
      <c r="S150" s="56"/>
      <c r="T150" s="56"/>
      <c r="U150" s="56"/>
    </row>
    <row r="151" spans="4:21" x14ac:dyDescent="0.3">
      <c r="D151" s="56"/>
      <c r="E151" s="56"/>
      <c r="F151" s="56"/>
      <c r="G151" s="56"/>
      <c r="H151" s="56"/>
      <c r="I151" s="56"/>
      <c r="J151" s="56"/>
      <c r="K151" s="56"/>
      <c r="M151" s="56"/>
      <c r="O151" s="56"/>
      <c r="R151" s="56"/>
      <c r="S151" s="56"/>
      <c r="T151" s="56"/>
      <c r="U151" s="56"/>
    </row>
    <row r="152" spans="4:21" x14ac:dyDescent="0.3">
      <c r="D152" s="56"/>
      <c r="E152" s="56"/>
      <c r="F152" s="56"/>
      <c r="G152" s="56"/>
      <c r="H152" s="56"/>
      <c r="I152" s="56"/>
      <c r="J152" s="56"/>
      <c r="K152" s="56"/>
      <c r="R152" s="56"/>
      <c r="S152" s="56"/>
      <c r="T152" s="56"/>
      <c r="U152" s="56"/>
    </row>
    <row r="153" spans="4:21" x14ac:dyDescent="0.3">
      <c r="D153" s="56"/>
      <c r="E153" s="56"/>
      <c r="F153" s="56"/>
      <c r="G153" s="56"/>
      <c r="H153" s="56"/>
      <c r="I153" s="56"/>
      <c r="J153" s="56"/>
      <c r="K153" s="56"/>
      <c r="R153" s="56"/>
      <c r="S153" s="56"/>
      <c r="T153" s="56"/>
      <c r="U153" s="56"/>
    </row>
    <row r="154" spans="4:21" x14ac:dyDescent="0.3">
      <c r="D154" s="56"/>
      <c r="E154" s="56"/>
      <c r="F154" s="56"/>
      <c r="G154" s="56"/>
      <c r="H154" s="56"/>
      <c r="I154" s="56"/>
      <c r="J154" s="56"/>
      <c r="K154" s="56"/>
      <c r="R154" s="56"/>
      <c r="S154" s="56"/>
      <c r="T154" s="56"/>
      <c r="U154" s="56"/>
    </row>
    <row r="155" spans="4:21" x14ac:dyDescent="0.3">
      <c r="D155" s="56"/>
      <c r="E155" s="56"/>
      <c r="F155" s="56"/>
      <c r="G155" s="56"/>
      <c r="H155" s="56"/>
      <c r="I155" s="56"/>
      <c r="J155" s="56"/>
      <c r="K155" s="56"/>
      <c r="R155" s="56"/>
      <c r="S155" s="56"/>
      <c r="T155" s="56"/>
      <c r="U155" s="56"/>
    </row>
    <row r="156" spans="4:21" x14ac:dyDescent="0.3">
      <c r="D156" s="56"/>
      <c r="E156" s="56"/>
      <c r="F156" s="56"/>
      <c r="G156" s="56"/>
      <c r="H156" s="56"/>
      <c r="I156" s="56"/>
      <c r="J156" s="56"/>
      <c r="K156" s="56"/>
      <c r="R156" s="56"/>
      <c r="S156" s="56"/>
      <c r="T156" s="56"/>
      <c r="U156" s="56"/>
    </row>
    <row r="157" spans="4:21" x14ac:dyDescent="0.3">
      <c r="D157" s="56"/>
      <c r="E157" s="56"/>
      <c r="F157" s="56"/>
      <c r="G157" s="56"/>
      <c r="H157" s="56"/>
      <c r="I157" s="56"/>
      <c r="J157" s="56"/>
      <c r="K157" s="56"/>
      <c r="R157" s="56"/>
      <c r="S157" s="56"/>
      <c r="T157" s="56"/>
      <c r="U157" s="56"/>
    </row>
    <row r="158" spans="4:21" x14ac:dyDescent="0.3">
      <c r="D158" s="56"/>
      <c r="E158" s="56"/>
      <c r="F158" s="56"/>
      <c r="G158" s="56"/>
      <c r="H158" s="56"/>
      <c r="I158" s="56"/>
      <c r="J158" s="56"/>
      <c r="K158" s="56"/>
      <c r="R158" s="56"/>
      <c r="S158" s="56"/>
      <c r="T158" s="56"/>
      <c r="U158" s="56"/>
    </row>
    <row r="159" spans="4:21" x14ac:dyDescent="0.3">
      <c r="D159" s="56"/>
      <c r="E159" s="56"/>
      <c r="F159" s="56"/>
      <c r="G159" s="56"/>
      <c r="H159" s="56"/>
      <c r="I159" s="56"/>
      <c r="J159" s="56"/>
      <c r="K159" s="56"/>
      <c r="R159" s="56"/>
      <c r="S159" s="56"/>
      <c r="T159" s="56"/>
      <c r="U159" s="56"/>
    </row>
    <row r="160" spans="4:21" x14ac:dyDescent="0.3">
      <c r="D160" s="56"/>
      <c r="E160" s="56"/>
      <c r="F160" s="56"/>
      <c r="G160" s="56"/>
      <c r="H160" s="56"/>
      <c r="I160" s="56"/>
      <c r="J160" s="56"/>
      <c r="K160" s="56"/>
      <c r="R160" s="56"/>
      <c r="S160" s="56"/>
      <c r="T160" s="56"/>
      <c r="U160" s="56"/>
    </row>
    <row r="161" spans="4:21" x14ac:dyDescent="0.3">
      <c r="D161" s="56"/>
      <c r="E161" s="56"/>
      <c r="F161" s="56"/>
      <c r="G161" s="56"/>
      <c r="H161" s="56"/>
      <c r="I161" s="56"/>
      <c r="J161" s="56"/>
      <c r="K161" s="56"/>
      <c r="R161" s="56"/>
      <c r="S161" s="56"/>
      <c r="T161" s="56"/>
      <c r="U161" s="56"/>
    </row>
    <row r="162" spans="4:21" x14ac:dyDescent="0.3">
      <c r="D162" s="56"/>
      <c r="E162" s="56"/>
      <c r="F162" s="56"/>
      <c r="G162" s="56"/>
      <c r="H162" s="56"/>
      <c r="I162" s="56"/>
      <c r="J162" s="56"/>
      <c r="K162" s="56"/>
      <c r="R162" s="56"/>
      <c r="S162" s="56"/>
      <c r="T162" s="56"/>
      <c r="U162" s="56"/>
    </row>
    <row r="163" spans="4:21" x14ac:dyDescent="0.3">
      <c r="D163" s="56"/>
      <c r="E163" s="56"/>
      <c r="F163" s="56"/>
      <c r="G163" s="56"/>
      <c r="H163" s="56"/>
      <c r="I163" s="56"/>
      <c r="J163" s="56"/>
      <c r="K163" s="56"/>
      <c r="R163" s="56"/>
      <c r="S163" s="56"/>
      <c r="T163" s="56"/>
      <c r="U163" s="56"/>
    </row>
    <row r="164" spans="4:21" x14ac:dyDescent="0.3">
      <c r="D164" s="56"/>
      <c r="E164" s="56"/>
      <c r="F164" s="56"/>
      <c r="G164" s="56"/>
      <c r="H164" s="56"/>
      <c r="I164" s="56"/>
      <c r="J164" s="56"/>
      <c r="K164" s="56"/>
      <c r="R164" s="56"/>
      <c r="S164" s="56"/>
      <c r="T164" s="56"/>
      <c r="U164" s="56"/>
    </row>
    <row r="165" spans="4:21" x14ac:dyDescent="0.3">
      <c r="D165" s="56"/>
      <c r="E165" s="56"/>
      <c r="F165" s="56"/>
      <c r="G165" s="56"/>
      <c r="H165" s="56"/>
      <c r="I165" s="56"/>
      <c r="J165" s="56"/>
      <c r="K165" s="56"/>
      <c r="R165" s="56"/>
      <c r="S165" s="56"/>
      <c r="T165" s="56"/>
      <c r="U165" s="56"/>
    </row>
    <row r="166" spans="4:21" x14ac:dyDescent="0.3">
      <c r="D166" s="56"/>
      <c r="E166" s="56"/>
      <c r="F166" s="56"/>
      <c r="G166" s="56"/>
      <c r="H166" s="56"/>
      <c r="I166" s="56"/>
      <c r="J166" s="56"/>
      <c r="K166" s="56"/>
      <c r="R166" s="56"/>
      <c r="S166" s="56"/>
      <c r="T166" s="56"/>
      <c r="U166" s="56"/>
    </row>
    <row r="167" spans="4:21" x14ac:dyDescent="0.3">
      <c r="R167" s="56"/>
      <c r="S167" s="56"/>
      <c r="T167" s="56"/>
      <c r="U167" s="56"/>
    </row>
    <row r="168" spans="4:21" x14ac:dyDescent="0.3">
      <c r="R168" s="56"/>
      <c r="S168" s="56"/>
      <c r="T168" s="56"/>
      <c r="U168" s="56"/>
    </row>
    <row r="169" spans="4:21" x14ac:dyDescent="0.3">
      <c r="R169" s="56"/>
      <c r="S169" s="56"/>
      <c r="T169" s="56"/>
      <c r="U169" s="56"/>
    </row>
    <row r="170" spans="4:21" x14ac:dyDescent="0.3">
      <c r="R170" s="56"/>
      <c r="S170" s="56"/>
      <c r="T170" s="56"/>
      <c r="U170" s="56"/>
    </row>
    <row r="171" spans="4:21" x14ac:dyDescent="0.3">
      <c r="R171" s="56"/>
      <c r="S171" s="56"/>
      <c r="T171" s="56"/>
      <c r="U171" s="56"/>
    </row>
    <row r="172" spans="4:21" x14ac:dyDescent="0.3">
      <c r="R172" s="56"/>
      <c r="S172" s="56"/>
      <c r="T172" s="56"/>
      <c r="U172" s="56"/>
    </row>
    <row r="173" spans="4:21" x14ac:dyDescent="0.3">
      <c r="R173" s="56"/>
      <c r="S173" s="56"/>
      <c r="T173" s="56"/>
      <c r="U173" s="56"/>
    </row>
    <row r="174" spans="4:21" x14ac:dyDescent="0.3">
      <c r="R174" s="56"/>
      <c r="S174" s="56"/>
      <c r="T174" s="56"/>
      <c r="U174" s="56"/>
    </row>
  </sheetData>
  <mergeCells count="75">
    <mergeCell ref="AB80:AB84"/>
    <mergeCell ref="AB85:AB89"/>
    <mergeCell ref="AB90:AB94"/>
    <mergeCell ref="P93:P112"/>
    <mergeCell ref="Q93:Q97"/>
    <mergeCell ref="Q98:Q102"/>
    <mergeCell ref="Q103:Q107"/>
    <mergeCell ref="Q108:Q112"/>
    <mergeCell ref="P73:P92"/>
    <mergeCell ref="Q73:Q77"/>
    <mergeCell ref="Q78:Q82"/>
    <mergeCell ref="Q83:Q87"/>
    <mergeCell ref="Q88:Q92"/>
    <mergeCell ref="T54:AE54"/>
    <mergeCell ref="AF54:AQ54"/>
    <mergeCell ref="B32:B46"/>
    <mergeCell ref="D32:D36"/>
    <mergeCell ref="D37:D41"/>
    <mergeCell ref="D42:D46"/>
    <mergeCell ref="B47:B61"/>
    <mergeCell ref="D47:D51"/>
    <mergeCell ref="D52:D56"/>
    <mergeCell ref="D57:D61"/>
    <mergeCell ref="AN55:AQ55"/>
    <mergeCell ref="T55:W55"/>
    <mergeCell ref="X55:AA55"/>
    <mergeCell ref="AB55:AE55"/>
    <mergeCell ref="AF55:AI55"/>
    <mergeCell ref="AJ55:AM55"/>
    <mergeCell ref="L15:N15"/>
    <mergeCell ref="O15:Q15"/>
    <mergeCell ref="B17:B31"/>
    <mergeCell ref="D17:D21"/>
    <mergeCell ref="D22:D26"/>
    <mergeCell ref="H63:H68"/>
    <mergeCell ref="D5:J5"/>
    <mergeCell ref="D6:J6"/>
    <mergeCell ref="D7:J7"/>
    <mergeCell ref="D8:J8"/>
    <mergeCell ref="D9:J9"/>
    <mergeCell ref="D10:J10"/>
    <mergeCell ref="D27:D31"/>
    <mergeCell ref="B14:Q14"/>
    <mergeCell ref="I63:I65"/>
    <mergeCell ref="I66:I68"/>
    <mergeCell ref="B13:Q13"/>
    <mergeCell ref="B15:B16"/>
    <mergeCell ref="E15:E16"/>
    <mergeCell ref="F15:H15"/>
    <mergeCell ref="I15:K15"/>
    <mergeCell ref="H69:H74"/>
    <mergeCell ref="I69:I71"/>
    <mergeCell ref="Z80:Z109"/>
    <mergeCell ref="AA80:AA94"/>
    <mergeCell ref="N93:N97"/>
    <mergeCell ref="N98:N102"/>
    <mergeCell ref="N103:N107"/>
    <mergeCell ref="N78:N82"/>
    <mergeCell ref="N73:N77"/>
    <mergeCell ref="N83:N87"/>
    <mergeCell ref="M93:M112"/>
    <mergeCell ref="M73:M92"/>
    <mergeCell ref="AA95:AA109"/>
    <mergeCell ref="N108:N112"/>
    <mergeCell ref="N88:N92"/>
    <mergeCell ref="I72:I74"/>
    <mergeCell ref="AD125:AD139"/>
    <mergeCell ref="AE125:AE129"/>
    <mergeCell ref="AE130:AE134"/>
    <mergeCell ref="AE135:AE139"/>
    <mergeCell ref="AB95:AB99"/>
    <mergeCell ref="AB100:AB104"/>
    <mergeCell ref="AB105:AB109"/>
    <mergeCell ref="AE115:AE119"/>
    <mergeCell ref="AE120:AE124"/>
  </mergeCells>
  <hyperlinks>
    <hyperlink ref="B3" location="ÍNDICE!A1" display="[regresar]" xr:uid="{00000000-0004-0000-1F00-000000000000}"/>
  </hyperlinks>
  <pageMargins left="0.7" right="0.7" top="0.75" bottom="0.75" header="0.3" footer="0.3"/>
  <pageSetup orientation="portrait" r:id="rId1"/>
  <ignoredErrors>
    <ignoredError sqref="E17:E61 R73:R108" twoDigitTextYear="1"/>
    <ignoredError sqref="S26:S27 S41:S48 S50" evalError="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B2:AI38"/>
  <sheetViews>
    <sheetView zoomScale="80" zoomScaleNormal="80" workbookViewId="0">
      <selection activeCell="B3" sqref="B3"/>
    </sheetView>
  </sheetViews>
  <sheetFormatPr baseColWidth="10" defaultColWidth="11.42578125" defaultRowHeight="15" x14ac:dyDescent="0.25"/>
  <cols>
    <col min="1" max="1" width="5.42578125" style="358" customWidth="1"/>
    <col min="2" max="17" width="11.42578125" style="358"/>
    <col min="18" max="35" width="11.42578125" style="702"/>
    <col min="36" max="16384" width="11.42578125" style="358"/>
  </cols>
  <sheetData>
    <row r="2" spans="2:28" ht="18.75" x14ac:dyDescent="0.3">
      <c r="B2" s="1" t="s">
        <v>535</v>
      </c>
    </row>
    <row r="3" spans="2:28" ht="16.5" x14ac:dyDescent="0.3">
      <c r="B3" s="3" t="s">
        <v>126</v>
      </c>
      <c r="S3" s="363"/>
      <c r="T3" s="363"/>
      <c r="U3" s="363"/>
      <c r="V3" s="363"/>
      <c r="W3" s="363"/>
      <c r="X3" s="363"/>
      <c r="Y3" s="363"/>
      <c r="Z3" s="363"/>
      <c r="AA3" s="363"/>
      <c r="AB3" s="363"/>
    </row>
    <row r="4" spans="2:28" x14ac:dyDescent="0.25">
      <c r="S4" s="363" t="s">
        <v>485</v>
      </c>
      <c r="T4" s="363"/>
      <c r="U4" s="363"/>
      <c r="V4" s="363"/>
      <c r="W4" s="363" t="s">
        <v>486</v>
      </c>
      <c r="X4" s="363"/>
      <c r="Y4" s="363"/>
      <c r="Z4" s="363"/>
      <c r="AA4" s="363"/>
      <c r="AB4" s="363"/>
    </row>
    <row r="5" spans="2:28" x14ac:dyDescent="0.25">
      <c r="S5" s="363">
        <v>2016</v>
      </c>
      <c r="T5" s="363">
        <v>2018</v>
      </c>
      <c r="U5" s="363">
        <v>2020</v>
      </c>
      <c r="V5" s="363">
        <v>2022</v>
      </c>
      <c r="W5" s="363">
        <v>2016</v>
      </c>
      <c r="X5" s="363">
        <v>2018</v>
      </c>
      <c r="Y5" s="363">
        <v>2020</v>
      </c>
      <c r="Z5" s="363">
        <v>2022</v>
      </c>
      <c r="AA5" s="363"/>
      <c r="AB5" s="363"/>
    </row>
    <row r="6" spans="2:28" x14ac:dyDescent="0.25">
      <c r="S6" s="363"/>
      <c r="T6" s="363"/>
      <c r="U6" s="363"/>
      <c r="V6" s="363"/>
      <c r="W6" s="363"/>
      <c r="X6" s="363"/>
      <c r="Y6" s="363"/>
      <c r="Z6" s="363"/>
      <c r="AA6" s="363"/>
      <c r="AB6" s="363"/>
    </row>
    <row r="7" spans="2:28" x14ac:dyDescent="0.25">
      <c r="S7" s="363"/>
      <c r="T7" s="363"/>
      <c r="U7" s="363"/>
      <c r="V7" s="363"/>
      <c r="W7" s="363"/>
      <c r="X7" s="363"/>
      <c r="Y7" s="363"/>
      <c r="Z7" s="363"/>
      <c r="AA7" s="363"/>
      <c r="AB7" s="363"/>
    </row>
    <row r="19" spans="10:19" x14ac:dyDescent="0.25">
      <c r="S19" s="703"/>
    </row>
    <row r="20" spans="10:19" ht="18" x14ac:dyDescent="0.35">
      <c r="J20" s="369"/>
    </row>
    <row r="38" spans="20:20" x14ac:dyDescent="0.25">
      <c r="T38" s="704"/>
    </row>
  </sheetData>
  <hyperlinks>
    <hyperlink ref="B3" location="ÍNDICE!A1" display="[regresar]" xr:uid="{00000000-0004-0000-20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K108"/>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5.7109375" style="2" customWidth="1"/>
    <col min="5" max="5" width="13.7109375" style="2" customWidth="1"/>
    <col min="6" max="14" width="18.7109375" style="2" customWidth="1"/>
    <col min="15" max="17" width="13.7109375" style="2" customWidth="1"/>
    <col min="18" max="18" width="35.28515625" style="2" bestFit="1" customWidth="1"/>
    <col min="19" max="21" width="13.7109375" style="2" customWidth="1"/>
    <col min="22" max="22" width="9.140625" style="2" customWidth="1"/>
    <col min="23" max="29" width="13.7109375" style="2" customWidth="1"/>
    <col min="30" max="16384" width="11.42578125" style="2"/>
  </cols>
  <sheetData>
    <row r="1" spans="2:17" x14ac:dyDescent="0.3">
      <c r="B1" s="56"/>
      <c r="H1" s="56"/>
    </row>
    <row r="2" spans="2:17" ht="18.75" x14ac:dyDescent="0.3">
      <c r="B2" s="1" t="s">
        <v>495</v>
      </c>
      <c r="C2" s="1"/>
    </row>
    <row r="3" spans="2:17" ht="12" customHeight="1" x14ac:dyDescent="0.3">
      <c r="B3" s="3" t="s">
        <v>126</v>
      </c>
      <c r="C3" s="3"/>
    </row>
    <row r="5" spans="2:17" ht="50.25" customHeight="1" x14ac:dyDescent="0.3">
      <c r="B5" s="4" t="s">
        <v>0</v>
      </c>
      <c r="C5" s="227"/>
      <c r="D5" s="909" t="s">
        <v>496</v>
      </c>
      <c r="E5" s="910"/>
      <c r="F5" s="910"/>
      <c r="G5" s="910"/>
      <c r="H5" s="910"/>
      <c r="I5" s="910"/>
      <c r="J5" s="911"/>
    </row>
    <row r="6" spans="2:17" ht="16.5" customHeight="1" x14ac:dyDescent="0.3">
      <c r="B6" s="6" t="s">
        <v>1</v>
      </c>
      <c r="C6" s="390"/>
      <c r="D6" s="932" t="s">
        <v>2</v>
      </c>
      <c r="E6" s="933"/>
      <c r="F6" s="933"/>
      <c r="G6" s="933"/>
      <c r="H6" s="933"/>
      <c r="I6" s="933"/>
      <c r="J6" s="934"/>
    </row>
    <row r="7" spans="2:17" ht="39.4" customHeight="1" x14ac:dyDescent="0.3">
      <c r="B7" s="8" t="s">
        <v>3</v>
      </c>
      <c r="C7" s="390"/>
      <c r="D7" s="914" t="s">
        <v>497</v>
      </c>
      <c r="E7" s="915"/>
      <c r="F7" s="915"/>
      <c r="G7" s="915"/>
      <c r="H7" s="915"/>
      <c r="I7" s="915"/>
      <c r="J7" s="916"/>
      <c r="O7" s="156"/>
    </row>
    <row r="8" spans="2:17" ht="51.95" customHeight="1" x14ac:dyDescent="0.3">
      <c r="B8" s="6" t="s">
        <v>4</v>
      </c>
      <c r="C8" s="390"/>
      <c r="D8" s="917" t="s">
        <v>383</v>
      </c>
      <c r="E8" s="918"/>
      <c r="F8" s="918"/>
      <c r="G8" s="918"/>
      <c r="H8" s="918"/>
      <c r="I8" s="918"/>
      <c r="J8" s="919"/>
    </row>
    <row r="9" spans="2:17" ht="208.5" customHeight="1" x14ac:dyDescent="0.3">
      <c r="B9" s="8" t="s">
        <v>5</v>
      </c>
      <c r="C9" s="390"/>
      <c r="D9" s="973" t="s">
        <v>498</v>
      </c>
      <c r="E9" s="974"/>
      <c r="F9" s="974"/>
      <c r="G9" s="974"/>
      <c r="H9" s="974"/>
      <c r="I9" s="974"/>
      <c r="J9" s="975"/>
    </row>
    <row r="10" spans="2:17" x14ac:dyDescent="0.3">
      <c r="B10" s="6" t="s">
        <v>6</v>
      </c>
      <c r="C10" s="390"/>
      <c r="D10" s="917" t="s">
        <v>461</v>
      </c>
      <c r="E10" s="918"/>
      <c r="F10" s="918"/>
      <c r="G10" s="918"/>
      <c r="H10" s="918"/>
      <c r="I10" s="918"/>
      <c r="J10" s="919"/>
    </row>
    <row r="12" spans="2:17" x14ac:dyDescent="0.3">
      <c r="D12" s="56"/>
    </row>
    <row r="13" spans="2:17" x14ac:dyDescent="0.3">
      <c r="B13" s="844" t="s">
        <v>331</v>
      </c>
      <c r="C13" s="844"/>
      <c r="D13" s="844"/>
      <c r="E13" s="844"/>
      <c r="F13" s="844"/>
      <c r="G13" s="844"/>
      <c r="H13" s="844"/>
      <c r="I13" s="844"/>
      <c r="J13" s="844"/>
      <c r="K13" s="844"/>
      <c r="L13" s="844"/>
      <c r="M13" s="844"/>
      <c r="N13" s="844"/>
      <c r="O13" s="844"/>
      <c r="P13" s="844"/>
      <c r="Q13" s="844"/>
    </row>
    <row r="14" spans="2:17" x14ac:dyDescent="0.3">
      <c r="B14" s="836" t="s">
        <v>476</v>
      </c>
      <c r="C14" s="836"/>
      <c r="D14" s="836"/>
      <c r="E14" s="836"/>
      <c r="F14" s="836"/>
      <c r="G14" s="836"/>
      <c r="H14" s="836"/>
      <c r="I14" s="836"/>
      <c r="J14" s="836"/>
      <c r="K14" s="836"/>
      <c r="L14" s="836"/>
      <c r="M14" s="836"/>
      <c r="N14" s="836"/>
      <c r="O14" s="836"/>
      <c r="P14" s="836"/>
      <c r="Q14" s="836"/>
    </row>
    <row r="15" spans="2:17" ht="18.600000000000001" customHeight="1" thickBot="1" x14ac:dyDescent="0.35">
      <c r="B15" s="965"/>
      <c r="C15" s="965"/>
      <c r="D15" s="965"/>
      <c r="E15" s="965"/>
      <c r="F15" s="965"/>
      <c r="G15" s="965"/>
      <c r="H15" s="965"/>
      <c r="I15" s="965"/>
      <c r="J15" s="965"/>
      <c r="K15" s="965"/>
      <c r="L15" s="965"/>
      <c r="M15" s="965"/>
      <c r="N15" s="965"/>
      <c r="O15" s="965"/>
      <c r="P15" s="965"/>
      <c r="Q15" s="965"/>
    </row>
    <row r="16" spans="2:17" ht="15" customHeight="1" x14ac:dyDescent="0.3">
      <c r="B16" s="817" t="s">
        <v>166</v>
      </c>
      <c r="C16" s="272"/>
      <c r="D16" s="976"/>
      <c r="E16" s="820" t="s">
        <v>8</v>
      </c>
      <c r="F16" s="847">
        <v>2016</v>
      </c>
      <c r="G16" s="847"/>
      <c r="H16" s="847"/>
      <c r="I16" s="847">
        <v>2018</v>
      </c>
      <c r="J16" s="847"/>
      <c r="K16" s="847"/>
      <c r="L16" s="845">
        <v>2020</v>
      </c>
      <c r="M16" s="846"/>
      <c r="N16" s="846"/>
      <c r="O16" s="845">
        <v>2022</v>
      </c>
      <c r="P16" s="846"/>
      <c r="Q16" s="846"/>
    </row>
    <row r="17" spans="1:22" ht="17.25" thickBot="1" x14ac:dyDescent="0.35">
      <c r="B17" s="819"/>
      <c r="C17" s="273"/>
      <c r="D17" s="977"/>
      <c r="E17" s="822"/>
      <c r="F17" s="88" t="s">
        <v>14</v>
      </c>
      <c r="G17" s="23" t="s">
        <v>15</v>
      </c>
      <c r="H17" s="23" t="s">
        <v>16</v>
      </c>
      <c r="I17" s="88" t="s">
        <v>14</v>
      </c>
      <c r="J17" s="23" t="s">
        <v>15</v>
      </c>
      <c r="K17" s="23" t="s">
        <v>16</v>
      </c>
      <c r="L17" s="88" t="s">
        <v>14</v>
      </c>
      <c r="M17" s="23" t="s">
        <v>15</v>
      </c>
      <c r="N17" s="24" t="s">
        <v>16</v>
      </c>
      <c r="O17" s="88" t="s">
        <v>14</v>
      </c>
      <c r="P17" s="23" t="s">
        <v>15</v>
      </c>
      <c r="Q17" s="24" t="s">
        <v>16</v>
      </c>
    </row>
    <row r="18" spans="1:22" ht="17.25" customHeight="1" x14ac:dyDescent="0.35">
      <c r="A18" s="69"/>
      <c r="B18" s="937" t="s">
        <v>14</v>
      </c>
      <c r="C18" s="60"/>
      <c r="D18" s="971" t="s">
        <v>290</v>
      </c>
      <c r="E18" s="256" t="s">
        <v>237</v>
      </c>
      <c r="F18" s="342">
        <v>201.51355158436502</v>
      </c>
      <c r="G18" s="343">
        <v>93.183110353908106</v>
      </c>
      <c r="H18" s="343">
        <v>108.330441230457</v>
      </c>
      <c r="I18" s="342">
        <v>186.239847631647</v>
      </c>
      <c r="J18" s="343">
        <v>87.97211339043119</v>
      </c>
      <c r="K18" s="343">
        <v>98.26773424121609</v>
      </c>
      <c r="L18" s="342">
        <v>213.33140319271698</v>
      </c>
      <c r="M18" s="343">
        <v>104.25703001269899</v>
      </c>
      <c r="N18" s="343">
        <v>109.07437318001799</v>
      </c>
      <c r="O18" s="342">
        <v>193.52359194276801</v>
      </c>
      <c r="P18" s="343">
        <v>95.385631675215009</v>
      </c>
      <c r="Q18" s="343">
        <v>98.1379602675527</v>
      </c>
    </row>
    <row r="19" spans="1:22" ht="17.25" customHeight="1" x14ac:dyDescent="0.35">
      <c r="A19" s="69"/>
      <c r="B19" s="838"/>
      <c r="C19" s="14"/>
      <c r="D19" s="841"/>
      <c r="E19" s="256" t="s">
        <v>221</v>
      </c>
      <c r="F19" s="342">
        <v>2267.50539856865</v>
      </c>
      <c r="G19" s="343">
        <v>969.12402755469293</v>
      </c>
      <c r="H19" s="343">
        <v>1298.3813710139598</v>
      </c>
      <c r="I19" s="342">
        <v>2225.32684336682</v>
      </c>
      <c r="J19" s="343">
        <v>960.88092077697206</v>
      </c>
      <c r="K19" s="343">
        <v>1264.4459225898499</v>
      </c>
      <c r="L19" s="342">
        <v>2174.2402151086603</v>
      </c>
      <c r="M19" s="343">
        <v>950.37810549139999</v>
      </c>
      <c r="N19" s="343">
        <v>1223.8621096172599</v>
      </c>
      <c r="O19" s="342">
        <v>2250.7384803077798</v>
      </c>
      <c r="P19" s="343">
        <v>967.377974815583</v>
      </c>
      <c r="Q19" s="343">
        <v>1283.3605054922</v>
      </c>
    </row>
    <row r="20" spans="1:22" ht="17.25" x14ac:dyDescent="0.35">
      <c r="A20" s="69"/>
      <c r="B20" s="838"/>
      <c r="C20" s="14"/>
      <c r="D20" s="841"/>
      <c r="E20" s="53" t="s">
        <v>12</v>
      </c>
      <c r="F20" s="342">
        <v>1083.8802632290499</v>
      </c>
      <c r="G20" s="343">
        <v>471.351065096902</v>
      </c>
      <c r="H20" s="343">
        <v>612.5291981321451</v>
      </c>
      <c r="I20" s="342">
        <v>1172.95566651437</v>
      </c>
      <c r="J20" s="343">
        <v>510.44820116785098</v>
      </c>
      <c r="K20" s="343">
        <v>662.50746534651694</v>
      </c>
      <c r="L20" s="342">
        <v>1220.2935883540799</v>
      </c>
      <c r="M20" s="343">
        <v>526.74033028823692</v>
      </c>
      <c r="N20" s="343">
        <v>693.55325806584403</v>
      </c>
      <c r="O20" s="342">
        <v>1337.75375861573</v>
      </c>
      <c r="P20" s="343">
        <v>580.7232870302679</v>
      </c>
      <c r="Q20" s="343">
        <v>757.03047158545701</v>
      </c>
    </row>
    <row r="21" spans="1:22" ht="17.25" x14ac:dyDescent="0.35">
      <c r="A21" s="69"/>
      <c r="B21" s="838"/>
      <c r="C21" s="14"/>
      <c r="D21" s="841"/>
      <c r="E21" s="53" t="s">
        <v>238</v>
      </c>
      <c r="F21" s="342">
        <v>262.26900499752401</v>
      </c>
      <c r="G21" s="343">
        <v>112.82609825973999</v>
      </c>
      <c r="H21" s="343">
        <v>149.44290673778502</v>
      </c>
      <c r="I21" s="342">
        <v>286.58776602462399</v>
      </c>
      <c r="J21" s="343">
        <v>124.33543428986799</v>
      </c>
      <c r="K21" s="343">
        <v>162.25233173475598</v>
      </c>
      <c r="L21" s="342">
        <v>308.82982728451105</v>
      </c>
      <c r="M21" s="343">
        <v>132.97764020388701</v>
      </c>
      <c r="N21" s="343">
        <v>175.85218708062402</v>
      </c>
      <c r="O21" s="342">
        <v>347.528849391336</v>
      </c>
      <c r="P21" s="343">
        <v>150.12603993514801</v>
      </c>
      <c r="Q21" s="343">
        <v>197.40280945618798</v>
      </c>
    </row>
    <row r="22" spans="1:22" ht="17.25" x14ac:dyDescent="0.35">
      <c r="A22" s="69"/>
      <c r="B22" s="838"/>
      <c r="C22" s="14"/>
      <c r="D22" s="842"/>
      <c r="E22" s="54" t="s">
        <v>14</v>
      </c>
      <c r="F22" s="344">
        <v>3815.1682183795901</v>
      </c>
      <c r="G22" s="344">
        <v>1646.48430126524</v>
      </c>
      <c r="H22" s="344">
        <v>2168.6839171143397</v>
      </c>
      <c r="I22" s="344">
        <v>3871.1101235374599</v>
      </c>
      <c r="J22" s="344">
        <v>1683.63666962512</v>
      </c>
      <c r="K22" s="344">
        <v>2187.4734539123301</v>
      </c>
      <c r="L22" s="344">
        <v>3916.69503393997</v>
      </c>
      <c r="M22" s="344">
        <v>1714.3531059962202</v>
      </c>
      <c r="N22" s="344">
        <v>2202.3419279437499</v>
      </c>
      <c r="O22" s="344">
        <v>4129.5446802576098</v>
      </c>
      <c r="P22" s="344">
        <v>1793.6129334562099</v>
      </c>
      <c r="Q22" s="344">
        <v>2335.9317468014001</v>
      </c>
    </row>
    <row r="23" spans="1:22" ht="17.25" customHeight="1" x14ac:dyDescent="0.35">
      <c r="A23" s="69"/>
      <c r="B23" s="838"/>
      <c r="C23" s="14"/>
      <c r="D23" s="840" t="s">
        <v>492</v>
      </c>
      <c r="E23" s="256" t="s">
        <v>237</v>
      </c>
      <c r="F23" s="342">
        <v>139.88810110318499</v>
      </c>
      <c r="G23" s="343">
        <v>51.783763933167499</v>
      </c>
      <c r="H23" s="343">
        <v>88.104337170017601</v>
      </c>
      <c r="I23" s="342">
        <v>128.34258823965399</v>
      </c>
      <c r="J23" s="343">
        <v>47.706921648859797</v>
      </c>
      <c r="K23" s="343">
        <v>80.635666590793704</v>
      </c>
      <c r="L23" s="342">
        <v>144.87086799885401</v>
      </c>
      <c r="M23" s="343">
        <v>55.665278383619501</v>
      </c>
      <c r="N23" s="343">
        <v>89.205589615234004</v>
      </c>
      <c r="O23" s="342">
        <v>130.38744613300801</v>
      </c>
      <c r="P23" s="343">
        <v>52.411807183476903</v>
      </c>
      <c r="Q23" s="343">
        <v>77.975638949531202</v>
      </c>
    </row>
    <row r="24" spans="1:22" ht="17.25" customHeight="1" x14ac:dyDescent="0.35">
      <c r="A24" s="69"/>
      <c r="B24" s="838"/>
      <c r="C24" s="14"/>
      <c r="D24" s="841"/>
      <c r="E24" s="256" t="s">
        <v>221</v>
      </c>
      <c r="F24" s="342">
        <v>1033.2209401274599</v>
      </c>
      <c r="G24" s="343">
        <v>215.09063069472799</v>
      </c>
      <c r="H24" s="343">
        <v>818.13030943272804</v>
      </c>
      <c r="I24" s="342">
        <v>1006.8827507364499</v>
      </c>
      <c r="J24" s="343">
        <v>213.48294551002201</v>
      </c>
      <c r="K24" s="343">
        <v>793.399805226431</v>
      </c>
      <c r="L24" s="342">
        <v>990.10155517584508</v>
      </c>
      <c r="M24" s="343">
        <v>230.905744655864</v>
      </c>
      <c r="N24" s="343">
        <v>759.19581051998</v>
      </c>
      <c r="O24" s="342">
        <v>975.45607613660707</v>
      </c>
      <c r="P24" s="343">
        <v>222.37267167233699</v>
      </c>
      <c r="Q24" s="343">
        <v>753.08340446426996</v>
      </c>
    </row>
    <row r="25" spans="1:22" ht="17.25" x14ac:dyDescent="0.35">
      <c r="A25" s="69"/>
      <c r="B25" s="838"/>
      <c r="C25" s="14"/>
      <c r="D25" s="841"/>
      <c r="E25" s="53" t="s">
        <v>12</v>
      </c>
      <c r="F25" s="342">
        <v>503.34719355686804</v>
      </c>
      <c r="G25" s="343">
        <v>108.857270954505</v>
      </c>
      <c r="H25" s="343">
        <v>394.48992260236298</v>
      </c>
      <c r="I25" s="342">
        <v>537.41878601319206</v>
      </c>
      <c r="J25" s="343">
        <v>119.12048980899499</v>
      </c>
      <c r="K25" s="343">
        <v>418.29829620419702</v>
      </c>
      <c r="L25" s="342">
        <v>591.38649276442402</v>
      </c>
      <c r="M25" s="343">
        <v>137.42687999749401</v>
      </c>
      <c r="N25" s="343">
        <v>453.95961276692998</v>
      </c>
      <c r="O25" s="342">
        <v>603.34716016373204</v>
      </c>
      <c r="P25" s="343">
        <v>138.691677018989</v>
      </c>
      <c r="Q25" s="343">
        <v>464.65548314474302</v>
      </c>
    </row>
    <row r="26" spans="1:22" ht="17.25" x14ac:dyDescent="0.35">
      <c r="A26" s="69"/>
      <c r="B26" s="838"/>
      <c r="C26" s="14"/>
      <c r="D26" s="841"/>
      <c r="E26" s="53" t="s">
        <v>238</v>
      </c>
      <c r="F26" s="342">
        <v>168.31097922843998</v>
      </c>
      <c r="G26" s="343">
        <v>45.169455266162302</v>
      </c>
      <c r="H26" s="343">
        <v>123.14152396227799</v>
      </c>
      <c r="I26" s="342">
        <v>181.37779886918</v>
      </c>
      <c r="J26" s="343">
        <v>50.308329417656402</v>
      </c>
      <c r="K26" s="343">
        <v>131.06946945152302</v>
      </c>
      <c r="L26" s="342">
        <v>207.664129281513</v>
      </c>
      <c r="M26" s="343">
        <v>60.775582668922702</v>
      </c>
      <c r="N26" s="343">
        <v>146.88854661258998</v>
      </c>
      <c r="O26" s="342">
        <v>226.71902504317299</v>
      </c>
      <c r="P26" s="343">
        <v>66.101651354973498</v>
      </c>
      <c r="Q26" s="343">
        <v>160.61737368819902</v>
      </c>
    </row>
    <row r="27" spans="1:22" ht="17.25" x14ac:dyDescent="0.35">
      <c r="A27" s="69"/>
      <c r="B27" s="838"/>
      <c r="C27" s="14"/>
      <c r="D27" s="842"/>
      <c r="E27" s="54" t="s">
        <v>14</v>
      </c>
      <c r="F27" s="344">
        <v>1844.76721401595</v>
      </c>
      <c r="G27" s="344">
        <v>420.90112084856304</v>
      </c>
      <c r="H27" s="344">
        <v>1423.8660931673901</v>
      </c>
      <c r="I27" s="344">
        <v>1854.02192385848</v>
      </c>
      <c r="J27" s="344">
        <v>430.61868638553398</v>
      </c>
      <c r="K27" s="344">
        <v>1423.40323747295</v>
      </c>
      <c r="L27" s="344">
        <v>1934.0230452206399</v>
      </c>
      <c r="M27" s="344">
        <v>484.77348570590101</v>
      </c>
      <c r="N27" s="344">
        <v>1449.24955951473</v>
      </c>
      <c r="O27" s="344">
        <v>1935.90970747652</v>
      </c>
      <c r="P27" s="344">
        <v>479.577807229776</v>
      </c>
      <c r="Q27" s="344">
        <v>1456.3319002467401</v>
      </c>
    </row>
    <row r="28" spans="1:22" ht="17.25" x14ac:dyDescent="0.35">
      <c r="A28" s="69"/>
      <c r="B28" s="838"/>
      <c r="C28" s="14"/>
      <c r="D28" s="840" t="s">
        <v>493</v>
      </c>
      <c r="E28" s="256" t="s">
        <v>237</v>
      </c>
      <c r="F28" s="342">
        <v>61.6254505156638</v>
      </c>
      <c r="G28" s="343">
        <v>41.399346432120304</v>
      </c>
      <c r="H28" s="343">
        <v>20.226104083543401</v>
      </c>
      <c r="I28" s="342">
        <v>57.897259399991697</v>
      </c>
      <c r="J28" s="343">
        <v>40.2651917493288</v>
      </c>
      <c r="K28" s="343">
        <v>17.632067650662901</v>
      </c>
      <c r="L28" s="342">
        <v>68.4605351813955</v>
      </c>
      <c r="M28" s="343">
        <v>48.591751615110596</v>
      </c>
      <c r="N28" s="343">
        <v>19.8687835662849</v>
      </c>
      <c r="O28" s="342">
        <v>63.136145799692805</v>
      </c>
      <c r="P28" s="343">
        <v>42.973824482367398</v>
      </c>
      <c r="Q28" s="343">
        <v>20.162321317325397</v>
      </c>
    </row>
    <row r="29" spans="1:22" ht="17.25" x14ac:dyDescent="0.35">
      <c r="A29" s="69"/>
      <c r="B29" s="838"/>
      <c r="C29" s="14"/>
      <c r="D29" s="841"/>
      <c r="E29" s="256" t="s">
        <v>221</v>
      </c>
      <c r="F29" s="342">
        <v>1234.28445849114</v>
      </c>
      <c r="G29" s="343">
        <v>754.03339691717895</v>
      </c>
      <c r="H29" s="343">
        <v>480.25106157396499</v>
      </c>
      <c r="I29" s="342">
        <v>1218.4440926591599</v>
      </c>
      <c r="J29" s="343">
        <v>747.39797528202496</v>
      </c>
      <c r="K29" s="343">
        <v>471.04611737713498</v>
      </c>
      <c r="L29" s="342">
        <v>1184.13865994772</v>
      </c>
      <c r="M29" s="343">
        <v>719.47236083549296</v>
      </c>
      <c r="N29" s="343">
        <v>464.66629911222401</v>
      </c>
      <c r="O29" s="342">
        <v>1275.2824041645099</v>
      </c>
      <c r="P29" s="343">
        <v>745.00530317230903</v>
      </c>
      <c r="Q29" s="343">
        <v>530.27710099220405</v>
      </c>
    </row>
    <row r="30" spans="1:22" ht="17.25" customHeight="1" x14ac:dyDescent="0.35">
      <c r="A30" s="69"/>
      <c r="B30" s="838"/>
      <c r="C30" s="14"/>
      <c r="D30" s="841"/>
      <c r="E30" s="53" t="s">
        <v>12</v>
      </c>
      <c r="F30" s="342">
        <v>580.53306969357095</v>
      </c>
      <c r="G30" s="343">
        <v>362.49379416662799</v>
      </c>
      <c r="H30" s="343">
        <v>218.03927552694299</v>
      </c>
      <c r="I30" s="342">
        <v>635.53688049425193</v>
      </c>
      <c r="J30" s="343">
        <v>391.327711345446</v>
      </c>
      <c r="K30" s="343">
        <v>244.20916914880601</v>
      </c>
      <c r="L30" s="342">
        <v>628.90709560773803</v>
      </c>
      <c r="M30" s="343">
        <v>389.313450294711</v>
      </c>
      <c r="N30" s="343">
        <v>239.593645313027</v>
      </c>
      <c r="O30" s="342">
        <v>734.40659844669608</v>
      </c>
      <c r="P30" s="343">
        <v>442.03161002215501</v>
      </c>
      <c r="Q30" s="343">
        <v>292.37498842454102</v>
      </c>
    </row>
    <row r="31" spans="1:22" ht="17.25" x14ac:dyDescent="0.35">
      <c r="A31" s="69"/>
      <c r="B31" s="838"/>
      <c r="C31" s="14"/>
      <c r="D31" s="841"/>
      <c r="E31" s="53" t="s">
        <v>238</v>
      </c>
      <c r="F31" s="342">
        <v>93.958025782421899</v>
      </c>
      <c r="G31" s="343">
        <v>67.656642999153604</v>
      </c>
      <c r="H31" s="343">
        <v>26.301382783268298</v>
      </c>
      <c r="I31" s="342">
        <v>105.209967163722</v>
      </c>
      <c r="J31" s="343">
        <v>74.027104880544897</v>
      </c>
      <c r="K31" s="343">
        <v>31.1828622831773</v>
      </c>
      <c r="L31" s="342">
        <v>101.165698001671</v>
      </c>
      <c r="M31" s="343">
        <v>72.202057534793099</v>
      </c>
      <c r="N31" s="343">
        <v>28.963640466877902</v>
      </c>
      <c r="O31" s="342">
        <v>120.80982436295099</v>
      </c>
      <c r="P31" s="343">
        <v>84.024388583029108</v>
      </c>
      <c r="Q31" s="343">
        <v>36.7854357799214</v>
      </c>
    </row>
    <row r="32" spans="1:22" ht="18" thickBot="1" x14ac:dyDescent="0.4">
      <c r="A32" s="69"/>
      <c r="B32" s="838"/>
      <c r="C32" s="14"/>
      <c r="D32" s="841"/>
      <c r="E32" s="53" t="s">
        <v>14</v>
      </c>
      <c r="F32" s="342">
        <v>1970.4010044828001</v>
      </c>
      <c r="G32" s="342">
        <v>1225.5831805150799</v>
      </c>
      <c r="H32" s="342">
        <v>744.81782396772007</v>
      </c>
      <c r="I32" s="342">
        <v>2017.08819971713</v>
      </c>
      <c r="J32" s="342">
        <v>1253.0179832573399</v>
      </c>
      <c r="K32" s="342">
        <v>764.07021645978102</v>
      </c>
      <c r="L32" s="342">
        <v>1982.67198873852</v>
      </c>
      <c r="M32" s="342">
        <v>1229.5796202801098</v>
      </c>
      <c r="N32" s="342">
        <v>753.09236845841394</v>
      </c>
      <c r="O32" s="342">
        <v>2193.6349727738498</v>
      </c>
      <c r="P32" s="342">
        <v>1314.0351262598601</v>
      </c>
      <c r="Q32" s="342">
        <v>879.59984651399191</v>
      </c>
      <c r="R32" s="115"/>
      <c r="S32" s="115"/>
      <c r="T32" s="115"/>
      <c r="U32" s="115"/>
      <c r="V32" s="115"/>
    </row>
    <row r="33" spans="1:23" ht="17.25" customHeight="1" x14ac:dyDescent="0.35">
      <c r="A33" s="69"/>
      <c r="B33" s="971" t="s">
        <v>178</v>
      </c>
      <c r="C33" s="60"/>
      <c r="D33" s="971" t="s">
        <v>290</v>
      </c>
      <c r="E33" s="257" t="s">
        <v>237</v>
      </c>
      <c r="F33" s="665">
        <v>114.37948327722401</v>
      </c>
      <c r="G33" s="666">
        <v>51.698855128531001</v>
      </c>
      <c r="H33" s="666">
        <v>62.680628148692598</v>
      </c>
      <c r="I33" s="665">
        <v>101.353724202782</v>
      </c>
      <c r="J33" s="666">
        <v>44.9646791130819</v>
      </c>
      <c r="K33" s="666">
        <v>56.389045089699898</v>
      </c>
      <c r="L33" s="665">
        <v>122.121010996967</v>
      </c>
      <c r="M33" s="666">
        <v>57.736762370017701</v>
      </c>
      <c r="N33" s="666">
        <v>64.384248626948903</v>
      </c>
      <c r="O33" s="665">
        <v>93.090348708192394</v>
      </c>
      <c r="P33" s="666">
        <v>43.679852159496498</v>
      </c>
      <c r="Q33" s="666">
        <v>49.410496548695996</v>
      </c>
      <c r="R33" s="115"/>
      <c r="S33" s="203"/>
      <c r="T33" s="203"/>
      <c r="U33" s="203"/>
      <c r="V33" s="203"/>
      <c r="W33" s="720"/>
    </row>
    <row r="34" spans="1:23" ht="17.25" x14ac:dyDescent="0.35">
      <c r="A34" s="69"/>
      <c r="B34" s="841"/>
      <c r="C34" s="14"/>
      <c r="D34" s="841"/>
      <c r="E34" s="53" t="s">
        <v>221</v>
      </c>
      <c r="F34" s="342">
        <v>922.178029491134</v>
      </c>
      <c r="G34" s="343">
        <v>363.54607935626001</v>
      </c>
      <c r="H34" s="343">
        <v>558.63195013487393</v>
      </c>
      <c r="I34" s="342">
        <v>893.283452774686</v>
      </c>
      <c r="J34" s="343">
        <v>354.87299086369399</v>
      </c>
      <c r="K34" s="343">
        <v>538.41046191099201</v>
      </c>
      <c r="L34" s="342">
        <v>921.79344923614394</v>
      </c>
      <c r="M34" s="343">
        <v>374.18115675398803</v>
      </c>
      <c r="N34" s="343">
        <v>547.61229248215602</v>
      </c>
      <c r="O34" s="342">
        <v>783.97426570505399</v>
      </c>
      <c r="P34" s="343">
        <v>306.84256311623102</v>
      </c>
      <c r="Q34" s="343">
        <v>477.13170258882303</v>
      </c>
      <c r="R34" s="115"/>
      <c r="S34" s="203">
        <v>2016</v>
      </c>
      <c r="T34" s="203">
        <v>2018</v>
      </c>
      <c r="U34" s="203">
        <v>2020</v>
      </c>
      <c r="V34" s="203">
        <v>2022</v>
      </c>
      <c r="W34" s="720"/>
    </row>
    <row r="35" spans="1:23" ht="17.25" x14ac:dyDescent="0.35">
      <c r="A35" s="69"/>
      <c r="B35" s="841"/>
      <c r="C35" s="14"/>
      <c r="D35" s="841"/>
      <c r="E35" s="53" t="s">
        <v>12</v>
      </c>
      <c r="F35" s="342">
        <v>377.66626044777695</v>
      </c>
      <c r="G35" s="343">
        <v>163.123597058255</v>
      </c>
      <c r="H35" s="343">
        <v>214.54266338952198</v>
      </c>
      <c r="I35" s="342">
        <v>393.91306771714301</v>
      </c>
      <c r="J35" s="343">
        <v>170.20054961268801</v>
      </c>
      <c r="K35" s="343">
        <v>223.71251810445401</v>
      </c>
      <c r="L35" s="342">
        <v>450.38183726069599</v>
      </c>
      <c r="M35" s="343">
        <v>194.274449663643</v>
      </c>
      <c r="N35" s="343">
        <v>256.10738759705299</v>
      </c>
      <c r="O35" s="342">
        <v>382.72327630960899</v>
      </c>
      <c r="P35" s="343">
        <v>161.39081780466699</v>
      </c>
      <c r="Q35" s="343">
        <v>221.332458504942</v>
      </c>
      <c r="R35" s="115" t="s">
        <v>290</v>
      </c>
      <c r="S35" s="729">
        <f>+AVERAGE(G37:H37)</f>
        <v>762.60656095087597</v>
      </c>
      <c r="T35" s="729">
        <f>+AVERAGE(J37:K37)</f>
        <v>757.456097935461</v>
      </c>
      <c r="U35" s="729">
        <f>+AVERAGE(M37:N37)</f>
        <v>806.020087279672</v>
      </c>
      <c r="V35" s="729">
        <f>+AVERAGE(P37:Q37)</f>
        <v>684.3786257381571</v>
      </c>
    </row>
    <row r="36" spans="1:23" ht="17.25" x14ac:dyDescent="0.35">
      <c r="A36" s="69"/>
      <c r="B36" s="841"/>
      <c r="C36" s="14"/>
      <c r="D36" s="841"/>
      <c r="E36" s="53" t="s">
        <v>238</v>
      </c>
      <c r="F36" s="342">
        <v>110.989348685617</v>
      </c>
      <c r="G36" s="343">
        <v>47.945562581719599</v>
      </c>
      <c r="H36" s="343">
        <v>63.043786103897602</v>
      </c>
      <c r="I36" s="342">
        <v>126.361951176311</v>
      </c>
      <c r="J36" s="343">
        <v>53.229226846128796</v>
      </c>
      <c r="K36" s="343">
        <v>73.132724330181901</v>
      </c>
      <c r="L36" s="342">
        <v>117.743877065538</v>
      </c>
      <c r="M36" s="343">
        <v>50.6741010829533</v>
      </c>
      <c r="N36" s="343">
        <v>67.069775982584801</v>
      </c>
      <c r="O36" s="342">
        <v>108.969360753459</v>
      </c>
      <c r="P36" s="343">
        <v>46.024720148762</v>
      </c>
      <c r="Q36" s="343">
        <v>62.944640604697099</v>
      </c>
      <c r="R36" s="115" t="s">
        <v>494</v>
      </c>
      <c r="S36" s="729">
        <f>+AVERAGE(G42:H42)</f>
        <v>415.30746985444955</v>
      </c>
      <c r="T36" s="729">
        <f>+AVERAGE(J42:K42)</f>
        <v>412.15280979477745</v>
      </c>
      <c r="U36" s="729">
        <f>+AVERAGE(M42:N42)</f>
        <v>439.30722638379149</v>
      </c>
      <c r="V36" s="729">
        <f>+AVERAGE(P42:Q42)</f>
        <v>367.67955065420455</v>
      </c>
    </row>
    <row r="37" spans="1:23" ht="17.25" x14ac:dyDescent="0.35">
      <c r="A37" s="69"/>
      <c r="B37" s="841"/>
      <c r="C37" s="14"/>
      <c r="D37" s="842"/>
      <c r="E37" s="54" t="s">
        <v>14</v>
      </c>
      <c r="F37" s="344">
        <v>1525.2131219017501</v>
      </c>
      <c r="G37" s="344">
        <v>626.31409412476603</v>
      </c>
      <c r="H37" s="344">
        <v>898.89902777698603</v>
      </c>
      <c r="I37" s="344">
        <v>1514.91219587092</v>
      </c>
      <c r="J37" s="344">
        <v>623.26744643559391</v>
      </c>
      <c r="K37" s="344">
        <v>891.64474943532798</v>
      </c>
      <c r="L37" s="344">
        <v>1612.0401745593399</v>
      </c>
      <c r="M37" s="344">
        <v>676.86646987060203</v>
      </c>
      <c r="N37" s="344">
        <v>935.17370468874208</v>
      </c>
      <c r="O37" s="344">
        <v>1368.7572514763101</v>
      </c>
      <c r="P37" s="344">
        <v>557.93795322915605</v>
      </c>
      <c r="Q37" s="344">
        <v>810.81929824715803</v>
      </c>
      <c r="R37" s="115" t="s">
        <v>493</v>
      </c>
      <c r="S37" s="729">
        <f>+AVERAGE(G47:H47)</f>
        <v>347.29909113927499</v>
      </c>
      <c r="T37" s="729">
        <f>+AVERAGE(J47:K47)</f>
        <v>345.30328812657854</v>
      </c>
      <c r="U37" s="729">
        <f>+AVERAGE(M47:N47)</f>
        <v>366.712860899536</v>
      </c>
      <c r="V37" s="729">
        <f>+AVERAGE(P47:Q47)</f>
        <v>316.69907510196049</v>
      </c>
    </row>
    <row r="38" spans="1:23" ht="17.25" customHeight="1" x14ac:dyDescent="0.35">
      <c r="A38" s="69"/>
      <c r="B38" s="841"/>
      <c r="C38" s="14"/>
      <c r="D38" s="840" t="s">
        <v>492</v>
      </c>
      <c r="E38" s="256" t="s">
        <v>237</v>
      </c>
      <c r="F38" s="342">
        <v>79.678404520027598</v>
      </c>
      <c r="G38" s="343">
        <v>28.3486757673924</v>
      </c>
      <c r="H38" s="343">
        <v>51.329728752635297</v>
      </c>
      <c r="I38" s="342">
        <v>71.615071223862103</v>
      </c>
      <c r="J38" s="343">
        <v>24.729672282632599</v>
      </c>
      <c r="K38" s="343">
        <v>46.885398941229496</v>
      </c>
      <c r="L38" s="342">
        <v>82.252974145231605</v>
      </c>
      <c r="M38" s="343">
        <v>29.690468483157499</v>
      </c>
      <c r="N38" s="343">
        <v>52.562505662074003</v>
      </c>
      <c r="O38" s="342">
        <v>64.152531933059905</v>
      </c>
      <c r="P38" s="343">
        <v>24.1339227156558</v>
      </c>
      <c r="Q38" s="343">
        <v>40.018609217404205</v>
      </c>
      <c r="R38" s="115" t="s">
        <v>290</v>
      </c>
      <c r="S38" s="729">
        <f>+AVERAGE(G52:H52)</f>
        <v>1144.97754823892</v>
      </c>
      <c r="T38" s="729">
        <f>+AVERAGE(J52:K52)</f>
        <v>1178.0989638332699</v>
      </c>
      <c r="U38" s="729">
        <f>+AVERAGE(M52:N52)</f>
        <v>1152.3274296903101</v>
      </c>
      <c r="V38" s="729">
        <f>+AVERAGE(P52:Q52)</f>
        <v>1380.3937143906501</v>
      </c>
    </row>
    <row r="39" spans="1:23" ht="17.25" customHeight="1" x14ac:dyDescent="0.35">
      <c r="A39" s="69"/>
      <c r="B39" s="841"/>
      <c r="C39" s="14"/>
      <c r="D39" s="841"/>
      <c r="E39" s="256" t="s">
        <v>221</v>
      </c>
      <c r="F39" s="342">
        <v>492.12169855595101</v>
      </c>
      <c r="G39" s="343">
        <v>86.585468168873291</v>
      </c>
      <c r="H39" s="343">
        <v>405.53623038707696</v>
      </c>
      <c r="I39" s="342">
        <v>475.66499244572299</v>
      </c>
      <c r="J39" s="343">
        <v>85.465936747070003</v>
      </c>
      <c r="K39" s="343">
        <v>390.19905569865296</v>
      </c>
      <c r="L39" s="342">
        <v>486.40722476974702</v>
      </c>
      <c r="M39" s="343">
        <v>97.504570201081307</v>
      </c>
      <c r="N39" s="343">
        <v>388.90265456866598</v>
      </c>
      <c r="O39" s="342">
        <v>408.70358297539701</v>
      </c>
      <c r="P39" s="343">
        <v>77.092984591224294</v>
      </c>
      <c r="Q39" s="343">
        <v>331.61059838417202</v>
      </c>
      <c r="R39" s="115" t="s">
        <v>494</v>
      </c>
      <c r="S39" s="729">
        <f>+AVERAGE(G57:H57)</f>
        <v>507.076137153525</v>
      </c>
      <c r="T39" s="729">
        <f>+AVERAGE(J57:K57)</f>
        <v>514.85815213446244</v>
      </c>
      <c r="U39" s="729">
        <f>+AVERAGE(M57:N57)</f>
        <v>527.70429622652659</v>
      </c>
      <c r="V39" s="729">
        <f>+AVERAGE(P57:Q57)</f>
        <v>600.27530308405551</v>
      </c>
    </row>
    <row r="40" spans="1:23" ht="17.25" x14ac:dyDescent="0.35">
      <c r="A40" s="69"/>
      <c r="B40" s="841"/>
      <c r="C40" s="14"/>
      <c r="D40" s="841"/>
      <c r="E40" s="53" t="s">
        <v>12</v>
      </c>
      <c r="F40" s="342">
        <v>189.86822835445699</v>
      </c>
      <c r="G40" s="343">
        <v>39.149243286517802</v>
      </c>
      <c r="H40" s="343">
        <v>150.71898506794</v>
      </c>
      <c r="I40" s="342">
        <v>196.57714277084</v>
      </c>
      <c r="J40" s="343">
        <v>41.445844110732303</v>
      </c>
      <c r="K40" s="343">
        <v>155.131298660108</v>
      </c>
      <c r="L40" s="342">
        <v>233.90094847131999</v>
      </c>
      <c r="M40" s="343">
        <v>52.199191948988599</v>
      </c>
      <c r="N40" s="343">
        <v>181.701756522332</v>
      </c>
      <c r="O40" s="342">
        <v>192.77135409601101</v>
      </c>
      <c r="P40" s="343">
        <v>41.745751932208798</v>
      </c>
      <c r="Q40" s="343">
        <v>151.02560216380201</v>
      </c>
      <c r="R40" s="115" t="s">
        <v>493</v>
      </c>
      <c r="S40" s="729">
        <f>+AVERAGE(G62:H62)</f>
        <v>637.90141110212551</v>
      </c>
      <c r="T40" s="729">
        <f>+AVERAGE(J62:K62)</f>
        <v>663.24081173198442</v>
      </c>
      <c r="U40" s="729">
        <f>+AVERAGE(M62:N62)</f>
        <v>624.62313346972496</v>
      </c>
      <c r="V40" s="729">
        <f>+AVERAGE(P62:Q62)</f>
        <v>780.11841128496553</v>
      </c>
    </row>
    <row r="41" spans="1:23" ht="17.25" x14ac:dyDescent="0.35">
      <c r="A41" s="69"/>
      <c r="B41" s="841"/>
      <c r="C41" s="14"/>
      <c r="D41" s="841"/>
      <c r="E41" s="53" t="s">
        <v>238</v>
      </c>
      <c r="F41" s="342">
        <v>68.946608278463501</v>
      </c>
      <c r="G41" s="343">
        <v>17.7930565837387</v>
      </c>
      <c r="H41" s="343">
        <v>51.153551694724797</v>
      </c>
      <c r="I41" s="342">
        <v>80.448413149129308</v>
      </c>
      <c r="J41" s="343">
        <v>20.873423149897199</v>
      </c>
      <c r="K41" s="343">
        <v>59.574989999232201</v>
      </c>
      <c r="L41" s="342">
        <v>76.053305381282996</v>
      </c>
      <c r="M41" s="343">
        <v>20.655164415601202</v>
      </c>
      <c r="N41" s="343">
        <v>55.398140965681797</v>
      </c>
      <c r="O41" s="342">
        <v>69.731632303942092</v>
      </c>
      <c r="P41" s="343">
        <v>18.7818667869211</v>
      </c>
      <c r="Q41" s="343">
        <v>50.949765517021099</v>
      </c>
      <c r="R41" s="115"/>
      <c r="S41" s="115"/>
      <c r="T41" s="115"/>
      <c r="U41" s="115"/>
      <c r="V41" s="115"/>
    </row>
    <row r="42" spans="1:23" ht="17.25" x14ac:dyDescent="0.35">
      <c r="A42" s="69"/>
      <c r="B42" s="841"/>
      <c r="C42" s="14"/>
      <c r="D42" s="842"/>
      <c r="E42" s="54" t="s">
        <v>14</v>
      </c>
      <c r="F42" s="344">
        <v>830.61493970889899</v>
      </c>
      <c r="G42" s="344">
        <v>171.87644380652202</v>
      </c>
      <c r="H42" s="344">
        <v>658.73849590237705</v>
      </c>
      <c r="I42" s="344">
        <v>824.30561958955502</v>
      </c>
      <c r="J42" s="344">
        <v>172.51487629033198</v>
      </c>
      <c r="K42" s="344">
        <v>651.79074329922298</v>
      </c>
      <c r="L42" s="344">
        <v>878.61445276758207</v>
      </c>
      <c r="M42" s="344">
        <v>200.04939504882898</v>
      </c>
      <c r="N42" s="344">
        <v>678.56505771875402</v>
      </c>
      <c r="O42" s="344">
        <v>735.35910130840898</v>
      </c>
      <c r="P42" s="344">
        <v>161.75452602601001</v>
      </c>
      <c r="Q42" s="344">
        <v>573.60457528239908</v>
      </c>
      <c r="R42" s="115"/>
      <c r="S42" s="115"/>
      <c r="T42" s="115"/>
      <c r="U42" s="115"/>
      <c r="V42" s="115"/>
    </row>
    <row r="43" spans="1:23" ht="17.25" customHeight="1" x14ac:dyDescent="0.35">
      <c r="A43" s="69"/>
      <c r="B43" s="841"/>
      <c r="C43" s="14"/>
      <c r="D43" s="840" t="s">
        <v>493</v>
      </c>
      <c r="E43" s="256" t="s">
        <v>237</v>
      </c>
      <c r="F43" s="342">
        <v>34.701078783643403</v>
      </c>
      <c r="G43" s="343">
        <v>23.3501793670039</v>
      </c>
      <c r="H43" s="343">
        <v>11.3508994166394</v>
      </c>
      <c r="I43" s="342">
        <v>29.7386529841779</v>
      </c>
      <c r="J43" s="343">
        <v>20.235006833406999</v>
      </c>
      <c r="K43" s="343">
        <v>9.5036461507709298</v>
      </c>
      <c r="L43" s="342">
        <v>39.868036849834397</v>
      </c>
      <c r="M43" s="343">
        <v>28.046293883375</v>
      </c>
      <c r="N43" s="343">
        <v>11.8217429664595</v>
      </c>
      <c r="O43" s="342">
        <v>28.937816766592601</v>
      </c>
      <c r="P43" s="343">
        <v>19.545929432541097</v>
      </c>
      <c r="Q43" s="343">
        <v>9.3918873340514608</v>
      </c>
      <c r="R43" s="115"/>
      <c r="S43" s="203">
        <v>2016</v>
      </c>
      <c r="T43" s="203">
        <v>2018</v>
      </c>
      <c r="U43" s="203">
        <v>2020</v>
      </c>
      <c r="V43" s="203">
        <v>2022</v>
      </c>
    </row>
    <row r="44" spans="1:23" ht="17.25" customHeight="1" x14ac:dyDescent="0.35">
      <c r="A44" s="69"/>
      <c r="B44" s="841"/>
      <c r="C44" s="14"/>
      <c r="D44" s="841"/>
      <c r="E44" s="256" t="s">
        <v>221</v>
      </c>
      <c r="F44" s="342">
        <v>430.05633097423998</v>
      </c>
      <c r="G44" s="343">
        <v>276.96061122621899</v>
      </c>
      <c r="H44" s="343">
        <v>153.095719748021</v>
      </c>
      <c r="I44" s="342">
        <v>417.61846032240402</v>
      </c>
      <c r="J44" s="343">
        <v>269.40705412463802</v>
      </c>
      <c r="K44" s="343">
        <v>148.211406197766</v>
      </c>
      <c r="L44" s="342">
        <v>435.38622446610202</v>
      </c>
      <c r="M44" s="343">
        <v>276.676586551051</v>
      </c>
      <c r="N44" s="343">
        <v>158.70963791505102</v>
      </c>
      <c r="O44" s="342">
        <v>375.27068274414597</v>
      </c>
      <c r="P44" s="343">
        <v>229.749578547326</v>
      </c>
      <c r="Q44" s="343">
        <v>145.52110419682</v>
      </c>
      <c r="R44" s="115" t="s">
        <v>290</v>
      </c>
      <c r="S44" s="729">
        <f>+H37-G37</f>
        <v>272.58493365222</v>
      </c>
      <c r="T44" s="729">
        <f>+K37-J37</f>
        <v>268.37730299973407</v>
      </c>
      <c r="U44" s="729">
        <f>+N37-M37</f>
        <v>258.30723481814005</v>
      </c>
      <c r="V44" s="729">
        <f>+Q37-P37</f>
        <v>252.88134501800198</v>
      </c>
    </row>
    <row r="45" spans="1:23" s="668" customFormat="1" ht="17.25" customHeight="1" x14ac:dyDescent="0.35">
      <c r="A45" s="667"/>
      <c r="B45" s="841"/>
      <c r="C45" s="14"/>
      <c r="D45" s="841"/>
      <c r="E45" s="53" t="s">
        <v>12</v>
      </c>
      <c r="F45" s="342">
        <v>187.79803210407002</v>
      </c>
      <c r="G45" s="343">
        <v>123.974353788063</v>
      </c>
      <c r="H45" s="343">
        <v>63.823678316007701</v>
      </c>
      <c r="I45" s="342">
        <v>197.33592491342199</v>
      </c>
      <c r="J45" s="343">
        <v>128.75470548187099</v>
      </c>
      <c r="K45" s="343">
        <v>68.581219431551105</v>
      </c>
      <c r="L45" s="342">
        <v>216.480888798303</v>
      </c>
      <c r="M45" s="343">
        <v>142.075257714945</v>
      </c>
      <c r="N45" s="343">
        <v>74.405631083358301</v>
      </c>
      <c r="O45" s="342">
        <v>189.95192222950598</v>
      </c>
      <c r="P45" s="343">
        <v>119.645065880592</v>
      </c>
      <c r="Q45" s="343">
        <v>70.306856348914096</v>
      </c>
      <c r="R45" s="115" t="s">
        <v>494</v>
      </c>
      <c r="S45" s="729">
        <f>+H42-G42</f>
        <v>486.86205209585501</v>
      </c>
      <c r="T45" s="730">
        <f>+K42-J42</f>
        <v>479.275867008891</v>
      </c>
      <c r="U45" s="729">
        <f>+N42-M42</f>
        <v>478.51566266992506</v>
      </c>
      <c r="V45" s="729">
        <f>+Q42-P42</f>
        <v>411.85004925638907</v>
      </c>
    </row>
    <row r="46" spans="1:23" ht="17.25" x14ac:dyDescent="0.35">
      <c r="A46" s="69"/>
      <c r="B46" s="841"/>
      <c r="C46" s="14"/>
      <c r="D46" s="841"/>
      <c r="E46" s="53" t="s">
        <v>238</v>
      </c>
      <c r="F46" s="342">
        <v>42.042740416595898</v>
      </c>
      <c r="G46" s="343">
        <v>30.152505999999999</v>
      </c>
      <c r="H46" s="343">
        <v>11.8902344165959</v>
      </c>
      <c r="I46" s="342">
        <v>45.913538033152605</v>
      </c>
      <c r="J46" s="343">
        <v>32.355803699895901</v>
      </c>
      <c r="K46" s="343">
        <v>13.557734333256699</v>
      </c>
      <c r="L46" s="342">
        <v>41.690571684831795</v>
      </c>
      <c r="M46" s="343">
        <v>30.0189366681957</v>
      </c>
      <c r="N46" s="343">
        <v>11.671635016636099</v>
      </c>
      <c r="O46" s="342">
        <v>39.237728463677598</v>
      </c>
      <c r="P46" s="343">
        <v>27.242853366277799</v>
      </c>
      <c r="Q46" s="343">
        <v>11.9948750973999</v>
      </c>
      <c r="R46" s="115" t="s">
        <v>493</v>
      </c>
      <c r="S46" s="729">
        <f>+H47-G47</f>
        <v>-214.277118484022</v>
      </c>
      <c r="T46" s="729">
        <f>+K47-J47</f>
        <v>-210.898564026467</v>
      </c>
      <c r="U46" s="729">
        <f>+N47-M47</f>
        <v>-220.20842783606201</v>
      </c>
      <c r="V46" s="729">
        <f>+Q47-P47</f>
        <v>-158.968704249551</v>
      </c>
    </row>
    <row r="47" spans="1:23" ht="18" thickBot="1" x14ac:dyDescent="0.4">
      <c r="A47" s="69"/>
      <c r="B47" s="972"/>
      <c r="C47" s="259"/>
      <c r="D47" s="841"/>
      <c r="E47" s="260" t="s">
        <v>14</v>
      </c>
      <c r="F47" s="345">
        <v>694.59818227854998</v>
      </c>
      <c r="G47" s="345">
        <v>454.43765038128601</v>
      </c>
      <c r="H47" s="344">
        <v>240.16053189726401</v>
      </c>
      <c r="I47" s="344">
        <v>690.60657625315707</v>
      </c>
      <c r="J47" s="344">
        <v>450.75257013981201</v>
      </c>
      <c r="K47" s="344">
        <v>239.85400611334501</v>
      </c>
      <c r="L47" s="344">
        <v>733.42572179907199</v>
      </c>
      <c r="M47" s="344">
        <v>476.817074817567</v>
      </c>
      <c r="N47" s="344">
        <v>256.60864698150499</v>
      </c>
      <c r="O47" s="344">
        <v>633.398150203922</v>
      </c>
      <c r="P47" s="344">
        <v>396.183427226736</v>
      </c>
      <c r="Q47" s="344">
        <v>237.214722977185</v>
      </c>
      <c r="R47" s="115" t="s">
        <v>290</v>
      </c>
      <c r="S47" s="729">
        <f>+H52-G52</f>
        <v>249.61468219687981</v>
      </c>
      <c r="T47" s="729">
        <f>+K52-J52</f>
        <v>235.45948128748</v>
      </c>
      <c r="U47" s="729">
        <f>+N52-M52</f>
        <v>229.6815871293802</v>
      </c>
      <c r="V47" s="729">
        <f>+Q52-P52</f>
        <v>289.43746832717989</v>
      </c>
    </row>
    <row r="48" spans="1:23" ht="17.25" customHeight="1" x14ac:dyDescent="0.35">
      <c r="A48" s="69"/>
      <c r="B48" s="971" t="s">
        <v>180</v>
      </c>
      <c r="C48" s="60"/>
      <c r="D48" s="971" t="s">
        <v>290</v>
      </c>
      <c r="E48" s="257" t="s">
        <v>237</v>
      </c>
      <c r="F48" s="342">
        <v>87.134068307141206</v>
      </c>
      <c r="G48" s="343">
        <v>41.484255225377098</v>
      </c>
      <c r="H48" s="343">
        <v>45.649813081763995</v>
      </c>
      <c r="I48" s="342">
        <v>84.886123428865503</v>
      </c>
      <c r="J48" s="343">
        <v>43.007434277349397</v>
      </c>
      <c r="K48" s="343">
        <v>41.878689151516198</v>
      </c>
      <c r="L48" s="342">
        <v>91.210392195750501</v>
      </c>
      <c r="M48" s="343">
        <v>46.520267642681802</v>
      </c>
      <c r="N48" s="343">
        <v>44.690124553068699</v>
      </c>
      <c r="O48" s="342">
        <v>100.433243234575</v>
      </c>
      <c r="P48" s="343">
        <v>51.705779515718604</v>
      </c>
      <c r="Q48" s="343">
        <v>48.727463718856797</v>
      </c>
      <c r="R48" s="115" t="s">
        <v>494</v>
      </c>
      <c r="S48" s="729">
        <f>+H57-G57</f>
        <v>516.10292022296812</v>
      </c>
      <c r="T48" s="729">
        <f>+K57-J57</f>
        <v>513.50868407852101</v>
      </c>
      <c r="U48" s="729">
        <f>+N57-M57</f>
        <v>485.96041113890908</v>
      </c>
      <c r="V48" s="729">
        <f>+Q57-P57</f>
        <v>564.90404376057904</v>
      </c>
    </row>
    <row r="49" spans="1:28" ht="17.25" x14ac:dyDescent="0.35">
      <c r="A49" s="69"/>
      <c r="B49" s="841"/>
      <c r="C49" s="14"/>
      <c r="D49" s="841"/>
      <c r="E49" s="256" t="s">
        <v>221</v>
      </c>
      <c r="F49" s="342">
        <v>1345.32736907752</v>
      </c>
      <c r="G49" s="343">
        <v>605.57794819843195</v>
      </c>
      <c r="H49" s="343">
        <v>739.749420879083</v>
      </c>
      <c r="I49" s="342">
        <v>1332.04339059213</v>
      </c>
      <c r="J49" s="343">
        <v>606.00792991327796</v>
      </c>
      <c r="K49" s="343">
        <v>726.03546067885395</v>
      </c>
      <c r="L49" s="342">
        <v>1252.44676587252</v>
      </c>
      <c r="M49" s="343">
        <v>576.19694873741196</v>
      </c>
      <c r="N49" s="343">
        <v>676.24981713510601</v>
      </c>
      <c r="O49" s="342">
        <v>1466.7642146027301</v>
      </c>
      <c r="P49" s="343">
        <v>660.53541169935204</v>
      </c>
      <c r="Q49" s="343">
        <v>806.22880290337594</v>
      </c>
      <c r="R49" s="115" t="s">
        <v>493</v>
      </c>
      <c r="S49" s="729">
        <f>+H62-G62</f>
        <v>-266.48823806333894</v>
      </c>
      <c r="T49" s="729">
        <f>+K62-J62</f>
        <v>-278.04920277109511</v>
      </c>
      <c r="U49" s="729">
        <f>+N62-M62</f>
        <v>-256.27882398563196</v>
      </c>
      <c r="V49" s="729">
        <f>+Q62-P62</f>
        <v>-275.46657549631698</v>
      </c>
    </row>
    <row r="50" spans="1:28" ht="17.25" x14ac:dyDescent="0.35">
      <c r="A50" s="69"/>
      <c r="B50" s="841"/>
      <c r="C50" s="14"/>
      <c r="D50" s="841"/>
      <c r="E50" s="53" t="s">
        <v>12</v>
      </c>
      <c r="F50" s="342">
        <v>706.21400278126896</v>
      </c>
      <c r="G50" s="343">
        <v>308.22746803864698</v>
      </c>
      <c r="H50" s="342">
        <v>397.98653474262204</v>
      </c>
      <c r="I50" s="342">
        <v>779.04259879722497</v>
      </c>
      <c r="J50" s="343">
        <v>340.24765155516303</v>
      </c>
      <c r="K50" s="342">
        <v>438.79494724206296</v>
      </c>
      <c r="L50" s="342">
        <v>769.91175109338496</v>
      </c>
      <c r="M50" s="343">
        <v>332.46588062459398</v>
      </c>
      <c r="N50" s="342">
        <v>437.44587046879099</v>
      </c>
      <c r="O50" s="342">
        <v>955.03048230611705</v>
      </c>
      <c r="P50" s="343">
        <v>419.33246922560102</v>
      </c>
      <c r="Q50" s="342">
        <v>535.69801308051603</v>
      </c>
      <c r="R50" s="115"/>
      <c r="S50" s="115"/>
      <c r="T50" s="115"/>
      <c r="U50" s="115"/>
      <c r="V50" s="115"/>
    </row>
    <row r="51" spans="1:28" ht="17.25" x14ac:dyDescent="0.35">
      <c r="A51" s="69"/>
      <c r="B51" s="841"/>
      <c r="C51" s="14"/>
      <c r="D51" s="841"/>
      <c r="E51" s="53" t="s">
        <v>238</v>
      </c>
      <c r="F51" s="342">
        <v>151.27965631190699</v>
      </c>
      <c r="G51" s="343">
        <v>64.880535678019911</v>
      </c>
      <c r="H51" s="342">
        <v>86.399120633886994</v>
      </c>
      <c r="I51" s="342">
        <v>160.22581484831397</v>
      </c>
      <c r="J51" s="343">
        <v>71.106207443739507</v>
      </c>
      <c r="K51" s="342">
        <v>89.119607404574197</v>
      </c>
      <c r="L51" s="342">
        <v>191.08595021897301</v>
      </c>
      <c r="M51" s="343">
        <v>82.303539120933806</v>
      </c>
      <c r="N51" s="342">
        <v>108.78241109803901</v>
      </c>
      <c r="O51" s="342">
        <v>238.559488637877</v>
      </c>
      <c r="P51" s="343">
        <v>104.101319786386</v>
      </c>
      <c r="Q51" s="342">
        <v>134.458168851491</v>
      </c>
      <c r="R51" s="115"/>
      <c r="S51" s="115"/>
      <c r="T51" s="115"/>
      <c r="U51" s="115"/>
      <c r="V51" s="115"/>
    </row>
    <row r="52" spans="1:28" ht="17.25" x14ac:dyDescent="0.35">
      <c r="A52" s="69"/>
      <c r="B52" s="841"/>
      <c r="C52" s="14"/>
      <c r="D52" s="842"/>
      <c r="E52" s="54" t="s">
        <v>14</v>
      </c>
      <c r="F52" s="344">
        <v>2289.95509647783</v>
      </c>
      <c r="G52" s="344">
        <v>1020.17020714048</v>
      </c>
      <c r="H52" s="344">
        <v>1269.7848893373598</v>
      </c>
      <c r="I52" s="344">
        <v>2356.1979276665402</v>
      </c>
      <c r="J52" s="344">
        <v>1060.36922318953</v>
      </c>
      <c r="K52" s="344">
        <v>1295.82870447701</v>
      </c>
      <c r="L52" s="344">
        <v>2304.6548593806301</v>
      </c>
      <c r="M52" s="344">
        <v>1037.48663612562</v>
      </c>
      <c r="N52" s="344">
        <v>1267.1682232550002</v>
      </c>
      <c r="O52" s="344">
        <v>2760.7874287813002</v>
      </c>
      <c r="P52" s="344">
        <v>1235.6749802270601</v>
      </c>
      <c r="Q52" s="344">
        <v>1525.11244855424</v>
      </c>
      <c r="R52" s="115"/>
      <c r="S52" s="115"/>
      <c r="T52" s="115"/>
      <c r="U52" s="115"/>
      <c r="V52" s="115"/>
    </row>
    <row r="53" spans="1:28" ht="17.25" customHeight="1" x14ac:dyDescent="0.35">
      <c r="A53" s="69"/>
      <c r="B53" s="841"/>
      <c r="C53" s="14"/>
      <c r="D53" s="840" t="s">
        <v>494</v>
      </c>
      <c r="E53" s="256" t="s">
        <v>237</v>
      </c>
      <c r="F53" s="342">
        <v>60.209696583157502</v>
      </c>
      <c r="G53" s="343">
        <v>23.435088165775102</v>
      </c>
      <c r="H53" s="343">
        <v>36.774608417382396</v>
      </c>
      <c r="I53" s="342">
        <v>56.727517015791499</v>
      </c>
      <c r="J53" s="343">
        <v>22.977249366227198</v>
      </c>
      <c r="K53" s="343">
        <v>33.750267649564201</v>
      </c>
      <c r="L53" s="342">
        <v>62.617893853621901</v>
      </c>
      <c r="M53" s="343">
        <v>25.974809900461899</v>
      </c>
      <c r="N53" s="343">
        <v>36.643083953160001</v>
      </c>
      <c r="O53" s="342">
        <v>66.234914199948108</v>
      </c>
      <c r="P53" s="343">
        <v>28.277884467821099</v>
      </c>
      <c r="Q53" s="343">
        <v>37.957029732127005</v>
      </c>
      <c r="R53" s="115"/>
      <c r="S53" s="115"/>
      <c r="T53" s="115"/>
      <c r="U53" s="115"/>
      <c r="V53" s="115"/>
    </row>
    <row r="54" spans="1:28" ht="17.25" customHeight="1" x14ac:dyDescent="0.35">
      <c r="A54" s="69"/>
      <c r="B54" s="841"/>
      <c r="C54" s="14"/>
      <c r="D54" s="841"/>
      <c r="E54" s="256" t="s">
        <v>221</v>
      </c>
      <c r="F54" s="342">
        <v>541.09924157150499</v>
      </c>
      <c r="G54" s="343">
        <v>128.50516252585501</v>
      </c>
      <c r="H54" s="343">
        <v>412.59407904565001</v>
      </c>
      <c r="I54" s="342">
        <v>531.21775829072999</v>
      </c>
      <c r="J54" s="343">
        <v>128.017008762952</v>
      </c>
      <c r="K54" s="343">
        <v>403.20074952777804</v>
      </c>
      <c r="L54" s="342">
        <v>503.69433040609698</v>
      </c>
      <c r="M54" s="343">
        <v>133.40117445478299</v>
      </c>
      <c r="N54" s="343">
        <v>370.29315595131396</v>
      </c>
      <c r="O54" s="342">
        <v>566.75249316120994</v>
      </c>
      <c r="P54" s="343">
        <v>145.279687081112</v>
      </c>
      <c r="Q54" s="343">
        <v>421.472806080098</v>
      </c>
    </row>
    <row r="55" spans="1:28" ht="17.25" x14ac:dyDescent="0.35">
      <c r="A55" s="69"/>
      <c r="B55" s="841"/>
      <c r="C55" s="14"/>
      <c r="D55" s="841"/>
      <c r="E55" s="53" t="s">
        <v>12</v>
      </c>
      <c r="F55" s="342">
        <v>313.47896520241102</v>
      </c>
      <c r="G55" s="343">
        <v>69.708027667987494</v>
      </c>
      <c r="H55" s="343">
        <v>243.77093753442298</v>
      </c>
      <c r="I55" s="342">
        <v>340.84164324235201</v>
      </c>
      <c r="J55" s="343">
        <v>77.674645698262907</v>
      </c>
      <c r="K55" s="343">
        <v>263.16699754408899</v>
      </c>
      <c r="L55" s="342">
        <v>357.48554429310298</v>
      </c>
      <c r="M55" s="343">
        <v>85.227688048505797</v>
      </c>
      <c r="N55" s="343">
        <v>272.25785624459797</v>
      </c>
      <c r="O55" s="342">
        <v>410.575806067722</v>
      </c>
      <c r="P55" s="343">
        <v>96.945925086780505</v>
      </c>
      <c r="Q55" s="343">
        <v>313.62988098094098</v>
      </c>
    </row>
    <row r="56" spans="1:28" ht="17.25" x14ac:dyDescent="0.35">
      <c r="A56" s="69"/>
      <c r="B56" s="841"/>
      <c r="C56" s="14"/>
      <c r="D56" s="841"/>
      <c r="E56" s="53" t="s">
        <v>238</v>
      </c>
      <c r="F56" s="342">
        <v>99.364370949976703</v>
      </c>
      <c r="G56" s="343">
        <v>27.376398682423599</v>
      </c>
      <c r="H56" s="343">
        <v>71.987972267553104</v>
      </c>
      <c r="I56" s="342">
        <v>100.92938572005001</v>
      </c>
      <c r="J56" s="343">
        <v>29.434906267759199</v>
      </c>
      <c r="K56" s="343">
        <v>71.494479452291102</v>
      </c>
      <c r="L56" s="342">
        <v>131.61082390023</v>
      </c>
      <c r="M56" s="343">
        <v>40.120418253321496</v>
      </c>
      <c r="N56" s="343">
        <v>91.490405646908599</v>
      </c>
      <c r="O56" s="342">
        <v>156.98739273923002</v>
      </c>
      <c r="P56" s="343">
        <v>47.319784568052405</v>
      </c>
      <c r="Q56" s="343">
        <v>109.667608171178</v>
      </c>
    </row>
    <row r="57" spans="1:28" ht="17.25" x14ac:dyDescent="0.35">
      <c r="A57" s="69"/>
      <c r="B57" s="841"/>
      <c r="C57" s="14"/>
      <c r="D57" s="842"/>
      <c r="E57" s="54" t="s">
        <v>14</v>
      </c>
      <c r="F57" s="344">
        <v>1014.15227430705</v>
      </c>
      <c r="G57" s="344">
        <v>249.02467704204099</v>
      </c>
      <c r="H57" s="344">
        <v>765.12759726500906</v>
      </c>
      <c r="I57" s="344">
        <v>1029.7163042689199</v>
      </c>
      <c r="J57" s="344">
        <v>258.10381009520199</v>
      </c>
      <c r="K57" s="344">
        <v>771.61249417372301</v>
      </c>
      <c r="L57" s="344">
        <v>1055.40859245305</v>
      </c>
      <c r="M57" s="344">
        <v>284.724090657072</v>
      </c>
      <c r="N57" s="344">
        <v>770.68450179598108</v>
      </c>
      <c r="O57" s="344">
        <v>1200.5506061681099</v>
      </c>
      <c r="P57" s="344">
        <v>317.82328120376599</v>
      </c>
      <c r="Q57" s="344">
        <v>882.72732496434503</v>
      </c>
    </row>
    <row r="58" spans="1:28" ht="17.25" customHeight="1" x14ac:dyDescent="0.35">
      <c r="A58" s="69"/>
      <c r="B58" s="841"/>
      <c r="C58" s="14"/>
      <c r="D58" s="840" t="s">
        <v>493</v>
      </c>
      <c r="E58" s="256" t="s">
        <v>237</v>
      </c>
      <c r="F58" s="342">
        <v>26.924371732020401</v>
      </c>
      <c r="G58" s="343">
        <v>18.0491670651164</v>
      </c>
      <c r="H58" s="343">
        <v>8.8752046669040006</v>
      </c>
      <c r="I58" s="342">
        <v>28.1586064158138</v>
      </c>
      <c r="J58" s="343">
        <v>20.030184915921801</v>
      </c>
      <c r="K58" s="343">
        <v>8.1284214998919708</v>
      </c>
      <c r="L58" s="342">
        <v>28.592498331561099</v>
      </c>
      <c r="M58" s="343">
        <v>20.545457731735699</v>
      </c>
      <c r="N58" s="343">
        <v>8.04704059982544</v>
      </c>
      <c r="O58" s="342">
        <v>34.198329033100201</v>
      </c>
      <c r="P58" s="343">
        <v>23.427895049826301</v>
      </c>
      <c r="Q58" s="343">
        <v>10.770433983273898</v>
      </c>
    </row>
    <row r="59" spans="1:28" ht="17.25" customHeight="1" x14ac:dyDescent="0.35">
      <c r="A59" s="69"/>
      <c r="B59" s="841"/>
      <c r="C59" s="14"/>
      <c r="D59" s="841"/>
      <c r="E59" s="256" t="s">
        <v>221</v>
      </c>
      <c r="F59" s="342">
        <v>804.22812751690401</v>
      </c>
      <c r="G59" s="343">
        <v>477.07278569095899</v>
      </c>
      <c r="H59" s="343">
        <v>327.15534182594399</v>
      </c>
      <c r="I59" s="342">
        <v>800.82563233675603</v>
      </c>
      <c r="J59" s="343">
        <v>477.99092115738699</v>
      </c>
      <c r="K59" s="343">
        <v>322.83471117936898</v>
      </c>
      <c r="L59" s="342">
        <v>748.75243548161495</v>
      </c>
      <c r="M59" s="343">
        <v>442.79577428444202</v>
      </c>
      <c r="N59" s="343">
        <v>305.95666119717299</v>
      </c>
      <c r="O59" s="342">
        <v>900.01172142036796</v>
      </c>
      <c r="P59" s="343">
        <v>515.25572462498303</v>
      </c>
      <c r="Q59" s="343">
        <v>384.75599679538499</v>
      </c>
    </row>
    <row r="60" spans="1:28" ht="17.25" customHeight="1" x14ac:dyDescent="0.35">
      <c r="A60" s="69"/>
      <c r="B60" s="841"/>
      <c r="C60" s="14"/>
      <c r="D60" s="841"/>
      <c r="E60" s="53" t="s">
        <v>12</v>
      </c>
      <c r="F60" s="342">
        <v>392.7350375895</v>
      </c>
      <c r="G60" s="343">
        <v>238.519440378566</v>
      </c>
      <c r="H60" s="343">
        <v>154.21559721093499</v>
      </c>
      <c r="I60" s="342">
        <v>438.20095558083</v>
      </c>
      <c r="J60" s="343">
        <v>262.57300586357502</v>
      </c>
      <c r="K60" s="343">
        <v>175.62794971725501</v>
      </c>
      <c r="L60" s="342">
        <v>412.42620680943401</v>
      </c>
      <c r="M60" s="343">
        <v>247.23819257976498</v>
      </c>
      <c r="N60" s="343">
        <v>165.18801422966899</v>
      </c>
      <c r="O60" s="342">
        <v>544.45467621719001</v>
      </c>
      <c r="P60" s="343">
        <v>322.38654414156298</v>
      </c>
      <c r="Q60" s="343">
        <v>222.06813207562701</v>
      </c>
    </row>
    <row r="61" spans="1:28" ht="17.25" x14ac:dyDescent="0.35">
      <c r="A61" s="69"/>
      <c r="B61" s="841"/>
      <c r="C61" s="14"/>
      <c r="D61" s="841"/>
      <c r="E61" s="53" t="s">
        <v>238</v>
      </c>
      <c r="F61" s="342">
        <v>51.915285365825902</v>
      </c>
      <c r="G61" s="343">
        <v>37.504136999153602</v>
      </c>
      <c r="H61" s="343">
        <v>14.4111483666723</v>
      </c>
      <c r="I61" s="342">
        <v>59.296429130569599</v>
      </c>
      <c r="J61" s="343">
        <v>41.671301180648996</v>
      </c>
      <c r="K61" s="343">
        <v>17.6251279499205</v>
      </c>
      <c r="L61" s="342">
        <v>59.475126316839201</v>
      </c>
      <c r="M61" s="343">
        <v>42.183120866597399</v>
      </c>
      <c r="N61" s="343">
        <v>17.292005450241799</v>
      </c>
      <c r="O61" s="342">
        <v>81.572095899272909</v>
      </c>
      <c r="P61" s="343">
        <v>56.781535216751301</v>
      </c>
      <c r="Q61" s="343">
        <v>24.790560682521601</v>
      </c>
    </row>
    <row r="62" spans="1:28" ht="18" thickBot="1" x14ac:dyDescent="0.4">
      <c r="A62" s="69"/>
      <c r="B62" s="843"/>
      <c r="C62" s="16"/>
      <c r="D62" s="843"/>
      <c r="E62" s="55" t="s">
        <v>14</v>
      </c>
      <c r="F62" s="346">
        <v>1275.8028222042501</v>
      </c>
      <c r="G62" s="346">
        <v>771.14553013379498</v>
      </c>
      <c r="H62" s="344">
        <v>504.65729207045604</v>
      </c>
      <c r="I62" s="344">
        <v>1326.48162346397</v>
      </c>
      <c r="J62" s="344">
        <v>802.26541311753203</v>
      </c>
      <c r="K62" s="344">
        <v>524.21621034643692</v>
      </c>
      <c r="L62" s="344">
        <v>1249.2462669394499</v>
      </c>
      <c r="M62" s="344">
        <v>752.76254546254097</v>
      </c>
      <c r="N62" s="344">
        <v>496.48372147690901</v>
      </c>
      <c r="O62" s="344">
        <v>1560.2368225699302</v>
      </c>
      <c r="P62" s="344">
        <v>917.85169903312396</v>
      </c>
      <c r="Q62" s="344">
        <v>642.38512353680699</v>
      </c>
    </row>
    <row r="63" spans="1:28" ht="18" thickTop="1" x14ac:dyDescent="0.35">
      <c r="B63" s="17" t="s">
        <v>462</v>
      </c>
      <c r="C63" s="17"/>
      <c r="D63" s="17"/>
      <c r="E63" s="18"/>
      <c r="F63" s="18"/>
      <c r="G63" s="19"/>
      <c r="H63" s="19"/>
      <c r="I63" s="19"/>
      <c r="J63" s="19"/>
      <c r="O63" s="255"/>
    </row>
    <row r="64" spans="1:28" s="715" customFormat="1" x14ac:dyDescent="0.3">
      <c r="H64" s="810">
        <v>2018</v>
      </c>
      <c r="I64" s="811" t="s">
        <v>181</v>
      </c>
      <c r="J64" s="115" t="s">
        <v>214</v>
      </c>
      <c r="K64" s="115"/>
      <c r="L64" s="115"/>
      <c r="M64" s="115"/>
      <c r="N64" s="115"/>
      <c r="O64" s="503"/>
      <c r="P64" s="263"/>
      <c r="Q64" s="263"/>
      <c r="R64" s="115"/>
      <c r="S64" s="115"/>
      <c r="T64" s="115"/>
      <c r="U64" s="115"/>
      <c r="V64" s="115"/>
      <c r="W64" s="115"/>
      <c r="X64" s="115"/>
      <c r="Y64" s="115"/>
      <c r="Z64" s="115"/>
      <c r="AA64" s="115"/>
      <c r="AB64" s="115"/>
    </row>
    <row r="65" spans="8:28" s="715" customFormat="1" x14ac:dyDescent="0.3">
      <c r="H65" s="810"/>
      <c r="I65" s="811"/>
      <c r="J65" s="115" t="s">
        <v>215</v>
      </c>
      <c r="K65" s="115"/>
      <c r="L65" s="115"/>
      <c r="M65" s="115"/>
      <c r="N65" s="115"/>
      <c r="O65" s="115"/>
      <c r="P65" s="115"/>
      <c r="Q65" s="263"/>
      <c r="R65" s="115"/>
      <c r="S65" s="115"/>
      <c r="T65" s="115"/>
      <c r="U65" s="115"/>
      <c r="V65" s="115"/>
      <c r="W65" s="115"/>
      <c r="X65" s="115"/>
      <c r="Y65" s="115"/>
      <c r="Z65" s="115"/>
      <c r="AA65" s="115"/>
      <c r="AB65" s="115"/>
    </row>
    <row r="66" spans="8:28" s="715" customFormat="1" x14ac:dyDescent="0.3">
      <c r="H66" s="810"/>
      <c r="I66" s="811"/>
      <c r="J66" s="115" t="s">
        <v>216</v>
      </c>
      <c r="K66" s="503"/>
      <c r="L66" s="115"/>
      <c r="M66" s="115"/>
      <c r="N66" s="115"/>
      <c r="O66" s="115"/>
      <c r="P66" s="115"/>
      <c r="Q66" s="115"/>
      <c r="R66" s="115"/>
      <c r="S66" s="115"/>
      <c r="T66" s="115"/>
      <c r="U66" s="115"/>
      <c r="V66" s="115"/>
      <c r="W66" s="115"/>
      <c r="X66" s="115"/>
      <c r="Y66" s="115"/>
      <c r="Z66" s="115"/>
      <c r="AA66" s="115"/>
      <c r="AB66" s="115"/>
    </row>
    <row r="67" spans="8:28" s="715" customFormat="1" x14ac:dyDescent="0.3">
      <c r="H67" s="810"/>
      <c r="I67" s="811" t="s">
        <v>179</v>
      </c>
      <c r="J67" s="115" t="s">
        <v>214</v>
      </c>
      <c r="K67" s="503"/>
      <c r="L67" s="115"/>
      <c r="M67" s="115"/>
      <c r="N67" s="115"/>
      <c r="O67" s="115"/>
      <c r="P67" s="115"/>
      <c r="Q67" s="115"/>
      <c r="R67" s="115"/>
      <c r="S67" s="115"/>
      <c r="T67" s="115"/>
      <c r="U67" s="115"/>
      <c r="V67" s="115"/>
      <c r="W67" s="115"/>
      <c r="X67" s="115"/>
      <c r="Y67" s="115"/>
      <c r="Z67" s="115"/>
      <c r="AA67" s="115"/>
      <c r="AB67" s="115"/>
    </row>
    <row r="68" spans="8:28" s="715" customFormat="1" x14ac:dyDescent="0.3">
      <c r="H68" s="810"/>
      <c r="I68" s="811"/>
      <c r="J68" s="115" t="s">
        <v>215</v>
      </c>
      <c r="K68" s="503"/>
      <c r="L68" s="115"/>
      <c r="M68" s="115"/>
      <c r="N68" s="115"/>
      <c r="O68" s="115"/>
      <c r="P68" s="115"/>
      <c r="Q68" s="115"/>
      <c r="R68" s="115"/>
      <c r="S68" s="115"/>
      <c r="T68" s="115"/>
      <c r="U68" s="115"/>
      <c r="V68" s="115"/>
      <c r="W68" s="115"/>
      <c r="X68" s="115"/>
      <c r="Y68" s="115"/>
      <c r="Z68" s="115"/>
      <c r="AA68" s="115"/>
      <c r="AB68" s="115"/>
    </row>
    <row r="69" spans="8:28" s="715" customFormat="1" x14ac:dyDescent="0.3">
      <c r="H69" s="810"/>
      <c r="I69" s="811"/>
      <c r="J69" s="115" t="s">
        <v>216</v>
      </c>
      <c r="K69" s="503"/>
      <c r="L69" s="115"/>
      <c r="M69" s="115"/>
      <c r="N69" s="115"/>
      <c r="O69" s="115"/>
      <c r="P69" s="115"/>
      <c r="Q69" s="115"/>
      <c r="R69" s="115"/>
      <c r="S69" s="115"/>
      <c r="T69" s="115"/>
      <c r="U69" s="115"/>
      <c r="V69" s="115"/>
      <c r="W69" s="115"/>
      <c r="X69" s="115"/>
      <c r="Y69" s="115"/>
      <c r="Z69" s="115"/>
      <c r="AA69" s="115"/>
      <c r="AB69" s="115"/>
    </row>
    <row r="70" spans="8:28" s="715" customFormat="1" x14ac:dyDescent="0.3">
      <c r="H70" s="810">
        <v>2020</v>
      </c>
      <c r="I70" s="811" t="s">
        <v>181</v>
      </c>
      <c r="J70" s="115" t="s">
        <v>214</v>
      </c>
      <c r="K70" s="115"/>
      <c r="L70" s="115"/>
      <c r="M70" s="115"/>
      <c r="N70" s="115"/>
      <c r="O70" s="115"/>
      <c r="P70" s="115"/>
      <c r="Q70" s="115"/>
      <c r="R70" s="115"/>
      <c r="S70" s="115"/>
      <c r="T70" s="115"/>
      <c r="U70" s="115"/>
      <c r="V70" s="115"/>
      <c r="W70" s="115"/>
      <c r="X70" s="115"/>
      <c r="Y70" s="115"/>
      <c r="Z70" s="115"/>
      <c r="AA70" s="115"/>
      <c r="AB70" s="115"/>
    </row>
    <row r="71" spans="8:28" s="715" customFormat="1" x14ac:dyDescent="0.3">
      <c r="H71" s="810"/>
      <c r="I71" s="811"/>
      <c r="J71" s="115" t="s">
        <v>215</v>
      </c>
      <c r="K71" s="115"/>
      <c r="L71" s="115"/>
      <c r="M71" s="810">
        <v>2018</v>
      </c>
      <c r="N71" s="810"/>
      <c r="O71" s="810"/>
      <c r="P71" s="810">
        <v>2020</v>
      </c>
      <c r="Q71" s="810"/>
      <c r="R71" s="810"/>
      <c r="S71" s="810"/>
      <c r="T71" s="810"/>
      <c r="U71" s="810"/>
      <c r="V71" s="115"/>
      <c r="W71" s="115"/>
      <c r="X71" s="115"/>
      <c r="Y71" s="115"/>
      <c r="Z71" s="115"/>
      <c r="AA71" s="115"/>
      <c r="AB71" s="115"/>
    </row>
    <row r="72" spans="8:28" s="715" customFormat="1" x14ac:dyDescent="0.3">
      <c r="H72" s="810"/>
      <c r="I72" s="811"/>
      <c r="J72" s="115" t="s">
        <v>216</v>
      </c>
      <c r="K72" s="503"/>
      <c r="L72" s="115"/>
      <c r="M72" s="811" t="s">
        <v>181</v>
      </c>
      <c r="N72" s="811"/>
      <c r="O72" s="488"/>
      <c r="P72" s="811" t="s">
        <v>181</v>
      </c>
      <c r="Q72" s="811"/>
      <c r="R72" s="811"/>
      <c r="S72" s="811" t="s">
        <v>179</v>
      </c>
      <c r="T72" s="811"/>
      <c r="U72" s="811"/>
      <c r="V72" s="115"/>
      <c r="W72" s="115"/>
      <c r="X72" s="115"/>
      <c r="Y72" s="115"/>
      <c r="Z72" s="115"/>
      <c r="AA72" s="115"/>
      <c r="AB72" s="115"/>
    </row>
    <row r="73" spans="8:28" s="715" customFormat="1" x14ac:dyDescent="0.3">
      <c r="H73" s="810"/>
      <c r="I73" s="811" t="s">
        <v>179</v>
      </c>
      <c r="J73" s="115" t="s">
        <v>214</v>
      </c>
      <c r="K73" s="503"/>
      <c r="L73" s="115"/>
      <c r="M73" s="115" t="s">
        <v>214</v>
      </c>
      <c r="N73" s="115" t="s">
        <v>215</v>
      </c>
      <c r="O73" s="115" t="s">
        <v>216</v>
      </c>
      <c r="P73" s="115" t="s">
        <v>214</v>
      </c>
      <c r="Q73" s="115" t="s">
        <v>215</v>
      </c>
      <c r="R73" s="115" t="s">
        <v>216</v>
      </c>
      <c r="S73" s="115" t="s">
        <v>214</v>
      </c>
      <c r="T73" s="115" t="s">
        <v>215</v>
      </c>
      <c r="U73" s="115" t="s">
        <v>216</v>
      </c>
      <c r="V73" s="115"/>
      <c r="W73" s="115"/>
      <c r="X73" s="115"/>
      <c r="Y73" s="115"/>
      <c r="Z73" s="115"/>
      <c r="AA73" s="115"/>
      <c r="AB73" s="115"/>
    </row>
    <row r="74" spans="8:28" s="715" customFormat="1" x14ac:dyDescent="0.3">
      <c r="H74" s="810"/>
      <c r="I74" s="811"/>
      <c r="J74" s="115" t="s">
        <v>215</v>
      </c>
      <c r="K74" s="503"/>
      <c r="L74" s="115"/>
      <c r="M74" s="115"/>
      <c r="N74" s="115"/>
      <c r="O74" s="503"/>
      <c r="P74" s="115"/>
      <c r="Q74" s="115"/>
      <c r="R74" s="503"/>
      <c r="S74" s="503"/>
      <c r="T74" s="503"/>
      <c r="U74" s="503"/>
      <c r="V74" s="115"/>
      <c r="W74" s="115"/>
      <c r="X74" s="115"/>
      <c r="Y74" s="115"/>
      <c r="Z74" s="115"/>
      <c r="AA74" s="115"/>
      <c r="AB74" s="115"/>
    </row>
    <row r="75" spans="8:28" s="715" customFormat="1" x14ac:dyDescent="0.3">
      <c r="H75" s="810"/>
      <c r="I75" s="811"/>
      <c r="J75" s="115" t="s">
        <v>216</v>
      </c>
      <c r="K75" s="503"/>
      <c r="L75" s="115"/>
      <c r="M75" s="115"/>
      <c r="N75" s="115"/>
      <c r="O75" s="115"/>
      <c r="P75" s="115"/>
      <c r="Q75" s="115"/>
      <c r="R75" s="115"/>
      <c r="S75" s="115"/>
      <c r="T75" s="115"/>
      <c r="U75" s="115"/>
      <c r="V75" s="115"/>
      <c r="W75" s="115"/>
      <c r="X75" s="115"/>
      <c r="Y75" s="115"/>
      <c r="Z75" s="115"/>
      <c r="AA75" s="115"/>
      <c r="AB75" s="115"/>
    </row>
    <row r="76" spans="8:28" s="715" customFormat="1" x14ac:dyDescent="0.3">
      <c r="H76" s="115"/>
      <c r="I76" s="115"/>
      <c r="J76" s="115"/>
      <c r="K76" s="115"/>
      <c r="L76" s="115"/>
      <c r="M76" s="115"/>
      <c r="N76" s="115"/>
      <c r="O76" s="115"/>
      <c r="P76" s="115"/>
      <c r="Q76" s="115"/>
      <c r="R76" s="115"/>
      <c r="S76" s="115"/>
      <c r="T76" s="115"/>
      <c r="U76" s="115"/>
      <c r="V76" s="115"/>
      <c r="W76" s="115"/>
      <c r="X76" s="115"/>
      <c r="Y76" s="115"/>
      <c r="Z76" s="115"/>
      <c r="AA76" s="115"/>
      <c r="AB76" s="115"/>
    </row>
    <row r="77" spans="8:28" s="715" customFormat="1" x14ac:dyDescent="0.3">
      <c r="H77" s="115"/>
      <c r="I77" s="115"/>
      <c r="J77" s="115"/>
      <c r="K77" s="115"/>
      <c r="L77" s="115"/>
      <c r="M77" s="115"/>
      <c r="N77" s="115"/>
      <c r="O77" s="115"/>
      <c r="P77" s="115"/>
      <c r="Q77" s="115"/>
      <c r="R77" s="115"/>
      <c r="S77" s="115"/>
      <c r="T77" s="115"/>
      <c r="U77" s="115"/>
      <c r="V77" s="115"/>
      <c r="W77" s="115"/>
      <c r="X77" s="115"/>
      <c r="Y77" s="115"/>
      <c r="Z77" s="115"/>
      <c r="AA77" s="115"/>
      <c r="AB77" s="115"/>
    </row>
    <row r="78" spans="8:28" s="715" customFormat="1" x14ac:dyDescent="0.3">
      <c r="H78" s="115"/>
      <c r="I78" s="115"/>
      <c r="J78" s="115"/>
      <c r="K78" s="115"/>
      <c r="L78" s="115"/>
      <c r="M78" s="115"/>
      <c r="N78" s="115"/>
      <c r="O78" s="115"/>
      <c r="P78" s="115"/>
      <c r="Q78" s="115"/>
      <c r="R78" s="115"/>
      <c r="S78" s="115"/>
      <c r="T78" s="115"/>
      <c r="U78" s="115"/>
      <c r="V78" s="115"/>
      <c r="W78" s="115"/>
      <c r="X78" s="115"/>
      <c r="Y78" s="115"/>
      <c r="Z78" s="115"/>
      <c r="AA78" s="115"/>
      <c r="AB78" s="115"/>
    </row>
    <row r="79" spans="8:28" s="715" customFormat="1" x14ac:dyDescent="0.3"/>
    <row r="80" spans="8:28" s="715" customFormat="1" ht="16.5" customHeight="1" x14ac:dyDescent="0.3"/>
    <row r="81" spans="6:37" s="715" customFormat="1" x14ac:dyDescent="0.3">
      <c r="N81" s="726"/>
      <c r="O81" s="726"/>
      <c r="P81" s="727"/>
      <c r="Q81" s="727"/>
    </row>
    <row r="82" spans="6:37" s="715" customFormat="1" x14ac:dyDescent="0.3">
      <c r="N82" s="726"/>
      <c r="O82" s="726"/>
      <c r="P82" s="727"/>
      <c r="Q82" s="727"/>
    </row>
    <row r="83" spans="6:37" s="715" customFormat="1" ht="17.25" x14ac:dyDescent="0.35">
      <c r="N83" s="728"/>
      <c r="O83" s="728"/>
      <c r="P83" s="727"/>
      <c r="Q83" s="727"/>
    </row>
    <row r="84" spans="6:37" s="715" customFormat="1" x14ac:dyDescent="0.3"/>
    <row r="85" spans="6:37" s="715" customFormat="1" x14ac:dyDescent="0.3"/>
    <row r="86" spans="6:37" s="715" customFormat="1" x14ac:dyDescent="0.3"/>
    <row r="87" spans="6:37" s="715" customFormat="1" x14ac:dyDescent="0.3"/>
    <row r="88" spans="6:37" s="715" customFormat="1" x14ac:dyDescent="0.3"/>
    <row r="89" spans="6:37" s="56" customFormat="1" x14ac:dyDescent="0.3"/>
    <row r="90" spans="6:37" s="56" customFormat="1" x14ac:dyDescent="0.3"/>
    <row r="91" spans="6:37" s="56" customFormat="1" x14ac:dyDescent="0.3"/>
    <row r="92" spans="6:37" s="56" customFormat="1" x14ac:dyDescent="0.3"/>
    <row r="93" spans="6:37" s="262" customFormat="1" x14ac:dyDescent="0.3">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row>
    <row r="94" spans="6:37" s="262" customFormat="1" x14ac:dyDescent="0.3">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row>
    <row r="95" spans="6:37" s="262" customFormat="1" x14ac:dyDescent="0.3">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row>
    <row r="96" spans="6:37" s="262" customFormat="1" x14ac:dyDescent="0.3">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row>
    <row r="97" spans="6:37" s="262" customFormat="1" x14ac:dyDescent="0.3">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row>
    <row r="98" spans="6:37" s="262" customFormat="1" x14ac:dyDescent="0.3">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row>
    <row r="99" spans="6:37" s="262" customFormat="1" x14ac:dyDescent="0.3">
      <c r="H99" s="56"/>
      <c r="I99" s="56"/>
      <c r="J99" s="56"/>
      <c r="K99" s="56"/>
      <c r="L99" s="56"/>
      <c r="M99" s="56"/>
      <c r="N99" s="56"/>
      <c r="O99" s="56"/>
    </row>
    <row r="100" spans="6:37" s="262" customFormat="1" x14ac:dyDescent="0.3">
      <c r="H100" s="56"/>
      <c r="I100" s="56"/>
      <c r="J100" s="56"/>
      <c r="K100" s="56"/>
      <c r="L100" s="56"/>
      <c r="M100" s="56"/>
      <c r="N100" s="56"/>
      <c r="O100" s="56"/>
    </row>
    <row r="101" spans="6:37" s="262" customFormat="1" x14ac:dyDescent="0.3">
      <c r="H101" s="56"/>
      <c r="I101" s="56"/>
      <c r="J101" s="56"/>
      <c r="K101" s="56"/>
      <c r="L101" s="56"/>
      <c r="M101" s="56"/>
      <c r="N101" s="56"/>
      <c r="O101" s="56"/>
    </row>
    <row r="102" spans="6:37" s="262" customFormat="1" x14ac:dyDescent="0.3">
      <c r="H102" s="56"/>
      <c r="I102" s="56"/>
      <c r="J102" s="56"/>
      <c r="K102" s="56"/>
      <c r="L102" s="56"/>
      <c r="M102" s="56"/>
      <c r="N102" s="56"/>
      <c r="O102" s="56"/>
    </row>
    <row r="103" spans="6:37" s="262" customFormat="1" x14ac:dyDescent="0.3">
      <c r="H103" s="56"/>
      <c r="I103" s="56"/>
      <c r="J103" s="56"/>
      <c r="K103" s="56"/>
      <c r="L103" s="56"/>
      <c r="M103" s="56"/>
      <c r="N103" s="56"/>
      <c r="O103" s="56"/>
    </row>
    <row r="104" spans="6:37" s="262" customFormat="1" x14ac:dyDescent="0.3">
      <c r="H104" s="56"/>
      <c r="I104" s="56"/>
      <c r="J104" s="56"/>
      <c r="K104" s="56"/>
      <c r="L104" s="56"/>
      <c r="M104" s="56"/>
      <c r="N104" s="56"/>
      <c r="O104" s="56"/>
    </row>
    <row r="105" spans="6:37" s="262" customFormat="1" x14ac:dyDescent="0.3">
      <c r="H105" s="56"/>
      <c r="I105" s="56"/>
      <c r="J105" s="56"/>
      <c r="K105" s="56"/>
      <c r="L105" s="56"/>
      <c r="M105" s="56"/>
      <c r="N105" s="56"/>
      <c r="O105" s="56"/>
    </row>
    <row r="106" spans="6:37" s="262" customFormat="1" x14ac:dyDescent="0.3">
      <c r="H106" s="56"/>
      <c r="I106" s="56"/>
      <c r="J106" s="56"/>
      <c r="K106" s="56"/>
      <c r="L106" s="56"/>
      <c r="M106" s="56"/>
      <c r="N106" s="56"/>
      <c r="O106" s="56"/>
    </row>
    <row r="107" spans="6:37" s="262" customFormat="1" x14ac:dyDescent="0.3"/>
    <row r="108" spans="6:37" s="262" customFormat="1" x14ac:dyDescent="0.3"/>
  </sheetData>
  <mergeCells count="38">
    <mergeCell ref="O16:Q16"/>
    <mergeCell ref="B14:Q15"/>
    <mergeCell ref="B13:Q13"/>
    <mergeCell ref="H70:H75"/>
    <mergeCell ref="I70:I72"/>
    <mergeCell ref="M71:O71"/>
    <mergeCell ref="P71:U71"/>
    <mergeCell ref="M72:N72"/>
    <mergeCell ref="P72:R72"/>
    <mergeCell ref="S72:U72"/>
    <mergeCell ref="I73:I75"/>
    <mergeCell ref="I64:I66"/>
    <mergeCell ref="I67:I69"/>
    <mergeCell ref="B18:B32"/>
    <mergeCell ref="D18:D22"/>
    <mergeCell ref="D23:D27"/>
    <mergeCell ref="H64:H69"/>
    <mergeCell ref="D28:D32"/>
    <mergeCell ref="B33:B47"/>
    <mergeCell ref="D33:D37"/>
    <mergeCell ref="D38:D42"/>
    <mergeCell ref="D43:D47"/>
    <mergeCell ref="B16:B17"/>
    <mergeCell ref="E16:E17"/>
    <mergeCell ref="F16:H16"/>
    <mergeCell ref="I16:K16"/>
    <mergeCell ref="B48:B62"/>
    <mergeCell ref="D48:D52"/>
    <mergeCell ref="D53:D57"/>
    <mergeCell ref="D58:D62"/>
    <mergeCell ref="L16:N16"/>
    <mergeCell ref="D5:J5"/>
    <mergeCell ref="D6:J6"/>
    <mergeCell ref="D7:J7"/>
    <mergeCell ref="D8:J8"/>
    <mergeCell ref="D9:J9"/>
    <mergeCell ref="D10:J10"/>
    <mergeCell ref="D16:D17"/>
  </mergeCells>
  <conditionalFormatting sqref="P82:Q83">
    <cfRule type="cellIs" dxfId="6" priority="2" operator="lessThan">
      <formula>0</formula>
    </cfRule>
    <cfRule type="cellIs" dxfId="5" priority="3" operator="greaterThan">
      <formula>0</formula>
    </cfRule>
  </conditionalFormatting>
  <hyperlinks>
    <hyperlink ref="B3" location="ÍNDICE!A1" display="[regresar]" xr:uid="{00000000-0004-0000-2100-000000000000}"/>
  </hyperlinks>
  <pageMargins left="0.7" right="0.7" top="0.75" bottom="0.75" header="0.3" footer="0.3"/>
  <pageSetup orientation="portrait" r:id="rId1"/>
  <ignoredErrors>
    <ignoredError sqref="E18 E23 E33 E28 E38 E43 E48 E53 E58" twoDigitTextYear="1"/>
    <ignoredError sqref="S35:S40 T35:T40 U35:U40 V35:V4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B1:AZ30"/>
  <sheetViews>
    <sheetView zoomScale="80" zoomScaleNormal="80" workbookViewId="0">
      <selection activeCell="B3" sqref="B3"/>
    </sheetView>
  </sheetViews>
  <sheetFormatPr baseColWidth="10" defaultColWidth="11.42578125" defaultRowHeight="15" x14ac:dyDescent="0.25"/>
  <cols>
    <col min="1" max="1" width="7.7109375" style="358" customWidth="1"/>
    <col min="2" max="18" width="11.42578125" style="358"/>
    <col min="19" max="19" width="11.42578125" style="690"/>
    <col min="20" max="20" width="24.5703125" style="690" bestFit="1" customWidth="1"/>
    <col min="21" max="21" width="30" style="690" bestFit="1" customWidth="1"/>
    <col min="22" max="25" width="11.42578125" style="690"/>
    <col min="26" max="35" width="11.42578125" style="358"/>
    <col min="36" max="36" width="33.42578125" style="358" bestFit="1" customWidth="1"/>
    <col min="37" max="37" width="5.7109375" style="358" bestFit="1" customWidth="1"/>
    <col min="38" max="16384" width="11.42578125" style="358"/>
  </cols>
  <sheetData>
    <row r="1" spans="2:52" x14ac:dyDescent="0.25">
      <c r="AB1" s="363" t="s">
        <v>181</v>
      </c>
      <c r="AC1" s="363"/>
      <c r="AD1" s="363"/>
      <c r="AE1" s="363"/>
      <c r="AF1" s="363"/>
      <c r="AG1" s="363"/>
      <c r="AH1" s="363"/>
      <c r="AI1" s="363"/>
      <c r="AJ1" s="363"/>
      <c r="AK1" s="363"/>
      <c r="AL1" s="363"/>
      <c r="AM1" s="363"/>
      <c r="AN1" s="363" t="s">
        <v>180</v>
      </c>
      <c r="AO1" s="363"/>
      <c r="AP1" s="363"/>
      <c r="AQ1" s="363"/>
      <c r="AR1" s="363"/>
      <c r="AS1" s="363"/>
      <c r="AT1" s="363"/>
      <c r="AU1" s="363"/>
      <c r="AV1" s="363"/>
      <c r="AW1" s="363"/>
      <c r="AX1" s="363"/>
      <c r="AY1" s="363"/>
      <c r="AZ1" s="363"/>
    </row>
    <row r="2" spans="2:52" ht="18.75" x14ac:dyDescent="0.3">
      <c r="B2" s="1" t="s">
        <v>495</v>
      </c>
      <c r="AB2" s="363" t="s">
        <v>290</v>
      </c>
      <c r="AC2" s="363"/>
      <c r="AD2" s="363"/>
      <c r="AE2" s="363"/>
      <c r="AF2" s="363" t="s">
        <v>494</v>
      </c>
      <c r="AG2" s="363"/>
      <c r="AH2" s="363"/>
      <c r="AI2" s="363"/>
      <c r="AJ2" s="363" t="s">
        <v>493</v>
      </c>
      <c r="AK2" s="363"/>
      <c r="AL2" s="363"/>
      <c r="AM2" s="363"/>
      <c r="AN2" s="363" t="s">
        <v>290</v>
      </c>
      <c r="AO2" s="363"/>
      <c r="AP2" s="363"/>
      <c r="AQ2" s="363"/>
      <c r="AR2" s="363" t="s">
        <v>494</v>
      </c>
      <c r="AS2" s="363"/>
      <c r="AT2" s="363"/>
      <c r="AU2" s="363"/>
      <c r="AV2" s="363" t="s">
        <v>493</v>
      </c>
      <c r="AW2" s="363"/>
      <c r="AX2" s="363"/>
      <c r="AY2" s="363"/>
      <c r="AZ2" s="363"/>
    </row>
    <row r="3" spans="2:52" ht="16.5" x14ac:dyDescent="0.3">
      <c r="B3" s="3" t="s">
        <v>126</v>
      </c>
      <c r="S3" s="363"/>
      <c r="T3" s="363"/>
      <c r="U3" s="363"/>
      <c r="V3" s="363"/>
      <c r="W3" s="363"/>
      <c r="X3" s="363"/>
      <c r="Y3" s="363"/>
      <c r="Z3" s="363"/>
      <c r="AA3" s="363"/>
      <c r="AB3" s="363">
        <v>2016</v>
      </c>
      <c r="AC3" s="363">
        <v>2018</v>
      </c>
      <c r="AD3" s="363">
        <v>2020</v>
      </c>
      <c r="AE3" s="363">
        <v>2022</v>
      </c>
      <c r="AF3" s="363">
        <v>2016</v>
      </c>
      <c r="AG3" s="363">
        <v>2018</v>
      </c>
      <c r="AH3" s="363">
        <v>2020</v>
      </c>
      <c r="AI3" s="363">
        <v>2022</v>
      </c>
      <c r="AJ3" s="363">
        <v>2016</v>
      </c>
      <c r="AK3" s="363">
        <v>2018</v>
      </c>
      <c r="AL3" s="363">
        <v>2020</v>
      </c>
      <c r="AM3" s="363">
        <v>2022</v>
      </c>
      <c r="AN3" s="363">
        <v>2016</v>
      </c>
      <c r="AO3" s="363">
        <v>2018</v>
      </c>
      <c r="AP3" s="363">
        <v>2020</v>
      </c>
      <c r="AQ3" s="363">
        <v>2022</v>
      </c>
      <c r="AR3" s="363">
        <v>2016</v>
      </c>
      <c r="AS3" s="363">
        <v>2018</v>
      </c>
      <c r="AT3" s="363">
        <v>2020</v>
      </c>
      <c r="AU3" s="363">
        <v>2022</v>
      </c>
      <c r="AV3" s="363">
        <v>2016</v>
      </c>
      <c r="AW3" s="363">
        <v>2018</v>
      </c>
      <c r="AX3" s="363">
        <v>2020</v>
      </c>
      <c r="AY3" s="363">
        <v>2022</v>
      </c>
      <c r="AZ3" s="363"/>
    </row>
    <row r="4" spans="2:52" x14ac:dyDescent="0.25">
      <c r="S4" s="363" t="s">
        <v>485</v>
      </c>
      <c r="T4" s="363"/>
      <c r="U4" s="363"/>
      <c r="V4" s="363"/>
      <c r="W4" s="363" t="s">
        <v>486</v>
      </c>
      <c r="X4" s="363"/>
      <c r="Y4" s="363"/>
      <c r="Z4" s="363"/>
      <c r="AA4" s="363"/>
    </row>
    <row r="5" spans="2:52" x14ac:dyDescent="0.25">
      <c r="S5" s="363">
        <v>2016</v>
      </c>
      <c r="T5" s="363">
        <v>2018</v>
      </c>
      <c r="U5" s="363">
        <v>2020</v>
      </c>
      <c r="V5" s="363">
        <v>2022</v>
      </c>
      <c r="W5" s="363">
        <v>2016</v>
      </c>
      <c r="X5" s="363">
        <v>2018</v>
      </c>
      <c r="Y5" s="363">
        <v>2020</v>
      </c>
      <c r="Z5" s="363">
        <v>2022</v>
      </c>
      <c r="AA5" s="363"/>
    </row>
    <row r="6" spans="2:52" x14ac:dyDescent="0.25">
      <c r="S6" s="363"/>
      <c r="T6" s="363"/>
      <c r="U6" s="363"/>
      <c r="V6" s="363"/>
      <c r="W6" s="363"/>
      <c r="X6" s="363"/>
      <c r="Y6" s="363"/>
      <c r="Z6" s="363"/>
      <c r="AA6" s="363"/>
    </row>
    <row r="7" spans="2:52" x14ac:dyDescent="0.25">
      <c r="S7" s="363"/>
      <c r="T7" s="363"/>
      <c r="U7" s="363"/>
      <c r="V7" s="363"/>
      <c r="W7" s="363"/>
      <c r="X7" s="363"/>
      <c r="Y7" s="363"/>
      <c r="Z7" s="363"/>
      <c r="AA7" s="363"/>
    </row>
    <row r="8" spans="2:52" x14ac:dyDescent="0.25">
      <c r="S8" s="725"/>
      <c r="T8" s="363"/>
      <c r="U8" s="363"/>
      <c r="V8" s="363"/>
      <c r="W8" s="363"/>
      <c r="X8" s="363"/>
      <c r="Y8" s="363"/>
      <c r="Z8" s="363"/>
      <c r="AA8" s="363"/>
    </row>
    <row r="9" spans="2:52" x14ac:dyDescent="0.25">
      <c r="S9" s="363"/>
      <c r="T9" s="363"/>
      <c r="U9" s="363"/>
      <c r="V9" s="363"/>
      <c r="W9" s="363"/>
      <c r="X9" s="363"/>
      <c r="Y9" s="363"/>
      <c r="Z9" s="363"/>
      <c r="AA9" s="363"/>
    </row>
    <row r="10" spans="2:52" x14ac:dyDescent="0.25">
      <c r="S10" s="363"/>
      <c r="T10" s="363"/>
      <c r="U10" s="363"/>
      <c r="V10" s="363"/>
      <c r="W10" s="363"/>
      <c r="X10" s="363"/>
      <c r="Y10" s="363"/>
      <c r="Z10" s="363"/>
      <c r="AA10" s="363"/>
    </row>
    <row r="11" spans="2:52" x14ac:dyDescent="0.25">
      <c r="S11" s="363"/>
      <c r="T11" s="363"/>
      <c r="U11" s="363"/>
      <c r="V11" s="363"/>
      <c r="W11" s="363"/>
      <c r="X11" s="363"/>
      <c r="Y11" s="363"/>
      <c r="Z11" s="363"/>
      <c r="AA11" s="363"/>
    </row>
    <row r="12" spans="2:52" x14ac:dyDescent="0.25">
      <c r="T12" s="691"/>
      <c r="U12" s="691"/>
      <c r="V12" s="691"/>
    </row>
    <row r="13" spans="2:52" x14ac:dyDescent="0.25">
      <c r="T13" s="691"/>
      <c r="U13" s="691"/>
      <c r="V13" s="691"/>
    </row>
    <row r="14" spans="2:52" x14ac:dyDescent="0.25">
      <c r="T14" s="691"/>
      <c r="U14" s="691"/>
      <c r="V14" s="691"/>
    </row>
    <row r="15" spans="2:52" x14ac:dyDescent="0.25">
      <c r="T15" s="691"/>
      <c r="U15" s="691"/>
      <c r="V15" s="691"/>
    </row>
    <row r="16" spans="2:52" x14ac:dyDescent="0.25">
      <c r="T16" s="691"/>
      <c r="U16" s="691"/>
      <c r="V16" s="691"/>
    </row>
    <row r="17" spans="20:22" x14ac:dyDescent="0.25">
      <c r="T17" s="691"/>
      <c r="U17" s="691"/>
      <c r="V17" s="691"/>
    </row>
    <row r="18" spans="20:22" x14ac:dyDescent="0.25">
      <c r="T18" s="691"/>
      <c r="U18" s="691"/>
      <c r="V18" s="691"/>
    </row>
    <row r="19" spans="20:22" x14ac:dyDescent="0.25">
      <c r="T19" s="691"/>
      <c r="U19" s="691"/>
      <c r="V19" s="691"/>
    </row>
    <row r="20" spans="20:22" x14ac:dyDescent="0.25">
      <c r="T20" s="691"/>
      <c r="U20" s="691"/>
      <c r="V20" s="691"/>
    </row>
    <row r="21" spans="20:22" x14ac:dyDescent="0.25">
      <c r="T21" s="691"/>
      <c r="U21" s="691"/>
      <c r="V21" s="691"/>
    </row>
    <row r="22" spans="20:22" x14ac:dyDescent="0.25">
      <c r="T22" s="691"/>
      <c r="U22" s="691"/>
      <c r="V22" s="691"/>
    </row>
    <row r="23" spans="20:22" x14ac:dyDescent="0.25">
      <c r="T23" s="691"/>
      <c r="U23" s="691"/>
      <c r="V23" s="691"/>
    </row>
    <row r="24" spans="20:22" x14ac:dyDescent="0.25">
      <c r="T24" s="691"/>
      <c r="U24" s="691"/>
      <c r="V24" s="691"/>
    </row>
    <row r="25" spans="20:22" x14ac:dyDescent="0.25">
      <c r="T25" s="691"/>
      <c r="U25" s="691"/>
      <c r="V25" s="691"/>
    </row>
    <row r="26" spans="20:22" x14ac:dyDescent="0.25">
      <c r="T26" s="691"/>
      <c r="U26" s="691"/>
      <c r="V26" s="691"/>
    </row>
    <row r="27" spans="20:22" x14ac:dyDescent="0.25">
      <c r="T27" s="691"/>
      <c r="U27" s="691"/>
      <c r="V27" s="691"/>
    </row>
    <row r="28" spans="20:22" x14ac:dyDescent="0.25">
      <c r="T28" s="691"/>
      <c r="U28" s="691"/>
      <c r="V28" s="691"/>
    </row>
    <row r="29" spans="20:22" x14ac:dyDescent="0.25">
      <c r="T29" s="691"/>
      <c r="U29" s="691"/>
      <c r="V29" s="691"/>
    </row>
    <row r="30" spans="20:22" x14ac:dyDescent="0.25">
      <c r="T30" s="691"/>
      <c r="U30" s="691"/>
      <c r="V30" s="691"/>
    </row>
  </sheetData>
  <hyperlinks>
    <hyperlink ref="B3" location="ÍNDICE!A1" display="[regresar]" xr:uid="{00000000-0004-0000-2200-000000000000}"/>
  </hyperlink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B2:V118"/>
  <sheetViews>
    <sheetView zoomScale="80" zoomScaleNormal="80" workbookViewId="0">
      <selection activeCell="B3" sqref="B3"/>
    </sheetView>
  </sheetViews>
  <sheetFormatPr baseColWidth="10" defaultColWidth="11.42578125" defaultRowHeight="16.5" x14ac:dyDescent="0.3"/>
  <cols>
    <col min="1" max="1" width="3.7109375" style="2" customWidth="1"/>
    <col min="2" max="2" width="24.28515625" style="2" customWidth="1"/>
    <col min="3" max="3" width="0.85546875" style="2" customWidth="1"/>
    <col min="4" max="4" width="52.7109375" style="2" customWidth="1"/>
    <col min="5" max="5" width="14.7109375" style="2" bestFit="1" customWidth="1"/>
    <col min="6" max="6" width="14.7109375" style="2" customWidth="1"/>
    <col min="7" max="7" width="14.5703125" style="2" bestFit="1" customWidth="1"/>
    <col min="8" max="8" width="14.7109375" style="2" bestFit="1" customWidth="1"/>
    <col min="9" max="10" width="15" style="2" bestFit="1" customWidth="1"/>
    <col min="11" max="12" width="14.7109375" style="2" customWidth="1"/>
    <col min="13" max="13" width="14.7109375" style="158" bestFit="1" customWidth="1"/>
    <col min="14" max="15" width="14.7109375" style="158" customWidth="1"/>
    <col min="16" max="16" width="14.7109375" style="2" customWidth="1"/>
    <col min="17" max="18" width="13.7109375" style="2" customWidth="1"/>
    <col min="19" max="16384" width="11.42578125" style="2"/>
  </cols>
  <sheetData>
    <row r="2" spans="2:16" ht="15.95" customHeight="1" x14ac:dyDescent="0.3">
      <c r="B2" s="1" t="s">
        <v>364</v>
      </c>
      <c r="C2" s="1"/>
    </row>
    <row r="3" spans="2:16" ht="12" customHeight="1" x14ac:dyDescent="0.3">
      <c r="B3" s="3" t="s">
        <v>126</v>
      </c>
      <c r="C3" s="3"/>
    </row>
    <row r="5" spans="2:16" ht="31.5" customHeight="1" x14ac:dyDescent="0.3">
      <c r="B5" s="4" t="s">
        <v>0</v>
      </c>
      <c r="C5" s="241"/>
      <c r="D5" s="909" t="s">
        <v>365</v>
      </c>
      <c r="E5" s="910"/>
      <c r="F5" s="910"/>
      <c r="G5" s="910"/>
      <c r="H5" s="910"/>
      <c r="I5" s="910"/>
      <c r="J5" s="911"/>
    </row>
    <row r="6" spans="2:16" ht="18.75" customHeight="1" x14ac:dyDescent="0.3">
      <c r="B6" s="6" t="s">
        <v>1</v>
      </c>
      <c r="C6" s="228"/>
      <c r="D6" s="912" t="s">
        <v>2</v>
      </c>
      <c r="E6" s="800"/>
      <c r="F6" s="800"/>
      <c r="G6" s="800"/>
      <c r="H6" s="800"/>
      <c r="I6" s="800"/>
      <c r="J6" s="913"/>
    </row>
    <row r="7" spans="2:16" ht="58.7" customHeight="1" x14ac:dyDescent="0.3">
      <c r="B7" s="8" t="s">
        <v>3</v>
      </c>
      <c r="C7" s="228"/>
      <c r="D7" s="983" t="s">
        <v>536</v>
      </c>
      <c r="E7" s="984"/>
      <c r="F7" s="984"/>
      <c r="G7" s="984"/>
      <c r="H7" s="984"/>
      <c r="I7" s="984"/>
      <c r="J7" s="985"/>
    </row>
    <row r="8" spans="2:16" ht="40.700000000000003" customHeight="1" x14ac:dyDescent="0.3">
      <c r="B8" s="6" t="s">
        <v>4</v>
      </c>
      <c r="C8" s="228"/>
      <c r="D8" s="986" t="s">
        <v>236</v>
      </c>
      <c r="E8" s="987"/>
      <c r="F8" s="987"/>
      <c r="G8" s="987"/>
      <c r="H8" s="987"/>
      <c r="I8" s="987"/>
      <c r="J8" s="988"/>
    </row>
    <row r="9" spans="2:16" ht="53.25" customHeight="1" x14ac:dyDescent="0.3">
      <c r="B9" s="8" t="s">
        <v>5</v>
      </c>
      <c r="C9" s="228"/>
      <c r="D9" s="983" t="s">
        <v>384</v>
      </c>
      <c r="E9" s="984"/>
      <c r="F9" s="984"/>
      <c r="G9" s="984"/>
      <c r="H9" s="984"/>
      <c r="I9" s="984"/>
      <c r="J9" s="985"/>
    </row>
    <row r="10" spans="2:16" ht="35.65" customHeight="1" x14ac:dyDescent="0.3">
      <c r="B10" s="6" t="s">
        <v>6</v>
      </c>
      <c r="C10" s="228"/>
      <c r="D10" s="978" t="s">
        <v>461</v>
      </c>
      <c r="E10" s="979"/>
      <c r="F10" s="979"/>
      <c r="G10" s="979"/>
      <c r="H10" s="979"/>
      <c r="I10" s="979"/>
      <c r="J10" s="980"/>
    </row>
    <row r="13" spans="2:16" x14ac:dyDescent="0.3">
      <c r="B13" s="837" t="s">
        <v>332</v>
      </c>
      <c r="C13" s="837"/>
      <c r="D13" s="837"/>
      <c r="E13" s="837"/>
      <c r="F13" s="837"/>
      <c r="G13" s="837"/>
      <c r="H13" s="837"/>
      <c r="I13" s="837"/>
      <c r="J13" s="837"/>
      <c r="K13" s="837"/>
      <c r="L13" s="837"/>
      <c r="M13" s="837"/>
      <c r="N13" s="837"/>
      <c r="O13" s="837"/>
      <c r="P13" s="837"/>
    </row>
    <row r="14" spans="2:16" ht="23.45" customHeight="1" x14ac:dyDescent="0.3">
      <c r="B14" s="836" t="s">
        <v>537</v>
      </c>
      <c r="C14" s="836"/>
      <c r="D14" s="836"/>
      <c r="E14" s="836"/>
      <c r="F14" s="836"/>
      <c r="G14" s="836"/>
      <c r="H14" s="836"/>
      <c r="I14" s="836"/>
      <c r="J14" s="836"/>
      <c r="K14" s="836"/>
      <c r="L14" s="836"/>
      <c r="M14" s="836"/>
      <c r="N14" s="836"/>
      <c r="O14" s="836"/>
      <c r="P14" s="836"/>
    </row>
    <row r="15" spans="2:16" ht="3" customHeight="1" thickBot="1" x14ac:dyDescent="0.35">
      <c r="B15" s="230"/>
      <c r="C15" s="230"/>
      <c r="D15" s="231"/>
      <c r="E15" s="231"/>
      <c r="F15" s="232" t="s">
        <v>186</v>
      </c>
      <c r="G15" s="232" t="s">
        <v>187</v>
      </c>
      <c r="H15" s="233"/>
      <c r="I15" s="232" t="s">
        <v>188</v>
      </c>
      <c r="J15" s="232" t="s">
        <v>189</v>
      </c>
      <c r="K15" s="115"/>
    </row>
    <row r="16" spans="2:16" ht="15" customHeight="1" x14ac:dyDescent="0.3">
      <c r="B16" s="818" t="s">
        <v>166</v>
      </c>
      <c r="C16" s="234"/>
      <c r="D16" s="818" t="s">
        <v>190</v>
      </c>
      <c r="E16" s="981">
        <v>2016</v>
      </c>
      <c r="F16" s="982"/>
      <c r="G16" s="982"/>
      <c r="H16" s="981">
        <v>2018</v>
      </c>
      <c r="I16" s="982"/>
      <c r="J16" s="982"/>
      <c r="K16" s="845">
        <v>2020</v>
      </c>
      <c r="L16" s="846"/>
      <c r="M16" s="928"/>
      <c r="N16" s="845">
        <v>2022</v>
      </c>
      <c r="O16" s="846"/>
      <c r="P16" s="928"/>
    </row>
    <row r="17" spans="2:16" ht="27.75" customHeight="1" thickBot="1" x14ac:dyDescent="0.35">
      <c r="B17" s="819"/>
      <c r="C17" s="202"/>
      <c r="D17" s="819"/>
      <c r="E17" s="88" t="s">
        <v>14</v>
      </c>
      <c r="F17" s="33" t="s">
        <v>15</v>
      </c>
      <c r="G17" s="33" t="s">
        <v>16</v>
      </c>
      <c r="H17" s="88" t="s">
        <v>14</v>
      </c>
      <c r="I17" s="33" t="s">
        <v>15</v>
      </c>
      <c r="J17" s="33" t="s">
        <v>16</v>
      </c>
      <c r="K17" s="88" t="s">
        <v>14</v>
      </c>
      <c r="L17" s="33" t="s">
        <v>15</v>
      </c>
      <c r="M17" s="491" t="s">
        <v>16</v>
      </c>
      <c r="N17" s="453" t="s">
        <v>14</v>
      </c>
      <c r="O17" s="491" t="s">
        <v>15</v>
      </c>
      <c r="P17" s="33" t="s">
        <v>16</v>
      </c>
    </row>
    <row r="18" spans="2:16" ht="17.25" customHeight="1" x14ac:dyDescent="0.35">
      <c r="B18" s="937" t="s">
        <v>14</v>
      </c>
      <c r="C18" s="60"/>
      <c r="D18" s="275" t="s">
        <v>279</v>
      </c>
      <c r="E18" s="235">
        <f>E47/E$54*100</f>
        <v>66.430605840123221</v>
      </c>
      <c r="F18" s="235">
        <f t="shared" ref="F18:M18" si="0">F47/F$54*100</f>
        <v>82.328516432441745</v>
      </c>
      <c r="G18" s="235">
        <f t="shared" si="0"/>
        <v>52.192422182855779</v>
      </c>
      <c r="H18" s="235">
        <f t="shared" si="0"/>
        <v>66.560371255241606</v>
      </c>
      <c r="I18" s="235">
        <f t="shared" si="0"/>
        <v>82.106834338430204</v>
      </c>
      <c r="J18" s="235">
        <f t="shared" si="0"/>
        <v>52.595789062987762</v>
      </c>
      <c r="K18" s="235">
        <f t="shared" si="0"/>
        <v>63.220844687061643</v>
      </c>
      <c r="L18" s="235">
        <f t="shared" si="0"/>
        <v>78.180780375272235</v>
      </c>
      <c r="M18" s="492">
        <f t="shared" si="0"/>
        <v>49.779056362587077</v>
      </c>
      <c r="N18" s="492">
        <f t="shared" ref="N18:P18" si="1">N47/N$54*100</f>
        <v>65.793944393157247</v>
      </c>
      <c r="O18" s="492">
        <f t="shared" si="1"/>
        <v>80.568234691953947</v>
      </c>
      <c r="P18" s="235">
        <f t="shared" si="1"/>
        <v>52.861433358994525</v>
      </c>
    </row>
    <row r="19" spans="2:16" ht="17.25" customHeight="1" x14ac:dyDescent="0.35">
      <c r="B19" s="838"/>
      <c r="C19" s="14"/>
      <c r="D19" s="218" t="s">
        <v>233</v>
      </c>
      <c r="E19" s="297">
        <f t="shared" ref="E19:M24" si="2">E48/E$54*100</f>
        <v>21.222014943220081</v>
      </c>
      <c r="F19" s="297">
        <f t="shared" si="2"/>
        <v>2.0505371351366279</v>
      </c>
      <c r="G19" s="297">
        <f t="shared" si="2"/>
        <v>38.392008473351659</v>
      </c>
      <c r="H19" s="297">
        <f t="shared" si="2"/>
        <v>20.244253466287628</v>
      </c>
      <c r="I19" s="297">
        <f t="shared" si="2"/>
        <v>1.6840025816541735</v>
      </c>
      <c r="J19" s="297">
        <f t="shared" si="2"/>
        <v>36.915965070426772</v>
      </c>
      <c r="K19" s="297">
        <f t="shared" si="2"/>
        <v>21.907741191361964</v>
      </c>
      <c r="L19" s="297">
        <f t="shared" si="2"/>
        <v>2.8388142098043265</v>
      </c>
      <c r="M19" s="493">
        <f t="shared" si="2"/>
        <v>39.041536777325383</v>
      </c>
      <c r="N19" s="493">
        <f t="shared" ref="N19:P19" si="3">N48/N$54*100</f>
        <v>19.889711578328555</v>
      </c>
      <c r="O19" s="493">
        <f t="shared" si="3"/>
        <v>1.9441101003555721</v>
      </c>
      <c r="P19" s="297">
        <f t="shared" si="3"/>
        <v>35.598194655006324</v>
      </c>
    </row>
    <row r="20" spans="2:16" ht="17.25" customHeight="1" x14ac:dyDescent="0.35">
      <c r="B20" s="838"/>
      <c r="C20" s="14"/>
      <c r="D20" s="218" t="s">
        <v>234</v>
      </c>
      <c r="E20" s="297">
        <f t="shared" si="2"/>
        <v>4.4220450309528045</v>
      </c>
      <c r="F20" s="297">
        <f t="shared" si="2"/>
        <v>4.3522679365666894</v>
      </c>
      <c r="G20" s="297">
        <f t="shared" si="2"/>
        <v>4.4845374622173271</v>
      </c>
      <c r="H20" s="297">
        <f t="shared" si="2"/>
        <v>4.6046589825302586</v>
      </c>
      <c r="I20" s="297">
        <f t="shared" si="2"/>
        <v>4.4878969899471723</v>
      </c>
      <c r="J20" s="297">
        <f t="shared" si="2"/>
        <v>4.7095402300289928</v>
      </c>
      <c r="K20" s="297">
        <f t="shared" si="2"/>
        <v>4.4826267443536381</v>
      </c>
      <c r="L20" s="297">
        <f t="shared" si="2"/>
        <v>4.3545207979134357</v>
      </c>
      <c r="M20" s="493">
        <f t="shared" si="2"/>
        <v>4.5977323872550784</v>
      </c>
      <c r="N20" s="493">
        <f t="shared" ref="N20:P20" si="4">N49/N$54*100</f>
        <v>4.4611530331066618</v>
      </c>
      <c r="O20" s="493">
        <f t="shared" si="4"/>
        <v>4.2309278576008955</v>
      </c>
      <c r="P20" s="297">
        <f t="shared" si="4"/>
        <v>4.6626780852313559</v>
      </c>
    </row>
    <row r="21" spans="2:16" ht="17.25" customHeight="1" x14ac:dyDescent="0.35">
      <c r="B21" s="838"/>
      <c r="C21" s="14"/>
      <c r="D21" s="218" t="s">
        <v>281</v>
      </c>
      <c r="E21" s="297">
        <f t="shared" si="2"/>
        <v>4.0523791680862864</v>
      </c>
      <c r="F21" s="297">
        <f t="shared" si="2"/>
        <v>4.9408030709842992</v>
      </c>
      <c r="G21" s="297">
        <f t="shared" si="2"/>
        <v>3.2567058862727509</v>
      </c>
      <c r="H21" s="297">
        <f t="shared" si="2"/>
        <v>4.097018004177241</v>
      </c>
      <c r="I21" s="297">
        <f t="shared" si="2"/>
        <v>5.058315998912013</v>
      </c>
      <c r="J21" s="297">
        <f t="shared" si="2"/>
        <v>3.233533828587559</v>
      </c>
      <c r="K21" s="297">
        <f t="shared" si="2"/>
        <v>4.9018283783629508</v>
      </c>
      <c r="L21" s="297">
        <f t="shared" si="2"/>
        <v>6.0822956649131799</v>
      </c>
      <c r="M21" s="493">
        <f t="shared" si="2"/>
        <v>3.8411559449727641</v>
      </c>
      <c r="N21" s="493">
        <f t="shared" ref="N21:P21" si="5">N50/N$54*100</f>
        <v>5.0136509902356243</v>
      </c>
      <c r="O21" s="493">
        <f t="shared" si="5"/>
        <v>6.0246316074962341</v>
      </c>
      <c r="P21" s="297">
        <f t="shared" si="5"/>
        <v>4.1287003277247933</v>
      </c>
    </row>
    <row r="22" spans="2:16" ht="17.25" customHeight="1" x14ac:dyDescent="0.35">
      <c r="B22" s="838"/>
      <c r="C22" s="14"/>
      <c r="D22" s="218" t="s">
        <v>282</v>
      </c>
      <c r="E22" s="297">
        <f t="shared" si="2"/>
        <v>2.0886164453084177</v>
      </c>
      <c r="F22" s="297">
        <f t="shared" si="2"/>
        <v>2.2920435823492911</v>
      </c>
      <c r="G22" s="297">
        <f t="shared" si="2"/>
        <v>1.9064269103226343</v>
      </c>
      <c r="H22" s="297">
        <f t="shared" si="2"/>
        <v>2.2654798315391624</v>
      </c>
      <c r="I22" s="297">
        <f t="shared" si="2"/>
        <v>2.5414571031014153</v>
      </c>
      <c r="J22" s="297">
        <f t="shared" si="2"/>
        <v>2.0175837492403836</v>
      </c>
      <c r="K22" s="297">
        <f t="shared" si="2"/>
        <v>2.3133611620081593</v>
      </c>
      <c r="L22" s="297">
        <f t="shared" si="2"/>
        <v>2.5742718347573845</v>
      </c>
      <c r="M22" s="493">
        <f t="shared" si="2"/>
        <v>2.078927932629028</v>
      </c>
      <c r="N22" s="493">
        <f t="shared" ref="N22:P22" si="6">N51/N$54*100</f>
        <v>2.4398723574821219</v>
      </c>
      <c r="O22" s="493">
        <f t="shared" si="6"/>
        <v>2.7493611591741693</v>
      </c>
      <c r="P22" s="297">
        <f t="shared" si="6"/>
        <v>2.1689647699171077</v>
      </c>
    </row>
    <row r="23" spans="2:16" ht="17.25" customHeight="1" x14ac:dyDescent="0.35">
      <c r="B23" s="838"/>
      <c r="C23" s="14"/>
      <c r="D23" s="218" t="s">
        <v>235</v>
      </c>
      <c r="E23" s="297">
        <f t="shared" si="2"/>
        <v>2.0656124629175423</v>
      </c>
      <c r="F23" s="297">
        <f t="shared" si="2"/>
        <v>3.0673607362328301</v>
      </c>
      <c r="G23" s="297">
        <f t="shared" si="2"/>
        <v>1.1684457685278291</v>
      </c>
      <c r="H23" s="297">
        <f t="shared" si="2"/>
        <v>1.9464981791274545</v>
      </c>
      <c r="I23" s="297">
        <f t="shared" si="2"/>
        <v>2.8564889154717372</v>
      </c>
      <c r="J23" s="297">
        <f t="shared" si="2"/>
        <v>1.1291006550815557</v>
      </c>
      <c r="K23" s="297">
        <f t="shared" si="2"/>
        <v>3.4185090387450212</v>
      </c>
      <c r="L23" s="297">
        <f t="shared" si="2"/>
        <v>4.9328547816372321</v>
      </c>
      <c r="M23" s="493">
        <f t="shared" si="2"/>
        <v>2.0578404269094945</v>
      </c>
      <c r="N23" s="493">
        <f t="shared" ref="N23:P23" si="7">N52/N$54*100</f>
        <v>2.0573300577588545</v>
      </c>
      <c r="O23" s="493">
        <f t="shared" si="7"/>
        <v>3.0075124189871358</v>
      </c>
      <c r="P23" s="297">
        <f t="shared" si="7"/>
        <v>1.2255984738700254</v>
      </c>
    </row>
    <row r="24" spans="2:16" ht="17.25" customHeight="1" x14ac:dyDescent="0.35">
      <c r="B24" s="838"/>
      <c r="C24" s="14"/>
      <c r="D24" s="218" t="s">
        <v>280</v>
      </c>
      <c r="E24" s="297">
        <f t="shared" si="2"/>
        <v>1.4045636459785238</v>
      </c>
      <c r="F24" s="297">
        <f t="shared" si="2"/>
        <v>1.9034000858839373</v>
      </c>
      <c r="G24" s="297">
        <f t="shared" si="2"/>
        <v>0.95780526190870163</v>
      </c>
      <c r="H24" s="297">
        <f t="shared" si="2"/>
        <v>1.3238771682564074</v>
      </c>
      <c r="I24" s="297">
        <f t="shared" si="2"/>
        <v>1.8152884492683694</v>
      </c>
      <c r="J24" s="297">
        <f t="shared" si="2"/>
        <v>0.88246787874971533</v>
      </c>
      <c r="K24" s="297">
        <f t="shared" si="2"/>
        <v>1.564153336515588</v>
      </c>
      <c r="L24" s="297">
        <f t="shared" si="2"/>
        <v>2.162947568635039</v>
      </c>
      <c r="M24" s="493">
        <f t="shared" si="2"/>
        <v>1.0261252670226841</v>
      </c>
      <c r="N24" s="493">
        <f t="shared" ref="N24:P24" si="8">N53/N$54*100</f>
        <v>1.4656457132605314</v>
      </c>
      <c r="O24" s="493">
        <f t="shared" si="8"/>
        <v>2.0372520657183424</v>
      </c>
      <c r="P24" s="297">
        <f t="shared" si="8"/>
        <v>0.96529643685838717</v>
      </c>
    </row>
    <row r="25" spans="2:16" ht="17.25" customHeight="1" x14ac:dyDescent="0.35">
      <c r="B25" s="840" t="s">
        <v>178</v>
      </c>
      <c r="C25" s="37"/>
      <c r="D25" s="276" t="s">
        <v>279</v>
      </c>
      <c r="E25" s="236">
        <f>E55/E$62*100</f>
        <v>62.514019160774538</v>
      </c>
      <c r="F25" s="236">
        <f t="shared" ref="F25:M25" si="9">F55/F$62*100</f>
        <v>81.7611398804125</v>
      </c>
      <c r="G25" s="236">
        <f t="shared" si="9"/>
        <v>46.169038150948559</v>
      </c>
      <c r="H25" s="236">
        <f t="shared" si="9"/>
        <v>62.642915072962538</v>
      </c>
      <c r="I25" s="236">
        <f t="shared" si="9"/>
        <v>81.074874672305214</v>
      </c>
      <c r="J25" s="236">
        <f t="shared" si="9"/>
        <v>47.062750924587853</v>
      </c>
      <c r="K25" s="236">
        <f t="shared" si="9"/>
        <v>60.035160074832319</v>
      </c>
      <c r="L25" s="236">
        <f t="shared" si="9"/>
        <v>77.575360186505904</v>
      </c>
      <c r="M25" s="236">
        <f t="shared" si="9"/>
        <v>44.77643230350111</v>
      </c>
      <c r="N25" s="236">
        <f t="shared" ref="N25:P25" si="10">N55/N$62*100</f>
        <v>61.410052535361693</v>
      </c>
      <c r="O25" s="236">
        <f t="shared" si="10"/>
        <v>79.676324627015347</v>
      </c>
      <c r="P25" s="236">
        <f t="shared" si="10"/>
        <v>46.576218783740764</v>
      </c>
    </row>
    <row r="26" spans="2:16" ht="17.25" customHeight="1" x14ac:dyDescent="0.35">
      <c r="B26" s="841"/>
      <c r="C26" s="14"/>
      <c r="D26" s="218" t="s">
        <v>233</v>
      </c>
      <c r="E26" s="297">
        <f t="shared" ref="E26:M31" si="11">E56/E$62*100</f>
        <v>25.989487825991365</v>
      </c>
      <c r="F26" s="297">
        <f t="shared" si="11"/>
        <v>2.3995399954136447</v>
      </c>
      <c r="G26" s="297">
        <f t="shared" si="11"/>
        <v>46.022471196858433</v>
      </c>
      <c r="H26" s="297">
        <f t="shared" si="11"/>
        <v>25.031733806723157</v>
      </c>
      <c r="I26" s="297">
        <f t="shared" si="11"/>
        <v>1.994786335473123</v>
      </c>
      <c r="J26" s="297">
        <f t="shared" si="11"/>
        <v>44.504401438457776</v>
      </c>
      <c r="K26" s="297">
        <f t="shared" si="11"/>
        <v>26.104230807353229</v>
      </c>
      <c r="L26" s="297">
        <f t="shared" si="11"/>
        <v>3.4473616632249708</v>
      </c>
      <c r="M26" s="297">
        <f t="shared" si="11"/>
        <v>45.814097069987376</v>
      </c>
      <c r="N26" s="297">
        <f t="shared" ref="N26:P26" si="12">N56/N$62*100</f>
        <v>25.497992184463993</v>
      </c>
      <c r="O26" s="297">
        <f t="shared" si="12"/>
        <v>2.6380708082804283</v>
      </c>
      <c r="P26" s="297">
        <f t="shared" si="12"/>
        <v>44.062276761412583</v>
      </c>
    </row>
    <row r="27" spans="2:16" ht="17.25" customHeight="1" x14ac:dyDescent="0.35">
      <c r="B27" s="841"/>
      <c r="C27" s="14"/>
      <c r="D27" s="218" t="s">
        <v>234</v>
      </c>
      <c r="E27" s="297">
        <f t="shared" si="11"/>
        <v>3.488455397731729</v>
      </c>
      <c r="F27" s="297">
        <f t="shared" si="11"/>
        <v>3.3497848862481217</v>
      </c>
      <c r="G27" s="297">
        <f t="shared" si="11"/>
        <v>3.6062167455113903</v>
      </c>
      <c r="H27" s="297">
        <f t="shared" si="11"/>
        <v>3.4559292910570729</v>
      </c>
      <c r="I27" s="297">
        <f t="shared" si="11"/>
        <v>3.4794398272712712</v>
      </c>
      <c r="J27" s="297">
        <f t="shared" si="11"/>
        <v>3.4360563084010893</v>
      </c>
      <c r="K27" s="297">
        <f t="shared" si="11"/>
        <v>3.6675300704072411</v>
      </c>
      <c r="L27" s="297">
        <f t="shared" si="11"/>
        <v>3.4730889524143804</v>
      </c>
      <c r="M27" s="297">
        <f t="shared" si="11"/>
        <v>3.8366800269708361</v>
      </c>
      <c r="N27" s="297">
        <f t="shared" ref="N27:P27" si="13">N57/N$62*100</f>
        <v>3.671030416544649</v>
      </c>
      <c r="O27" s="297">
        <f t="shared" si="13"/>
        <v>3.3731643000948566</v>
      </c>
      <c r="P27" s="297">
        <f t="shared" si="13"/>
        <v>3.9129241335267859</v>
      </c>
    </row>
    <row r="28" spans="2:16" ht="17.25" customHeight="1" x14ac:dyDescent="0.35">
      <c r="B28" s="841"/>
      <c r="C28" s="14"/>
      <c r="D28" s="218" t="s">
        <v>281</v>
      </c>
      <c r="E28" s="297">
        <f t="shared" si="11"/>
        <v>1.3294928500511789</v>
      </c>
      <c r="F28" s="297">
        <f t="shared" si="11"/>
        <v>1.9876921391924591</v>
      </c>
      <c r="G28" s="297">
        <f t="shared" si="11"/>
        <v>0.77053886215840994</v>
      </c>
      <c r="H28" s="297">
        <f t="shared" si="11"/>
        <v>1.5299776249664654</v>
      </c>
      <c r="I28" s="297">
        <f t="shared" si="11"/>
        <v>2.3728043715288876</v>
      </c>
      <c r="J28" s="297">
        <f t="shared" si="11"/>
        <v>0.81755315434471931</v>
      </c>
      <c r="K28" s="297">
        <f t="shared" si="11"/>
        <v>1.4197155481655286</v>
      </c>
      <c r="L28" s="297">
        <f t="shared" si="11"/>
        <v>2.1407315405214313</v>
      </c>
      <c r="M28" s="297">
        <f t="shared" si="11"/>
        <v>0.79248286689110659</v>
      </c>
      <c r="N28" s="297">
        <f t="shared" ref="N28:P28" si="14">N58/N$62*100</f>
        <v>1.2278311576748016</v>
      </c>
      <c r="O28" s="297">
        <f t="shared" si="14"/>
        <v>1.8580944673753197</v>
      </c>
      <c r="P28" s="297">
        <f t="shared" si="14"/>
        <v>0.71600142531710986</v>
      </c>
    </row>
    <row r="29" spans="2:16" ht="17.25" customHeight="1" x14ac:dyDescent="0.35">
      <c r="B29" s="841"/>
      <c r="C29" s="14"/>
      <c r="D29" s="218" t="s">
        <v>282</v>
      </c>
      <c r="E29" s="297">
        <f t="shared" si="11"/>
        <v>3.0804886635337598</v>
      </c>
      <c r="F29" s="297">
        <f t="shared" si="11"/>
        <v>3.7763980682545495</v>
      </c>
      <c r="G29" s="297">
        <f t="shared" si="11"/>
        <v>2.4895106065865198</v>
      </c>
      <c r="H29" s="297">
        <f t="shared" si="11"/>
        <v>3.482500223564676</v>
      </c>
      <c r="I29" s="297">
        <f t="shared" si="11"/>
        <v>4.2981895650918069</v>
      </c>
      <c r="J29" s="297">
        <f t="shared" si="11"/>
        <v>2.7930144547522509</v>
      </c>
      <c r="K29" s="297">
        <f t="shared" si="11"/>
        <v>3.2234768771428133</v>
      </c>
      <c r="L29" s="297">
        <f t="shared" si="11"/>
        <v>3.8334730633974723</v>
      </c>
      <c r="M29" s="297">
        <f t="shared" si="11"/>
        <v>2.6928235386204404</v>
      </c>
      <c r="N29" s="297">
        <f t="shared" ref="N29:P29" si="15">N59/N$62*100</f>
        <v>3.7139975514075876</v>
      </c>
      <c r="O29" s="297">
        <f t="shared" si="15"/>
        <v>4.7327637225412156</v>
      </c>
      <c r="P29" s="297">
        <f t="shared" si="15"/>
        <v>2.8866690227103287</v>
      </c>
    </row>
    <row r="30" spans="2:16" ht="17.25" customHeight="1" x14ac:dyDescent="0.35">
      <c r="B30" s="841"/>
      <c r="C30" s="14"/>
      <c r="D30" s="218" t="s">
        <v>235</v>
      </c>
      <c r="E30" s="297">
        <f t="shared" si="11"/>
        <v>2.8904690517192408</v>
      </c>
      <c r="F30" s="297">
        <f t="shared" si="11"/>
        <v>4.6057548490438815</v>
      </c>
      <c r="G30" s="297">
        <f t="shared" si="11"/>
        <v>1.4338192913688614</v>
      </c>
      <c r="H30" s="297">
        <f t="shared" si="11"/>
        <v>2.819492488072167</v>
      </c>
      <c r="I30" s="297">
        <f t="shared" si="11"/>
        <v>4.4074318530976289</v>
      </c>
      <c r="J30" s="297">
        <f t="shared" si="11"/>
        <v>1.4772393309176319</v>
      </c>
      <c r="K30" s="297">
        <f t="shared" si="11"/>
        <v>5.1470788480644885</v>
      </c>
      <c r="L30" s="297">
        <f t="shared" si="11"/>
        <v>7.6784458506529969</v>
      </c>
      <c r="M30" s="297">
        <f t="shared" si="11"/>
        <v>2.9449694230914982</v>
      </c>
      <c r="N30" s="297">
        <f t="shared" ref="N30:P30" si="16">N60/N$62*100</f>
        <v>3.2583483409165099</v>
      </c>
      <c r="O30" s="297">
        <f t="shared" si="16"/>
        <v>5.1531299189027058</v>
      </c>
      <c r="P30" s="297">
        <f t="shared" si="16"/>
        <v>1.7196175707598582</v>
      </c>
    </row>
    <row r="31" spans="2:16" ht="17.25" customHeight="1" x14ac:dyDescent="0.35">
      <c r="B31" s="842"/>
      <c r="C31" s="15"/>
      <c r="D31" s="221" t="s">
        <v>280</v>
      </c>
      <c r="E31" s="237">
        <f t="shared" si="11"/>
        <v>2.0412419920991298</v>
      </c>
      <c r="F31" s="237">
        <f t="shared" si="11"/>
        <v>2.9686040024506197</v>
      </c>
      <c r="G31" s="237">
        <f t="shared" si="11"/>
        <v>1.2537104610601197</v>
      </c>
      <c r="H31" s="237">
        <f t="shared" si="11"/>
        <v>1.8857626278457309</v>
      </c>
      <c r="I31" s="237">
        <f t="shared" si="11"/>
        <v>2.8950624877100739</v>
      </c>
      <c r="J31" s="237">
        <f t="shared" si="11"/>
        <v>1.032621788052505</v>
      </c>
      <c r="K31" s="237">
        <f t="shared" si="11"/>
        <v>2.1047660743570473</v>
      </c>
      <c r="L31" s="237">
        <f t="shared" si="11"/>
        <v>3.0489898339469588</v>
      </c>
      <c r="M31" s="237">
        <f t="shared" si="11"/>
        <v>1.283358495704819</v>
      </c>
      <c r="N31" s="237">
        <f t="shared" ref="N31:P31" si="17">N61/N$62*100</f>
        <v>2.1210381534515088</v>
      </c>
      <c r="O31" s="237">
        <f t="shared" si="17"/>
        <v>3.185872504666174</v>
      </c>
      <c r="P31" s="237">
        <f t="shared" si="17"/>
        <v>1.2562981747806066</v>
      </c>
    </row>
    <row r="32" spans="2:16" ht="17.25" customHeight="1" x14ac:dyDescent="0.35">
      <c r="B32" s="841" t="s">
        <v>179</v>
      </c>
      <c r="C32" s="14"/>
      <c r="D32" s="218" t="s">
        <v>279</v>
      </c>
      <c r="E32" s="297">
        <f t="shared" ref="E32:M38" si="18">E63/E$70*100</f>
        <v>68.962646030482787</v>
      </c>
      <c r="F32" s="297">
        <f t="shared" si="18"/>
        <v>82.678706877258819</v>
      </c>
      <c r="G32" s="236">
        <f t="shared" si="18"/>
        <v>56.249961085556912</v>
      </c>
      <c r="H32" s="236">
        <f t="shared" si="18"/>
        <v>68.968514036644265</v>
      </c>
      <c r="I32" s="236">
        <f t="shared" si="18"/>
        <v>82.709098544997772</v>
      </c>
      <c r="J32" s="236">
        <f t="shared" si="18"/>
        <v>56.157545587812649</v>
      </c>
      <c r="K32" s="236">
        <f t="shared" si="18"/>
        <v>65.373389669881348</v>
      </c>
      <c r="L32" s="236">
        <f t="shared" si="18"/>
        <v>78.578326708469973</v>
      </c>
      <c r="M32" s="236">
        <f t="shared" si="18"/>
        <v>53.246801883569773</v>
      </c>
      <c r="N32" s="236">
        <f t="shared" ref="N32:P32" si="19">N63/N$70*100</f>
        <v>67.900933401944613</v>
      </c>
      <c r="O32" s="236">
        <f t="shared" si="19"/>
        <v>80.972072119723265</v>
      </c>
      <c r="P32" s="236">
        <f t="shared" si="19"/>
        <v>56.041017441974184</v>
      </c>
    </row>
    <row r="33" spans="2:16" ht="17.25" customHeight="1" x14ac:dyDescent="0.35">
      <c r="B33" s="841"/>
      <c r="C33" s="14"/>
      <c r="D33" s="218" t="s">
        <v>233</v>
      </c>
      <c r="E33" s="297">
        <f t="shared" si="18"/>
        <v>18.139884012918888</v>
      </c>
      <c r="F33" s="297">
        <f t="shared" si="18"/>
        <v>1.8351291024188114</v>
      </c>
      <c r="G33" s="297">
        <f t="shared" si="18"/>
        <v>33.251891359411609</v>
      </c>
      <c r="H33" s="297">
        <f t="shared" si="18"/>
        <v>17.301288520035246</v>
      </c>
      <c r="I33" s="297">
        <f t="shared" si="18"/>
        <v>1.5026254047624672</v>
      </c>
      <c r="J33" s="297">
        <f t="shared" si="18"/>
        <v>32.031096744746073</v>
      </c>
      <c r="K33" s="297">
        <f t="shared" si="18"/>
        <v>19.072202282808259</v>
      </c>
      <c r="L33" s="297">
        <f t="shared" si="18"/>
        <v>2.4392143729089457</v>
      </c>
      <c r="M33" s="297">
        <f t="shared" si="18"/>
        <v>34.346897455426202</v>
      </c>
      <c r="N33" s="297">
        <f t="shared" ref="N33:P33" si="20">N64/N$70*100</f>
        <v>17.194256038222061</v>
      </c>
      <c r="O33" s="297">
        <f t="shared" si="20"/>
        <v>1.6298998248154746</v>
      </c>
      <c r="P33" s="297">
        <f t="shared" si="20"/>
        <v>31.31635822438998</v>
      </c>
    </row>
    <row r="34" spans="2:16" ht="17.25" customHeight="1" x14ac:dyDescent="0.35">
      <c r="B34" s="841"/>
      <c r="C34" s="14"/>
      <c r="D34" s="218" t="s">
        <v>234</v>
      </c>
      <c r="E34" s="297">
        <f t="shared" si="18"/>
        <v>5.0256028393585428</v>
      </c>
      <c r="F34" s="297">
        <f t="shared" si="18"/>
        <v>4.9710104349252298</v>
      </c>
      <c r="G34" s="297">
        <f t="shared" si="18"/>
        <v>5.0762016261166094</v>
      </c>
      <c r="H34" s="297">
        <f t="shared" si="18"/>
        <v>5.3108073057247003</v>
      </c>
      <c r="I34" s="297">
        <f t="shared" si="18"/>
        <v>5.0764448497845702</v>
      </c>
      <c r="J34" s="297">
        <f t="shared" si="18"/>
        <v>5.5293140240389329</v>
      </c>
      <c r="K34" s="297">
        <f t="shared" si="18"/>
        <v>5.0333819099092612</v>
      </c>
      <c r="L34" s="297">
        <f t="shared" si="18"/>
        <v>4.9333088935927281</v>
      </c>
      <c r="M34" s="297">
        <f t="shared" si="18"/>
        <v>5.125282705335783</v>
      </c>
      <c r="N34" s="297">
        <f t="shared" ref="N34:P34" si="21">N65/N$70*100</f>
        <v>4.840902288492634</v>
      </c>
      <c r="O34" s="297">
        <f t="shared" si="21"/>
        <v>4.6193044914281387</v>
      </c>
      <c r="P34" s="297">
        <f t="shared" si="21"/>
        <v>5.0419659683176246</v>
      </c>
    </row>
    <row r="35" spans="2:16" ht="17.25" customHeight="1" x14ac:dyDescent="0.35">
      <c r="B35" s="841"/>
      <c r="C35" s="14"/>
      <c r="D35" s="218" t="s">
        <v>281</v>
      </c>
      <c r="E35" s="297">
        <f t="shared" si="18"/>
        <v>5.8127021624420694</v>
      </c>
      <c r="F35" s="297">
        <f t="shared" si="18"/>
        <v>6.7634924773399998</v>
      </c>
      <c r="G35" s="297">
        <f t="shared" si="18"/>
        <v>4.9314653513043201</v>
      </c>
      <c r="H35" s="297">
        <f t="shared" si="18"/>
        <v>5.6750317639046548</v>
      </c>
      <c r="I35" s="297">
        <f t="shared" si="18"/>
        <v>6.6256132321141177</v>
      </c>
      <c r="J35" s="297">
        <f t="shared" si="18"/>
        <v>4.7887616645597522</v>
      </c>
      <c r="K35" s="297">
        <f t="shared" si="18"/>
        <v>7.2546678507576789</v>
      </c>
      <c r="L35" s="297">
        <f t="shared" si="18"/>
        <v>8.6705052981410962</v>
      </c>
      <c r="M35" s="297">
        <f t="shared" si="18"/>
        <v>5.9544513448653174</v>
      </c>
      <c r="N35" s="297">
        <f t="shared" ref="N35:P35" si="22">N66/N$70*100</f>
        <v>6.8331942260639851</v>
      </c>
      <c r="O35" s="297">
        <f t="shared" si="22"/>
        <v>7.9111487660256223</v>
      </c>
      <c r="P35" s="297">
        <f t="shared" si="22"/>
        <v>5.8551271633049522</v>
      </c>
    </row>
    <row r="36" spans="2:16" ht="17.25" customHeight="1" x14ac:dyDescent="0.35">
      <c r="B36" s="841"/>
      <c r="C36" s="14"/>
      <c r="D36" s="218" t="s">
        <v>282</v>
      </c>
      <c r="E36" s="297">
        <f t="shared" si="18"/>
        <v>1.4473794382251735</v>
      </c>
      <c r="F36" s="297">
        <f t="shared" si="18"/>
        <v>1.3758852465381584</v>
      </c>
      <c r="G36" s="297">
        <f t="shared" si="18"/>
        <v>1.513643589752526</v>
      </c>
      <c r="H36" s="297">
        <f t="shared" si="18"/>
        <v>1.5173517771314038</v>
      </c>
      <c r="I36" s="297">
        <f t="shared" si="18"/>
        <v>1.5162066818858444</v>
      </c>
      <c r="J36" s="297">
        <f t="shared" si="18"/>
        <v>1.518419401223585</v>
      </c>
      <c r="K36" s="297">
        <f t="shared" si="18"/>
        <v>1.6984022897839754</v>
      </c>
      <c r="L36" s="297">
        <f t="shared" si="18"/>
        <v>1.747423241842095</v>
      </c>
      <c r="M36" s="297">
        <f t="shared" si="18"/>
        <v>1.6533845152376689</v>
      </c>
      <c r="N36" s="297">
        <f t="shared" ref="N36:P36" si="23">N67/N$70*100</f>
        <v>1.8275014627379293</v>
      </c>
      <c r="O36" s="297">
        <f t="shared" si="23"/>
        <v>1.8513197299900006</v>
      </c>
      <c r="P36" s="297">
        <f t="shared" si="23"/>
        <v>1.8058902891423596</v>
      </c>
    </row>
    <row r="37" spans="2:16" ht="17.25" customHeight="1" x14ac:dyDescent="0.35">
      <c r="B37" s="841"/>
      <c r="C37" s="14"/>
      <c r="D37" s="218" t="s">
        <v>235</v>
      </c>
      <c r="E37" s="297">
        <f t="shared" si="18"/>
        <v>1.5323496488602488</v>
      </c>
      <c r="F37" s="297">
        <f t="shared" si="18"/>
        <v>2.1178486058099795</v>
      </c>
      <c r="G37" s="297">
        <f t="shared" si="18"/>
        <v>0.98968190639144915</v>
      </c>
      <c r="H37" s="297">
        <f t="shared" si="18"/>
        <v>1.4098502000637141</v>
      </c>
      <c r="I37" s="297">
        <f t="shared" si="18"/>
        <v>1.9513397624352755</v>
      </c>
      <c r="J37" s="297">
        <f t="shared" si="18"/>
        <v>0.90499498850437998</v>
      </c>
      <c r="K37" s="297">
        <f t="shared" si="18"/>
        <v>2.2505264154116804</v>
      </c>
      <c r="L37" s="297">
        <f t="shared" si="18"/>
        <v>3.1299752572992294</v>
      </c>
      <c r="M37" s="297">
        <f t="shared" si="18"/>
        <v>1.4428956365935708</v>
      </c>
      <c r="N37" s="297">
        <f t="shared" ref="N37:P37" si="24">N68/N$70*100</f>
        <v>1.4800958548973018</v>
      </c>
      <c r="O37" s="297">
        <f t="shared" si="24"/>
        <v>2.0360236039098312</v>
      </c>
      <c r="P37" s="297">
        <f t="shared" si="24"/>
        <v>0.97568254206661809</v>
      </c>
    </row>
    <row r="38" spans="2:16" ht="17.25" customHeight="1" thickBot="1" x14ac:dyDescent="0.4">
      <c r="B38" s="843"/>
      <c r="C38" s="16"/>
      <c r="D38" s="223" t="s">
        <v>280</v>
      </c>
      <c r="E38" s="238">
        <f t="shared" si="18"/>
        <v>0.99295647557954925</v>
      </c>
      <c r="F38" s="238">
        <f t="shared" si="18"/>
        <v>1.2459456457432012</v>
      </c>
      <c r="G38" s="237">
        <f t="shared" si="18"/>
        <v>0.75847431261038245</v>
      </c>
      <c r="H38" s="237">
        <f t="shared" si="18"/>
        <v>0.9784743480267879</v>
      </c>
      <c r="I38" s="237">
        <f t="shared" si="18"/>
        <v>1.1851191937428514</v>
      </c>
      <c r="J38" s="237">
        <f t="shared" si="18"/>
        <v>0.78581001144250773</v>
      </c>
      <c r="K38" s="237">
        <f t="shared" si="18"/>
        <v>1.1988650615803236</v>
      </c>
      <c r="L38" s="237">
        <f t="shared" si="18"/>
        <v>1.581132062365358</v>
      </c>
      <c r="M38" s="237">
        <f t="shared" si="18"/>
        <v>0.84781497105105952</v>
      </c>
      <c r="N38" s="237">
        <f t="shared" ref="N38:P38" si="25">N69/N$70*100</f>
        <v>1.1506505644935361</v>
      </c>
      <c r="O38" s="237">
        <f t="shared" si="25"/>
        <v>1.5171817786094268</v>
      </c>
      <c r="P38" s="237">
        <f t="shared" si="25"/>
        <v>0.81808356402189342</v>
      </c>
    </row>
    <row r="39" spans="2:16" ht="18" thickTop="1" x14ac:dyDescent="0.35">
      <c r="B39" s="170" t="s">
        <v>462</v>
      </c>
      <c r="C39" s="170"/>
      <c r="E39" s="17"/>
      <c r="F39" s="19"/>
      <c r="G39" s="19"/>
      <c r="H39" s="19"/>
    </row>
    <row r="42" spans="2:16" x14ac:dyDescent="0.3">
      <c r="B42" s="844" t="s">
        <v>333</v>
      </c>
      <c r="C42" s="844"/>
      <c r="D42" s="844"/>
      <c r="E42" s="844"/>
      <c r="F42" s="844"/>
      <c r="G42" s="844"/>
      <c r="H42" s="844"/>
      <c r="I42" s="844"/>
      <c r="J42" s="844"/>
      <c r="K42" s="844"/>
      <c r="L42" s="844"/>
      <c r="M42" s="844"/>
      <c r="N42" s="844"/>
      <c r="O42" s="844"/>
      <c r="P42" s="844"/>
    </row>
    <row r="43" spans="2:16" ht="17.25" customHeight="1" x14ac:dyDescent="0.3">
      <c r="B43" s="836" t="s">
        <v>558</v>
      </c>
      <c r="C43" s="836"/>
      <c r="D43" s="836"/>
      <c r="E43" s="836"/>
      <c r="F43" s="836"/>
      <c r="G43" s="836"/>
      <c r="H43" s="836"/>
      <c r="I43" s="836"/>
      <c r="J43" s="836"/>
      <c r="K43" s="836"/>
      <c r="L43" s="836"/>
      <c r="M43" s="836"/>
      <c r="N43" s="836"/>
      <c r="O43" s="836"/>
      <c r="P43" s="836"/>
    </row>
    <row r="44" spans="2:16" s="84" customFormat="1" ht="5.45" customHeight="1" thickBot="1" x14ac:dyDescent="0.35">
      <c r="B44" s="355"/>
      <c r="C44" s="355"/>
      <c r="D44" s="355"/>
      <c r="E44" s="355"/>
      <c r="F44" s="355"/>
      <c r="G44" s="355"/>
      <c r="H44" s="355"/>
      <c r="I44" s="355"/>
      <c r="J44" s="355"/>
      <c r="K44" s="355"/>
      <c r="M44" s="365"/>
      <c r="N44" s="365"/>
      <c r="O44" s="365"/>
    </row>
    <row r="45" spans="2:16" ht="16.5" customHeight="1" x14ac:dyDescent="0.3">
      <c r="B45" s="817" t="s">
        <v>166</v>
      </c>
      <c r="C45" s="201"/>
      <c r="D45" s="989" t="s">
        <v>190</v>
      </c>
      <c r="E45" s="845">
        <v>2016</v>
      </c>
      <c r="F45" s="846"/>
      <c r="G45" s="928"/>
      <c r="H45" s="845">
        <v>2018</v>
      </c>
      <c r="I45" s="846"/>
      <c r="J45" s="928"/>
      <c r="K45" s="845">
        <v>2020</v>
      </c>
      <c r="L45" s="846"/>
      <c r="M45" s="928"/>
      <c r="N45" s="845">
        <v>2022</v>
      </c>
      <c r="O45" s="846"/>
      <c r="P45" s="928"/>
    </row>
    <row r="46" spans="2:16" ht="33.950000000000003" customHeight="1" thickBot="1" x14ac:dyDescent="0.35">
      <c r="B46" s="819"/>
      <c r="C46" s="202"/>
      <c r="D46" s="886"/>
      <c r="E46" s="88" t="s">
        <v>14</v>
      </c>
      <c r="F46" s="33" t="s">
        <v>15</v>
      </c>
      <c r="G46" s="33" t="s">
        <v>16</v>
      </c>
      <c r="H46" s="88" t="s">
        <v>14</v>
      </c>
      <c r="I46" s="33" t="s">
        <v>15</v>
      </c>
      <c r="J46" s="33" t="s">
        <v>16</v>
      </c>
      <c r="K46" s="88" t="s">
        <v>14</v>
      </c>
      <c r="L46" s="33" t="s">
        <v>15</v>
      </c>
      <c r="M46" s="491" t="s">
        <v>16</v>
      </c>
      <c r="N46" s="453" t="s">
        <v>14</v>
      </c>
      <c r="O46" s="491" t="s">
        <v>15</v>
      </c>
      <c r="P46" s="33" t="s">
        <v>16</v>
      </c>
    </row>
    <row r="47" spans="2:16" ht="17.25" x14ac:dyDescent="0.35">
      <c r="B47" s="937" t="s">
        <v>14</v>
      </c>
      <c r="C47" s="14"/>
      <c r="D47" s="399" t="s">
        <v>279</v>
      </c>
      <c r="E47" s="145">
        <v>53819690</v>
      </c>
      <c r="F47" s="145">
        <v>31513083</v>
      </c>
      <c r="G47" s="145">
        <v>22306607</v>
      </c>
      <c r="H47" s="145">
        <v>56502781</v>
      </c>
      <c r="I47" s="145">
        <v>32981982</v>
      </c>
      <c r="J47" s="145">
        <v>23520799</v>
      </c>
      <c r="K47" s="145">
        <v>56707459</v>
      </c>
      <c r="L47" s="145">
        <v>33188853</v>
      </c>
      <c r="M47" s="494">
        <v>23518606</v>
      </c>
      <c r="N47" s="494">
        <v>60319754</v>
      </c>
      <c r="O47" s="494">
        <v>34477356</v>
      </c>
      <c r="P47" s="145">
        <v>25842398</v>
      </c>
    </row>
    <row r="48" spans="2:16" ht="17.25" x14ac:dyDescent="0.35">
      <c r="B48" s="838"/>
      <c r="C48" s="14"/>
      <c r="D48" s="399" t="s">
        <v>233</v>
      </c>
      <c r="E48" s="145">
        <v>17193314</v>
      </c>
      <c r="F48" s="145">
        <v>784889</v>
      </c>
      <c r="G48" s="145">
        <v>16408425</v>
      </c>
      <c r="H48" s="145">
        <v>17185250</v>
      </c>
      <c r="I48" s="145">
        <v>676457</v>
      </c>
      <c r="J48" s="145">
        <v>16508793</v>
      </c>
      <c r="K48" s="145">
        <v>19650676</v>
      </c>
      <c r="L48" s="145">
        <v>1205117</v>
      </c>
      <c r="M48" s="494">
        <v>18445559</v>
      </c>
      <c r="N48" s="494">
        <v>18234847</v>
      </c>
      <c r="O48" s="494">
        <v>831938</v>
      </c>
      <c r="P48" s="145">
        <v>17402909</v>
      </c>
    </row>
    <row r="49" spans="2:16" ht="17.25" x14ac:dyDescent="0.35">
      <c r="B49" s="838"/>
      <c r="C49" s="14"/>
      <c r="D49" s="399" t="s">
        <v>191</v>
      </c>
      <c r="E49" s="145">
        <v>3582582</v>
      </c>
      <c r="F49" s="145">
        <v>1665928</v>
      </c>
      <c r="G49" s="145">
        <v>1916654</v>
      </c>
      <c r="H49" s="145">
        <v>3908873</v>
      </c>
      <c r="I49" s="145">
        <v>1802770</v>
      </c>
      <c r="J49" s="145">
        <v>2106103</v>
      </c>
      <c r="K49" s="145">
        <v>4020800</v>
      </c>
      <c r="L49" s="145">
        <v>1848556</v>
      </c>
      <c r="M49" s="494">
        <v>2172244</v>
      </c>
      <c r="N49" s="494">
        <v>4089976</v>
      </c>
      <c r="O49" s="494">
        <v>1810530</v>
      </c>
      <c r="P49" s="145">
        <v>2279446</v>
      </c>
    </row>
    <row r="50" spans="2:16" ht="17.25" x14ac:dyDescent="0.35">
      <c r="B50" s="838"/>
      <c r="C50" s="14"/>
      <c r="D50" s="399" t="s">
        <v>281</v>
      </c>
      <c r="E50" s="145">
        <v>3283092</v>
      </c>
      <c r="F50" s="145">
        <v>1891203</v>
      </c>
      <c r="G50" s="145">
        <v>1391889</v>
      </c>
      <c r="H50" s="145">
        <v>3477939</v>
      </c>
      <c r="I50" s="145">
        <v>2031905</v>
      </c>
      <c r="J50" s="145">
        <v>1446034</v>
      </c>
      <c r="K50" s="145">
        <v>4396813</v>
      </c>
      <c r="L50" s="145">
        <v>2582021</v>
      </c>
      <c r="M50" s="494">
        <v>1814792</v>
      </c>
      <c r="N50" s="494">
        <v>4596505</v>
      </c>
      <c r="O50" s="494">
        <v>2578105</v>
      </c>
      <c r="P50" s="145">
        <v>2018400</v>
      </c>
    </row>
    <row r="51" spans="2:16" ht="25.7" customHeight="1" x14ac:dyDescent="0.35">
      <c r="B51" s="838"/>
      <c r="C51" s="14"/>
      <c r="D51" s="399" t="s">
        <v>282</v>
      </c>
      <c r="E51" s="145">
        <v>1692122</v>
      </c>
      <c r="F51" s="145">
        <v>877331</v>
      </c>
      <c r="G51" s="145">
        <v>814791</v>
      </c>
      <c r="H51" s="145">
        <v>1923155</v>
      </c>
      <c r="I51" s="145">
        <v>1020893</v>
      </c>
      <c r="J51" s="145">
        <v>902262</v>
      </c>
      <c r="K51" s="145">
        <v>2075025</v>
      </c>
      <c r="L51" s="145">
        <v>1092815</v>
      </c>
      <c r="M51" s="494">
        <v>982210</v>
      </c>
      <c r="N51" s="494">
        <v>2236870</v>
      </c>
      <c r="O51" s="494">
        <v>1176527</v>
      </c>
      <c r="P51" s="145">
        <v>1060343</v>
      </c>
    </row>
    <row r="52" spans="2:16" ht="17.25" x14ac:dyDescent="0.35">
      <c r="B52" s="838"/>
      <c r="C52" s="14"/>
      <c r="D52" s="399" t="s">
        <v>235</v>
      </c>
      <c r="E52" s="145">
        <v>1673485</v>
      </c>
      <c r="F52" s="145">
        <v>1174101</v>
      </c>
      <c r="G52" s="145">
        <v>499384</v>
      </c>
      <c r="H52" s="145">
        <v>1652373</v>
      </c>
      <c r="I52" s="145">
        <v>1147440</v>
      </c>
      <c r="J52" s="145">
        <v>504933</v>
      </c>
      <c r="K52" s="145">
        <v>3066314</v>
      </c>
      <c r="L52" s="145">
        <v>2094067</v>
      </c>
      <c r="M52" s="494">
        <v>972247</v>
      </c>
      <c r="N52" s="494">
        <v>1886156</v>
      </c>
      <c r="O52" s="494">
        <v>1286997</v>
      </c>
      <c r="P52" s="145">
        <v>599159</v>
      </c>
    </row>
    <row r="53" spans="2:16" ht="17.25" x14ac:dyDescent="0.35">
      <c r="B53" s="838"/>
      <c r="C53" s="14"/>
      <c r="D53" s="399" t="s">
        <v>280</v>
      </c>
      <c r="E53" s="145">
        <v>1137927</v>
      </c>
      <c r="F53" s="145">
        <v>728569</v>
      </c>
      <c r="G53" s="145">
        <v>409358</v>
      </c>
      <c r="H53" s="145">
        <v>1123833</v>
      </c>
      <c r="I53" s="145">
        <v>729194</v>
      </c>
      <c r="J53" s="145">
        <v>394639</v>
      </c>
      <c r="K53" s="145">
        <v>1403005</v>
      </c>
      <c r="L53" s="145">
        <v>918202</v>
      </c>
      <c r="M53" s="494">
        <v>484803</v>
      </c>
      <c r="N53" s="494">
        <v>1343701</v>
      </c>
      <c r="O53" s="494">
        <v>871796</v>
      </c>
      <c r="P53" s="145">
        <v>471905</v>
      </c>
    </row>
    <row r="54" spans="2:16" ht="17.25" x14ac:dyDescent="0.35">
      <c r="B54" s="839"/>
      <c r="C54" s="15"/>
      <c r="D54" s="400" t="s">
        <v>14</v>
      </c>
      <c r="E54" s="239">
        <v>81016407</v>
      </c>
      <c r="F54" s="142">
        <v>38277239</v>
      </c>
      <c r="G54" s="142">
        <v>42739168</v>
      </c>
      <c r="H54" s="239">
        <v>84889522</v>
      </c>
      <c r="I54" s="142">
        <v>40169594</v>
      </c>
      <c r="J54" s="142">
        <v>44719928</v>
      </c>
      <c r="K54" s="239">
        <v>89697408</v>
      </c>
      <c r="L54" s="142">
        <v>42451422</v>
      </c>
      <c r="M54" s="239">
        <v>47245986</v>
      </c>
      <c r="N54" s="239">
        <v>91679796</v>
      </c>
      <c r="O54" s="239">
        <v>42792741</v>
      </c>
      <c r="P54" s="142">
        <v>48887055</v>
      </c>
    </row>
    <row r="55" spans="2:16" ht="17.25" x14ac:dyDescent="0.35">
      <c r="B55" s="840" t="s">
        <v>178</v>
      </c>
      <c r="C55" s="14"/>
      <c r="D55" s="399" t="s">
        <v>279</v>
      </c>
      <c r="E55" s="145">
        <v>19886289</v>
      </c>
      <c r="F55" s="145">
        <v>11944117</v>
      </c>
      <c r="G55" s="145">
        <v>7942172</v>
      </c>
      <c r="H55" s="145">
        <v>20244480</v>
      </c>
      <c r="I55" s="145">
        <v>12002155</v>
      </c>
      <c r="J55" s="145">
        <v>8242325</v>
      </c>
      <c r="K55" s="145">
        <v>21714036</v>
      </c>
      <c r="L55" s="145">
        <v>13053211</v>
      </c>
      <c r="M55" s="494">
        <v>8660825</v>
      </c>
      <c r="N55" s="494">
        <v>18275604</v>
      </c>
      <c r="O55" s="494">
        <v>10626386</v>
      </c>
      <c r="P55" s="145">
        <v>7649218</v>
      </c>
    </row>
    <row r="56" spans="2:16" ht="17.25" x14ac:dyDescent="0.35">
      <c r="B56" s="841"/>
      <c r="C56" s="14"/>
      <c r="D56" s="399" t="s">
        <v>233</v>
      </c>
      <c r="E56" s="145">
        <v>8267497</v>
      </c>
      <c r="F56" s="145">
        <v>350538</v>
      </c>
      <c r="G56" s="145">
        <v>7916959</v>
      </c>
      <c r="H56" s="145">
        <v>8089573</v>
      </c>
      <c r="I56" s="145">
        <v>295304</v>
      </c>
      <c r="J56" s="145">
        <v>7794269</v>
      </c>
      <c r="K56" s="145">
        <v>9441604</v>
      </c>
      <c r="L56" s="145">
        <v>580070</v>
      </c>
      <c r="M56" s="494">
        <v>8861534</v>
      </c>
      <c r="N56" s="494">
        <v>7588191</v>
      </c>
      <c r="O56" s="494">
        <v>351838</v>
      </c>
      <c r="P56" s="145">
        <v>7236353</v>
      </c>
    </row>
    <row r="57" spans="2:16" ht="17.25" x14ac:dyDescent="0.35">
      <c r="B57" s="841"/>
      <c r="C57" s="14"/>
      <c r="D57" s="399" t="s">
        <v>191</v>
      </c>
      <c r="E57" s="145">
        <v>1109710</v>
      </c>
      <c r="F57" s="145">
        <v>489355</v>
      </c>
      <c r="G57" s="145">
        <v>620355</v>
      </c>
      <c r="H57" s="145">
        <v>1116862</v>
      </c>
      <c r="I57" s="145">
        <v>515089</v>
      </c>
      <c r="J57" s="145">
        <v>601773</v>
      </c>
      <c r="K57" s="145">
        <v>1326504</v>
      </c>
      <c r="L57" s="145">
        <v>584399</v>
      </c>
      <c r="M57" s="494">
        <v>742105</v>
      </c>
      <c r="N57" s="494">
        <v>1092497</v>
      </c>
      <c r="O57" s="494">
        <v>449877</v>
      </c>
      <c r="P57" s="145">
        <v>642620</v>
      </c>
    </row>
    <row r="58" spans="2:16" ht="17.25" x14ac:dyDescent="0.35">
      <c r="B58" s="841"/>
      <c r="C58" s="14"/>
      <c r="D58" s="399" t="s">
        <v>281</v>
      </c>
      <c r="E58" s="145">
        <v>422924</v>
      </c>
      <c r="F58" s="145">
        <v>290373</v>
      </c>
      <c r="G58" s="145">
        <v>132551</v>
      </c>
      <c r="H58" s="145">
        <v>494447</v>
      </c>
      <c r="I58" s="145">
        <v>351265</v>
      </c>
      <c r="J58" s="145">
        <v>143182</v>
      </c>
      <c r="K58" s="145">
        <v>513495</v>
      </c>
      <c r="L58" s="145">
        <v>360210</v>
      </c>
      <c r="M58" s="494">
        <v>153285</v>
      </c>
      <c r="N58" s="494">
        <v>365402</v>
      </c>
      <c r="O58" s="494">
        <v>247813</v>
      </c>
      <c r="P58" s="145">
        <v>117589</v>
      </c>
    </row>
    <row r="59" spans="2:16" ht="25.15" customHeight="1" x14ac:dyDescent="0.35">
      <c r="B59" s="841"/>
      <c r="C59" s="14"/>
      <c r="D59" s="399" t="s">
        <v>282</v>
      </c>
      <c r="E59" s="145">
        <v>979932</v>
      </c>
      <c r="F59" s="145">
        <v>551677</v>
      </c>
      <c r="G59" s="145">
        <v>428255</v>
      </c>
      <c r="H59" s="145">
        <v>1125449</v>
      </c>
      <c r="I59" s="145">
        <v>636295</v>
      </c>
      <c r="J59" s="145">
        <v>489154</v>
      </c>
      <c r="K59" s="145">
        <v>1165895</v>
      </c>
      <c r="L59" s="145">
        <v>645039</v>
      </c>
      <c r="M59" s="494">
        <v>520856</v>
      </c>
      <c r="N59" s="494">
        <v>1105284</v>
      </c>
      <c r="O59" s="494">
        <v>631206</v>
      </c>
      <c r="P59" s="145">
        <v>474078</v>
      </c>
    </row>
    <row r="60" spans="2:16" ht="17.25" x14ac:dyDescent="0.35">
      <c r="B60" s="841"/>
      <c r="C60" s="14"/>
      <c r="D60" s="399" t="s">
        <v>235</v>
      </c>
      <c r="E60" s="145">
        <v>919485</v>
      </c>
      <c r="F60" s="145">
        <v>672834</v>
      </c>
      <c r="G60" s="145">
        <v>246651</v>
      </c>
      <c r="H60" s="145">
        <v>911183</v>
      </c>
      <c r="I60" s="145">
        <v>652467</v>
      </c>
      <c r="J60" s="145">
        <v>258716</v>
      </c>
      <c r="K60" s="145">
        <v>1861640</v>
      </c>
      <c r="L60" s="145">
        <v>1292013</v>
      </c>
      <c r="M60" s="494">
        <v>569627</v>
      </c>
      <c r="N60" s="494">
        <v>969683</v>
      </c>
      <c r="O60" s="494">
        <v>687270</v>
      </c>
      <c r="P60" s="145">
        <v>282413</v>
      </c>
    </row>
    <row r="61" spans="2:16" ht="17.25" x14ac:dyDescent="0.35">
      <c r="B61" s="841"/>
      <c r="C61" s="14"/>
      <c r="D61" s="399" t="s">
        <v>280</v>
      </c>
      <c r="E61" s="145">
        <v>649338</v>
      </c>
      <c r="F61" s="145">
        <v>433670</v>
      </c>
      <c r="G61" s="145">
        <v>215668</v>
      </c>
      <c r="H61" s="145">
        <v>609427</v>
      </c>
      <c r="I61" s="145">
        <v>428579</v>
      </c>
      <c r="J61" s="145">
        <v>180848</v>
      </c>
      <c r="K61" s="145">
        <v>761270</v>
      </c>
      <c r="L61" s="145">
        <v>513038</v>
      </c>
      <c r="M61" s="494">
        <v>248232</v>
      </c>
      <c r="N61" s="494">
        <v>631220</v>
      </c>
      <c r="O61" s="494">
        <v>424898</v>
      </c>
      <c r="P61" s="145">
        <v>206322</v>
      </c>
    </row>
    <row r="62" spans="2:16" ht="17.25" x14ac:dyDescent="0.35">
      <c r="B62" s="842"/>
      <c r="C62" s="15"/>
      <c r="D62" s="400" t="s">
        <v>14</v>
      </c>
      <c r="E62" s="142">
        <v>31810927</v>
      </c>
      <c r="F62" s="142">
        <v>14608550</v>
      </c>
      <c r="G62" s="142">
        <v>17202377</v>
      </c>
      <c r="H62" s="142">
        <v>32317270</v>
      </c>
      <c r="I62" s="142">
        <v>14803791</v>
      </c>
      <c r="J62" s="142">
        <v>17513479</v>
      </c>
      <c r="K62" s="142">
        <v>36168865</v>
      </c>
      <c r="L62" s="142">
        <v>16826491</v>
      </c>
      <c r="M62" s="239">
        <v>19342374</v>
      </c>
      <c r="N62" s="239">
        <v>29759955</v>
      </c>
      <c r="O62" s="239">
        <v>13336943</v>
      </c>
      <c r="P62" s="142">
        <v>16423012</v>
      </c>
    </row>
    <row r="63" spans="2:16" ht="17.25" x14ac:dyDescent="0.35">
      <c r="B63" s="840" t="s">
        <v>179</v>
      </c>
      <c r="C63" s="37"/>
      <c r="D63" s="401" t="s">
        <v>279</v>
      </c>
      <c r="E63" s="240">
        <v>33933401</v>
      </c>
      <c r="F63" s="145">
        <v>19568966</v>
      </c>
      <c r="G63" s="145">
        <v>14364435</v>
      </c>
      <c r="H63" s="240">
        <v>36258301</v>
      </c>
      <c r="I63" s="145">
        <v>20979827</v>
      </c>
      <c r="J63" s="145">
        <v>15278474</v>
      </c>
      <c r="K63" s="240">
        <v>34993423</v>
      </c>
      <c r="L63" s="145">
        <v>20135642</v>
      </c>
      <c r="M63" s="494">
        <v>14857781</v>
      </c>
      <c r="N63" s="495">
        <v>42044150</v>
      </c>
      <c r="O63" s="494">
        <v>23850970</v>
      </c>
      <c r="P63" s="145">
        <v>18193180</v>
      </c>
    </row>
    <row r="64" spans="2:16" ht="17.25" x14ac:dyDescent="0.35">
      <c r="B64" s="841"/>
      <c r="C64" s="14"/>
      <c r="D64" s="399" t="s">
        <v>233</v>
      </c>
      <c r="E64" s="145">
        <v>8925817</v>
      </c>
      <c r="F64" s="145">
        <v>434351</v>
      </c>
      <c r="G64" s="145">
        <v>8491466</v>
      </c>
      <c r="H64" s="145">
        <v>9095677</v>
      </c>
      <c r="I64" s="145">
        <v>381153</v>
      </c>
      <c r="J64" s="145">
        <v>8714524</v>
      </c>
      <c r="K64" s="145">
        <v>10209072</v>
      </c>
      <c r="L64" s="145">
        <v>625047</v>
      </c>
      <c r="M64" s="494">
        <v>9584025</v>
      </c>
      <c r="N64" s="494">
        <v>10646656</v>
      </c>
      <c r="O64" s="494">
        <v>480100</v>
      </c>
      <c r="P64" s="145">
        <v>10166556</v>
      </c>
    </row>
    <row r="65" spans="2:22" ht="17.25" x14ac:dyDescent="0.35">
      <c r="B65" s="841"/>
      <c r="C65" s="14"/>
      <c r="D65" s="399" t="s">
        <v>191</v>
      </c>
      <c r="E65" s="145">
        <v>2472872</v>
      </c>
      <c r="F65" s="145">
        <v>1176573</v>
      </c>
      <c r="G65" s="145">
        <v>1296299</v>
      </c>
      <c r="H65" s="145">
        <v>2792011</v>
      </c>
      <c r="I65" s="145">
        <v>1287681</v>
      </c>
      <c r="J65" s="145">
        <v>1504330</v>
      </c>
      <c r="K65" s="145">
        <v>2694296</v>
      </c>
      <c r="L65" s="145">
        <v>1264157</v>
      </c>
      <c r="M65" s="494">
        <v>1430139</v>
      </c>
      <c r="N65" s="494">
        <v>2997479</v>
      </c>
      <c r="O65" s="494">
        <v>1360653</v>
      </c>
      <c r="P65" s="145">
        <v>1636826</v>
      </c>
    </row>
    <row r="66" spans="2:22" ht="17.25" x14ac:dyDescent="0.35">
      <c r="B66" s="841"/>
      <c r="C66" s="14"/>
      <c r="D66" s="399" t="s">
        <v>281</v>
      </c>
      <c r="E66" s="145">
        <v>2860168</v>
      </c>
      <c r="F66" s="145">
        <v>1600830</v>
      </c>
      <c r="G66" s="145">
        <v>1259338</v>
      </c>
      <c r="H66" s="145">
        <v>2983492</v>
      </c>
      <c r="I66" s="145">
        <v>1680640</v>
      </c>
      <c r="J66" s="145">
        <v>1302852</v>
      </c>
      <c r="K66" s="145">
        <v>3883318</v>
      </c>
      <c r="L66" s="145">
        <v>2221811</v>
      </c>
      <c r="M66" s="494">
        <v>1661507</v>
      </c>
      <c r="N66" s="494">
        <v>4231103</v>
      </c>
      <c r="O66" s="494">
        <v>2330292</v>
      </c>
      <c r="P66" s="145">
        <v>1900811</v>
      </c>
    </row>
    <row r="67" spans="2:22" ht="30" x14ac:dyDescent="0.35">
      <c r="B67" s="841"/>
      <c r="C67" s="14"/>
      <c r="D67" s="399" t="s">
        <v>282</v>
      </c>
      <c r="E67" s="145">
        <v>712190</v>
      </c>
      <c r="F67" s="145">
        <v>325654</v>
      </c>
      <c r="G67" s="145">
        <v>386536</v>
      </c>
      <c r="H67" s="145">
        <v>797706</v>
      </c>
      <c r="I67" s="145">
        <v>384598</v>
      </c>
      <c r="J67" s="145">
        <v>413108</v>
      </c>
      <c r="K67" s="145">
        <v>909130</v>
      </c>
      <c r="L67" s="145">
        <v>447776</v>
      </c>
      <c r="M67" s="494">
        <v>461354</v>
      </c>
      <c r="N67" s="494">
        <v>1131586</v>
      </c>
      <c r="O67" s="494">
        <v>545321</v>
      </c>
      <c r="P67" s="145">
        <v>586265</v>
      </c>
    </row>
    <row r="68" spans="2:22" ht="17.25" x14ac:dyDescent="0.35">
      <c r="B68" s="841"/>
      <c r="C68" s="14"/>
      <c r="D68" s="399" t="s">
        <v>235</v>
      </c>
      <c r="E68" s="145">
        <v>754000</v>
      </c>
      <c r="F68" s="145">
        <v>501267</v>
      </c>
      <c r="G68" s="145">
        <v>252733</v>
      </c>
      <c r="H68" s="145">
        <v>741190</v>
      </c>
      <c r="I68" s="145">
        <v>494973</v>
      </c>
      <c r="J68" s="145">
        <v>246217</v>
      </c>
      <c r="K68" s="145">
        <v>1204674</v>
      </c>
      <c r="L68" s="145">
        <v>802054</v>
      </c>
      <c r="M68" s="494">
        <v>402620</v>
      </c>
      <c r="N68" s="494">
        <v>916473</v>
      </c>
      <c r="O68" s="494">
        <v>599727</v>
      </c>
      <c r="P68" s="145">
        <v>316746</v>
      </c>
    </row>
    <row r="69" spans="2:22" ht="17.25" x14ac:dyDescent="0.35">
      <c r="B69" s="841"/>
      <c r="C69" s="14"/>
      <c r="D69" s="399" t="s">
        <v>280</v>
      </c>
      <c r="E69" s="145">
        <v>488589</v>
      </c>
      <c r="F69" s="145">
        <v>294899</v>
      </c>
      <c r="G69" s="145">
        <v>193690</v>
      </c>
      <c r="H69" s="145">
        <v>514406</v>
      </c>
      <c r="I69" s="145">
        <v>300615</v>
      </c>
      <c r="J69" s="145">
        <v>213791</v>
      </c>
      <c r="K69" s="145">
        <v>641735</v>
      </c>
      <c r="L69" s="145">
        <v>405164</v>
      </c>
      <c r="M69" s="494">
        <v>236571</v>
      </c>
      <c r="N69" s="494">
        <v>712481</v>
      </c>
      <c r="O69" s="494">
        <v>446898</v>
      </c>
      <c r="P69" s="145">
        <v>265583</v>
      </c>
    </row>
    <row r="70" spans="2:22" ht="18" thickBot="1" x14ac:dyDescent="0.4">
      <c r="B70" s="843"/>
      <c r="C70" s="16"/>
      <c r="D70" s="402" t="s">
        <v>14</v>
      </c>
      <c r="E70" s="143">
        <v>49205480</v>
      </c>
      <c r="F70" s="143">
        <v>23668689</v>
      </c>
      <c r="G70" s="143">
        <v>25536791</v>
      </c>
      <c r="H70" s="143">
        <v>52572252</v>
      </c>
      <c r="I70" s="143">
        <v>25365803</v>
      </c>
      <c r="J70" s="143">
        <v>27206449</v>
      </c>
      <c r="K70" s="143">
        <v>53528543</v>
      </c>
      <c r="L70" s="143">
        <v>25624931</v>
      </c>
      <c r="M70" s="496">
        <v>27903612</v>
      </c>
      <c r="N70" s="496">
        <v>61919841</v>
      </c>
      <c r="O70" s="496">
        <v>29455798</v>
      </c>
      <c r="P70" s="143">
        <v>32464043</v>
      </c>
    </row>
    <row r="71" spans="2:22" ht="18" thickTop="1" x14ac:dyDescent="0.35">
      <c r="B71" s="170" t="s">
        <v>462</v>
      </c>
      <c r="C71" s="170"/>
      <c r="D71" s="17"/>
      <c r="E71" s="18"/>
      <c r="F71" s="18"/>
      <c r="G71" s="19"/>
      <c r="H71" s="19"/>
      <c r="I71" s="19"/>
      <c r="J71" s="19"/>
      <c r="K71" s="53"/>
      <c r="L71" s="62"/>
    </row>
    <row r="72" spans="2:22" s="56" customFormat="1" x14ac:dyDescent="0.3">
      <c r="D72" s="468"/>
      <c r="E72" s="468"/>
      <c r="F72" s="477"/>
      <c r="G72" s="477"/>
      <c r="H72" s="468"/>
      <c r="I72" s="468"/>
      <c r="J72" s="468"/>
      <c r="M72" s="158"/>
      <c r="N72" s="158"/>
      <c r="O72" s="243"/>
    </row>
    <row r="73" spans="2:22" s="56" customFormat="1" x14ac:dyDescent="0.3">
      <c r="D73" s="158"/>
      <c r="E73" s="810" t="s">
        <v>178</v>
      </c>
      <c r="F73" s="810"/>
      <c r="G73" s="810"/>
      <c r="H73" s="810"/>
      <c r="I73" s="810"/>
      <c r="J73" s="810"/>
      <c r="K73" s="810"/>
      <c r="L73" s="810"/>
      <c r="M73" s="810"/>
      <c r="N73" s="810"/>
      <c r="O73" s="810"/>
      <c r="P73" s="810"/>
      <c r="Q73" s="810"/>
      <c r="R73" s="810"/>
      <c r="S73" s="810"/>
      <c r="T73" s="810"/>
      <c r="U73" s="810"/>
    </row>
    <row r="74" spans="2:22" s="56" customFormat="1" x14ac:dyDescent="0.3">
      <c r="D74" s="158"/>
      <c r="E74" s="943" t="s">
        <v>279</v>
      </c>
      <c r="F74" s="943"/>
      <c r="G74" s="943"/>
      <c r="H74" s="943"/>
      <c r="I74" s="943" t="s">
        <v>233</v>
      </c>
      <c r="J74" s="943"/>
      <c r="K74" s="943"/>
      <c r="L74" s="943"/>
      <c r="M74" s="943" t="s">
        <v>234</v>
      </c>
      <c r="N74" s="943"/>
      <c r="O74" s="943"/>
      <c r="P74" s="943"/>
      <c r="Q74" s="168"/>
      <c r="R74" s="943" t="s">
        <v>235</v>
      </c>
      <c r="S74" s="943"/>
      <c r="T74" s="943"/>
      <c r="U74" s="943"/>
      <c r="V74" s="455"/>
    </row>
    <row r="75" spans="2:22" s="56" customFormat="1" x14ac:dyDescent="0.3">
      <c r="D75" s="158"/>
      <c r="E75" s="115">
        <v>2016</v>
      </c>
      <c r="F75" s="115">
        <v>2018</v>
      </c>
      <c r="G75" s="115">
        <v>2020</v>
      </c>
      <c r="H75" s="115">
        <v>2022</v>
      </c>
      <c r="I75" s="115">
        <v>2016</v>
      </c>
      <c r="J75" s="115">
        <v>2018</v>
      </c>
      <c r="K75" s="115">
        <v>2020</v>
      </c>
      <c r="L75" s="115">
        <v>2022</v>
      </c>
      <c r="M75" s="115">
        <v>2016</v>
      </c>
      <c r="N75" s="115">
        <v>2018</v>
      </c>
      <c r="O75" s="115">
        <v>2020</v>
      </c>
      <c r="P75" s="115">
        <v>2022</v>
      </c>
      <c r="Q75" s="115">
        <v>2022</v>
      </c>
      <c r="R75" s="678">
        <v>2016</v>
      </c>
      <c r="S75" s="678">
        <v>2018</v>
      </c>
      <c r="T75" s="678">
        <v>2020</v>
      </c>
      <c r="U75" s="678">
        <v>2022</v>
      </c>
    </row>
    <row r="76" spans="2:22" s="56" customFormat="1" x14ac:dyDescent="0.3">
      <c r="D76" s="158"/>
      <c r="E76" s="158"/>
      <c r="F76" s="158"/>
      <c r="G76" s="158"/>
      <c r="H76" s="158"/>
      <c r="I76" s="158"/>
      <c r="J76" s="158"/>
      <c r="K76" s="158"/>
      <c r="L76" s="158"/>
      <c r="M76" s="158"/>
      <c r="N76" s="158"/>
      <c r="O76" s="158"/>
      <c r="P76" s="158"/>
    </row>
    <row r="77" spans="2:22" s="56" customFormat="1" x14ac:dyDescent="0.3">
      <c r="D77" s="489"/>
      <c r="E77" s="158"/>
      <c r="F77" s="158"/>
      <c r="G77" s="158"/>
      <c r="H77" s="158"/>
      <c r="I77" s="158"/>
      <c r="J77" s="158"/>
      <c r="K77" s="158"/>
      <c r="L77" s="158"/>
      <c r="M77" s="158"/>
      <c r="N77" s="158"/>
      <c r="O77" s="158"/>
      <c r="P77" s="158"/>
    </row>
    <row r="78" spans="2:22" s="56" customFormat="1" x14ac:dyDescent="0.3">
      <c r="D78" s="158"/>
      <c r="E78" s="158"/>
      <c r="F78" s="158"/>
      <c r="G78" s="158"/>
      <c r="H78" s="158"/>
      <c r="I78" s="158"/>
      <c r="J78" s="158"/>
      <c r="K78" s="490"/>
      <c r="L78" s="158"/>
      <c r="M78" s="158"/>
      <c r="N78" s="158"/>
      <c r="O78" s="158"/>
      <c r="P78" s="158"/>
    </row>
    <row r="79" spans="2:22" s="56" customFormat="1" ht="16.5" customHeight="1" x14ac:dyDescent="0.3">
      <c r="D79" s="158"/>
      <c r="E79" s="158"/>
      <c r="F79" s="158"/>
      <c r="G79" s="158"/>
      <c r="H79" s="158"/>
      <c r="I79" s="158"/>
      <c r="J79" s="158"/>
      <c r="K79" s="158"/>
      <c r="L79" s="158"/>
      <c r="M79" s="891" t="s">
        <v>178</v>
      </c>
      <c r="N79" s="874">
        <v>2016</v>
      </c>
      <c r="O79" s="502" t="s">
        <v>237</v>
      </c>
      <c r="P79" s="158"/>
    </row>
    <row r="80" spans="2:22" s="56" customFormat="1" x14ac:dyDescent="0.3">
      <c r="D80" s="158"/>
      <c r="E80" s="158"/>
      <c r="F80" s="158"/>
      <c r="G80" s="158"/>
      <c r="H80" s="158"/>
      <c r="I80" s="158"/>
      <c r="J80" s="158"/>
      <c r="K80" s="158"/>
      <c r="L80" s="158"/>
      <c r="M80" s="891"/>
      <c r="N80" s="874"/>
      <c r="O80" s="502" t="s">
        <v>221</v>
      </c>
      <c r="P80" s="158"/>
    </row>
    <row r="81" spans="4:16" s="56" customFormat="1" x14ac:dyDescent="0.3">
      <c r="D81" s="158"/>
      <c r="E81" s="158"/>
      <c r="F81" s="158"/>
      <c r="G81" s="158"/>
      <c r="H81" s="158"/>
      <c r="I81" s="158"/>
      <c r="J81" s="158"/>
      <c r="K81" s="158"/>
      <c r="L81" s="158"/>
      <c r="M81" s="891"/>
      <c r="N81" s="874"/>
      <c r="O81" s="168" t="s">
        <v>12</v>
      </c>
      <c r="P81" s="158"/>
    </row>
    <row r="82" spans="4:16" s="56" customFormat="1" x14ac:dyDescent="0.3">
      <c r="D82" s="158"/>
      <c r="E82" s="158"/>
      <c r="F82" s="158"/>
      <c r="G82" s="158"/>
      <c r="H82" s="158"/>
      <c r="I82" s="158"/>
      <c r="J82" s="158"/>
      <c r="K82" s="158"/>
      <c r="L82" s="158"/>
      <c r="M82" s="891"/>
      <c r="N82" s="874"/>
      <c r="O82" s="168" t="s">
        <v>238</v>
      </c>
      <c r="P82" s="158"/>
    </row>
    <row r="83" spans="4:16" s="56" customFormat="1" x14ac:dyDescent="0.3">
      <c r="D83" s="158"/>
      <c r="E83" s="158"/>
      <c r="F83" s="158"/>
      <c r="G83" s="158"/>
      <c r="H83" s="158"/>
      <c r="I83" s="158"/>
      <c r="J83" s="158"/>
      <c r="K83" s="158"/>
      <c r="L83" s="158"/>
      <c r="M83" s="891"/>
      <c r="N83" s="874"/>
      <c r="O83" s="168" t="s">
        <v>14</v>
      </c>
      <c r="P83" s="158"/>
    </row>
    <row r="84" spans="4:16" s="56" customFormat="1" x14ac:dyDescent="0.3">
      <c r="D84" s="158"/>
      <c r="E84" s="158"/>
      <c r="F84" s="158"/>
      <c r="G84" s="158"/>
      <c r="H84" s="158"/>
      <c r="I84" s="158"/>
      <c r="J84" s="158"/>
      <c r="K84" s="158"/>
      <c r="L84" s="158"/>
      <c r="M84" s="891"/>
      <c r="N84" s="874">
        <v>2018</v>
      </c>
      <c r="O84" s="502" t="s">
        <v>237</v>
      </c>
      <c r="P84" s="158"/>
    </row>
    <row r="85" spans="4:16" s="56" customFormat="1" x14ac:dyDescent="0.3">
      <c r="D85" s="158"/>
      <c r="E85" s="158"/>
      <c r="F85" s="158"/>
      <c r="G85" s="158"/>
      <c r="H85" s="158"/>
      <c r="I85" s="158"/>
      <c r="J85" s="158"/>
      <c r="K85" s="158"/>
      <c r="L85" s="158"/>
      <c r="M85" s="891"/>
      <c r="N85" s="874"/>
      <c r="O85" s="502" t="s">
        <v>221</v>
      </c>
      <c r="P85" s="158"/>
    </row>
    <row r="86" spans="4:16" s="56" customFormat="1" x14ac:dyDescent="0.3">
      <c r="D86" s="158"/>
      <c r="E86" s="158"/>
      <c r="F86" s="158"/>
      <c r="G86" s="158"/>
      <c r="H86" s="158"/>
      <c r="I86" s="158"/>
      <c r="J86" s="158"/>
      <c r="K86" s="158"/>
      <c r="L86" s="158"/>
      <c r="M86" s="891"/>
      <c r="N86" s="874"/>
      <c r="O86" s="168" t="s">
        <v>12</v>
      </c>
      <c r="P86" s="158"/>
    </row>
    <row r="87" spans="4:16" s="56" customFormat="1" x14ac:dyDescent="0.3">
      <c r="D87" s="158"/>
      <c r="E87" s="158"/>
      <c r="F87" s="158"/>
      <c r="G87" s="158"/>
      <c r="H87" s="158"/>
      <c r="I87" s="158"/>
      <c r="J87" s="158"/>
      <c r="K87" s="158"/>
      <c r="L87" s="158"/>
      <c r="M87" s="891"/>
      <c r="N87" s="874"/>
      <c r="O87" s="168" t="s">
        <v>238</v>
      </c>
      <c r="P87" s="158"/>
    </row>
    <row r="88" spans="4:16" s="56" customFormat="1" x14ac:dyDescent="0.3">
      <c r="D88" s="158"/>
      <c r="E88" s="158"/>
      <c r="F88" s="158"/>
      <c r="G88" s="158"/>
      <c r="H88" s="158"/>
      <c r="I88" s="158"/>
      <c r="J88" s="158"/>
      <c r="K88" s="158"/>
      <c r="L88" s="158"/>
      <c r="M88" s="891"/>
      <c r="N88" s="874"/>
      <c r="O88" s="168" t="s">
        <v>14</v>
      </c>
      <c r="P88" s="158"/>
    </row>
    <row r="89" spans="4:16" s="56" customFormat="1" x14ac:dyDescent="0.3">
      <c r="D89" s="158"/>
      <c r="E89" s="158"/>
      <c r="F89" s="158"/>
      <c r="G89" s="158"/>
      <c r="H89" s="158"/>
      <c r="I89" s="158"/>
      <c r="J89" s="158"/>
      <c r="K89" s="158"/>
      <c r="L89" s="158"/>
      <c r="M89" s="891"/>
      <c r="N89" s="874">
        <v>2020</v>
      </c>
      <c r="O89" s="502" t="s">
        <v>237</v>
      </c>
      <c r="P89" s="158"/>
    </row>
    <row r="90" spans="4:16" s="56" customFormat="1" x14ac:dyDescent="0.3">
      <c r="D90" s="158"/>
      <c r="E90" s="158"/>
      <c r="F90" s="158"/>
      <c r="G90" s="158"/>
      <c r="H90" s="158"/>
      <c r="I90" s="158"/>
      <c r="J90" s="158"/>
      <c r="K90" s="158"/>
      <c r="L90" s="158"/>
      <c r="M90" s="891"/>
      <c r="N90" s="874"/>
      <c r="O90" s="502" t="s">
        <v>221</v>
      </c>
      <c r="P90" s="158"/>
    </row>
    <row r="91" spans="4:16" s="56" customFormat="1" x14ac:dyDescent="0.3">
      <c r="D91" s="158"/>
      <c r="E91" s="158"/>
      <c r="F91" s="158"/>
      <c r="G91" s="158"/>
      <c r="H91" s="158"/>
      <c r="I91" s="158"/>
      <c r="J91" s="158"/>
      <c r="K91" s="158"/>
      <c r="L91" s="158"/>
      <c r="M91" s="891"/>
      <c r="N91" s="874"/>
      <c r="O91" s="168" t="s">
        <v>12</v>
      </c>
      <c r="P91" s="158"/>
    </row>
    <row r="92" spans="4:16" s="56" customFormat="1" x14ac:dyDescent="0.3">
      <c r="D92" s="158"/>
      <c r="E92" s="158"/>
      <c r="F92" s="158"/>
      <c r="G92" s="158"/>
      <c r="H92" s="158"/>
      <c r="I92" s="158"/>
      <c r="J92" s="158"/>
      <c r="K92" s="158"/>
      <c r="L92" s="158"/>
      <c r="M92" s="891"/>
      <c r="N92" s="874"/>
      <c r="O92" s="168" t="s">
        <v>238</v>
      </c>
      <c r="P92" s="158"/>
    </row>
    <row r="93" spans="4:16" s="56" customFormat="1" x14ac:dyDescent="0.3">
      <c r="D93" s="158"/>
      <c r="E93" s="158"/>
      <c r="F93" s="158"/>
      <c r="G93" s="158"/>
      <c r="H93" s="158"/>
      <c r="I93" s="158"/>
      <c r="J93" s="158"/>
      <c r="K93" s="158"/>
      <c r="L93" s="158"/>
      <c r="M93" s="891"/>
      <c r="N93" s="874"/>
      <c r="O93" s="168" t="s">
        <v>14</v>
      </c>
      <c r="P93" s="158"/>
    </row>
    <row r="94" spans="4:16" s="56" customFormat="1" ht="16.5" customHeight="1" x14ac:dyDescent="0.3">
      <c r="D94" s="158"/>
      <c r="E94" s="158"/>
      <c r="F94" s="158"/>
      <c r="G94" s="158"/>
      <c r="H94" s="158"/>
      <c r="I94" s="158"/>
      <c r="J94" s="158"/>
      <c r="K94" s="158"/>
      <c r="L94" s="158"/>
      <c r="M94" s="891"/>
      <c r="N94" s="874">
        <v>2022</v>
      </c>
      <c r="O94" s="502" t="s">
        <v>237</v>
      </c>
      <c r="P94" s="158"/>
    </row>
    <row r="95" spans="4:16" s="56" customFormat="1" x14ac:dyDescent="0.3">
      <c r="D95" s="158"/>
      <c r="E95" s="158"/>
      <c r="F95" s="158"/>
      <c r="G95" s="158"/>
      <c r="H95" s="158"/>
      <c r="I95" s="158"/>
      <c r="J95" s="158"/>
      <c r="K95" s="158"/>
      <c r="L95" s="158"/>
      <c r="M95" s="891"/>
      <c r="N95" s="874"/>
      <c r="O95" s="502" t="s">
        <v>221</v>
      </c>
      <c r="P95" s="158"/>
    </row>
    <row r="96" spans="4:16" s="56" customFormat="1" x14ac:dyDescent="0.3">
      <c r="D96" s="158"/>
      <c r="E96" s="158"/>
      <c r="F96" s="158"/>
      <c r="G96" s="158"/>
      <c r="H96" s="158"/>
      <c r="I96" s="158"/>
      <c r="J96" s="158"/>
      <c r="K96" s="158"/>
      <c r="L96" s="158"/>
      <c r="M96" s="891"/>
      <c r="N96" s="874"/>
      <c r="O96" s="168" t="s">
        <v>12</v>
      </c>
      <c r="P96" s="158"/>
    </row>
    <row r="97" spans="4:16" s="56" customFormat="1" x14ac:dyDescent="0.3">
      <c r="D97" s="158"/>
      <c r="E97" s="158"/>
      <c r="F97" s="158"/>
      <c r="G97" s="158"/>
      <c r="H97" s="158"/>
      <c r="I97" s="158"/>
      <c r="J97" s="158"/>
      <c r="K97" s="158"/>
      <c r="L97" s="158"/>
      <c r="M97" s="891"/>
      <c r="N97" s="874"/>
      <c r="O97" s="168" t="s">
        <v>238</v>
      </c>
      <c r="P97" s="158"/>
    </row>
    <row r="98" spans="4:16" s="56" customFormat="1" x14ac:dyDescent="0.3">
      <c r="D98" s="158"/>
      <c r="E98" s="158"/>
      <c r="F98" s="158"/>
      <c r="G98" s="158"/>
      <c r="H98" s="158"/>
      <c r="I98" s="158"/>
      <c r="J98" s="158"/>
      <c r="K98" s="158"/>
      <c r="L98" s="158"/>
      <c r="M98" s="891"/>
      <c r="N98" s="874"/>
      <c r="O98" s="168" t="s">
        <v>14</v>
      </c>
      <c r="P98" s="158"/>
    </row>
    <row r="99" spans="4:16" s="56" customFormat="1" ht="33" customHeight="1" x14ac:dyDescent="0.3">
      <c r="D99" s="158"/>
      <c r="E99" s="158"/>
      <c r="F99" s="158"/>
      <c r="G99" s="158"/>
      <c r="H99" s="158"/>
      <c r="I99" s="158"/>
      <c r="J99" s="158"/>
      <c r="K99" s="158"/>
      <c r="L99" s="158"/>
      <c r="M99" s="891" t="s">
        <v>179</v>
      </c>
      <c r="N99" s="874">
        <v>2016</v>
      </c>
      <c r="O99" s="502" t="s">
        <v>237</v>
      </c>
      <c r="P99" s="158"/>
    </row>
    <row r="100" spans="4:16" s="56" customFormat="1" x14ac:dyDescent="0.3">
      <c r="D100" s="158"/>
      <c r="E100" s="158"/>
      <c r="F100" s="158"/>
      <c r="G100" s="158"/>
      <c r="H100" s="158"/>
      <c r="I100" s="158"/>
      <c r="J100" s="158"/>
      <c r="K100" s="158"/>
      <c r="L100" s="158"/>
      <c r="M100" s="891"/>
      <c r="N100" s="874"/>
      <c r="O100" s="502" t="s">
        <v>221</v>
      </c>
      <c r="P100" s="158"/>
    </row>
    <row r="101" spans="4:16" s="56" customFormat="1" x14ac:dyDescent="0.3">
      <c r="D101" s="158"/>
      <c r="E101" s="158"/>
      <c r="F101" s="158"/>
      <c r="G101" s="158"/>
      <c r="H101" s="158"/>
      <c r="I101" s="158"/>
      <c r="J101" s="158"/>
      <c r="K101" s="158"/>
      <c r="L101" s="158"/>
      <c r="M101" s="891"/>
      <c r="N101" s="874"/>
      <c r="O101" s="168" t="s">
        <v>12</v>
      </c>
      <c r="P101" s="158"/>
    </row>
    <row r="102" spans="4:16" s="56" customFormat="1" x14ac:dyDescent="0.3">
      <c r="D102" s="158"/>
      <c r="E102" s="158"/>
      <c r="F102" s="158"/>
      <c r="G102" s="158"/>
      <c r="H102" s="158"/>
      <c r="I102" s="158"/>
      <c r="J102" s="158"/>
      <c r="K102" s="158"/>
      <c r="L102" s="158"/>
      <c r="M102" s="891"/>
      <c r="N102" s="874"/>
      <c r="O102" s="168" t="s">
        <v>238</v>
      </c>
      <c r="P102" s="158"/>
    </row>
    <row r="103" spans="4:16" s="56" customFormat="1" x14ac:dyDescent="0.3">
      <c r="D103" s="158"/>
      <c r="E103" s="158"/>
      <c r="F103" s="158"/>
      <c r="G103" s="158"/>
      <c r="H103" s="158"/>
      <c r="I103" s="158"/>
      <c r="J103" s="158"/>
      <c r="K103" s="158"/>
      <c r="L103" s="158"/>
      <c r="M103" s="891"/>
      <c r="N103" s="874"/>
      <c r="O103" s="168" t="s">
        <v>14</v>
      </c>
      <c r="P103" s="158"/>
    </row>
    <row r="104" spans="4:16" s="56" customFormat="1" x14ac:dyDescent="0.3">
      <c r="D104" s="158"/>
      <c r="E104" s="158"/>
      <c r="F104" s="158"/>
      <c r="G104" s="158"/>
      <c r="H104" s="158"/>
      <c r="I104" s="158"/>
      <c r="J104" s="158"/>
      <c r="K104" s="158"/>
      <c r="L104" s="158"/>
      <c r="M104" s="891"/>
      <c r="N104" s="874">
        <v>2018</v>
      </c>
      <c r="O104" s="502" t="s">
        <v>237</v>
      </c>
      <c r="P104" s="158"/>
    </row>
    <row r="105" spans="4:16" s="56" customFormat="1" x14ac:dyDescent="0.3">
      <c r="D105" s="158"/>
      <c r="E105" s="158"/>
      <c r="F105" s="158"/>
      <c r="G105" s="158"/>
      <c r="H105" s="158"/>
      <c r="I105" s="158"/>
      <c r="J105" s="158"/>
      <c r="K105" s="158"/>
      <c r="L105" s="158"/>
      <c r="M105" s="891"/>
      <c r="N105" s="874"/>
      <c r="O105" s="502" t="s">
        <v>221</v>
      </c>
      <c r="P105" s="158"/>
    </row>
    <row r="106" spans="4:16" s="56" customFormat="1" x14ac:dyDescent="0.3">
      <c r="D106" s="158"/>
      <c r="E106" s="158"/>
      <c r="F106" s="158"/>
      <c r="G106" s="158"/>
      <c r="H106" s="158"/>
      <c r="I106" s="158"/>
      <c r="J106" s="158"/>
      <c r="K106" s="158"/>
      <c r="L106" s="158"/>
      <c r="M106" s="891"/>
      <c r="N106" s="874"/>
      <c r="O106" s="168" t="s">
        <v>12</v>
      </c>
      <c r="P106" s="158"/>
    </row>
    <row r="107" spans="4:16" s="56" customFormat="1" x14ac:dyDescent="0.3">
      <c r="D107" s="158"/>
      <c r="E107" s="158"/>
      <c r="F107" s="158"/>
      <c r="G107" s="158"/>
      <c r="H107" s="158"/>
      <c r="I107" s="158"/>
      <c r="J107" s="158"/>
      <c r="K107" s="158"/>
      <c r="L107" s="158"/>
      <c r="M107" s="891"/>
      <c r="N107" s="874"/>
      <c r="O107" s="168" t="s">
        <v>238</v>
      </c>
      <c r="P107" s="158"/>
    </row>
    <row r="108" spans="4:16" s="56" customFormat="1" x14ac:dyDescent="0.3">
      <c r="D108" s="158"/>
      <c r="E108" s="158"/>
      <c r="F108" s="158"/>
      <c r="G108" s="158"/>
      <c r="H108" s="158"/>
      <c r="I108" s="158"/>
      <c r="J108" s="158"/>
      <c r="K108" s="158"/>
      <c r="L108" s="158"/>
      <c r="M108" s="891"/>
      <c r="N108" s="874"/>
      <c r="O108" s="168" t="s">
        <v>14</v>
      </c>
      <c r="P108" s="158"/>
    </row>
    <row r="109" spans="4:16" s="56" customFormat="1" x14ac:dyDescent="0.3">
      <c r="M109" s="891"/>
      <c r="N109" s="874">
        <v>2020</v>
      </c>
      <c r="O109" s="502" t="s">
        <v>237</v>
      </c>
    </row>
    <row r="110" spans="4:16" s="56" customFormat="1" x14ac:dyDescent="0.3">
      <c r="M110" s="891"/>
      <c r="N110" s="874"/>
      <c r="O110" s="502" t="s">
        <v>221</v>
      </c>
    </row>
    <row r="111" spans="4:16" x14ac:dyDescent="0.3">
      <c r="M111" s="891"/>
      <c r="N111" s="874"/>
      <c r="O111" s="168" t="s">
        <v>12</v>
      </c>
    </row>
    <row r="112" spans="4:16" x14ac:dyDescent="0.3">
      <c r="M112" s="891"/>
      <c r="N112" s="874"/>
      <c r="O112" s="168" t="s">
        <v>238</v>
      </c>
    </row>
    <row r="113" spans="13:15" x14ac:dyDescent="0.3">
      <c r="M113" s="891"/>
      <c r="N113" s="874"/>
      <c r="O113" s="168" t="s">
        <v>14</v>
      </c>
    </row>
    <row r="114" spans="13:15" x14ac:dyDescent="0.3">
      <c r="M114" s="891"/>
      <c r="N114" s="874">
        <v>2022</v>
      </c>
      <c r="O114" s="502" t="s">
        <v>237</v>
      </c>
    </row>
    <row r="115" spans="13:15" x14ac:dyDescent="0.3">
      <c r="M115" s="891"/>
      <c r="N115" s="874"/>
      <c r="O115" s="502" t="s">
        <v>221</v>
      </c>
    </row>
    <row r="116" spans="13:15" x14ac:dyDescent="0.3">
      <c r="M116" s="891"/>
      <c r="N116" s="874"/>
      <c r="O116" s="168" t="s">
        <v>12</v>
      </c>
    </row>
    <row r="117" spans="13:15" x14ac:dyDescent="0.3">
      <c r="M117" s="891"/>
      <c r="N117" s="874"/>
      <c r="O117" s="168" t="s">
        <v>238</v>
      </c>
    </row>
    <row r="118" spans="13:15" x14ac:dyDescent="0.3">
      <c r="M118" s="891"/>
      <c r="N118" s="874"/>
      <c r="O118" s="168" t="s">
        <v>14</v>
      </c>
    </row>
  </sheetData>
  <mergeCells count="44">
    <mergeCell ref="N45:P45"/>
    <mergeCell ref="B43:P43"/>
    <mergeCell ref="B42:P42"/>
    <mergeCell ref="D45:D46"/>
    <mergeCell ref="E45:G45"/>
    <mergeCell ref="H45:J45"/>
    <mergeCell ref="K45:M45"/>
    <mergeCell ref="B25:B31"/>
    <mergeCell ref="B32:B38"/>
    <mergeCell ref="B45:B46"/>
    <mergeCell ref="B18:B24"/>
    <mergeCell ref="B47:B54"/>
    <mergeCell ref="R74:U74"/>
    <mergeCell ref="E74:H74"/>
    <mergeCell ref="I74:L74"/>
    <mergeCell ref="M74:P74"/>
    <mergeCell ref="B55:B62"/>
    <mergeCell ref="B63:B70"/>
    <mergeCell ref="Q73:U73"/>
    <mergeCell ref="E73:P73"/>
    <mergeCell ref="D5:J5"/>
    <mergeCell ref="D6:J6"/>
    <mergeCell ref="D7:J7"/>
    <mergeCell ref="D8:J8"/>
    <mergeCell ref="D9:J9"/>
    <mergeCell ref="D10:J10"/>
    <mergeCell ref="B16:B17"/>
    <mergeCell ref="D16:D17"/>
    <mergeCell ref="E16:G16"/>
    <mergeCell ref="H16:J16"/>
    <mergeCell ref="B14:P14"/>
    <mergeCell ref="B13:P13"/>
    <mergeCell ref="N16:P16"/>
    <mergeCell ref="K16:M16"/>
    <mergeCell ref="N94:N98"/>
    <mergeCell ref="M79:M98"/>
    <mergeCell ref="N79:N83"/>
    <mergeCell ref="N84:N88"/>
    <mergeCell ref="N89:N93"/>
    <mergeCell ref="N114:N118"/>
    <mergeCell ref="M99:M118"/>
    <mergeCell ref="N99:N103"/>
    <mergeCell ref="N104:N108"/>
    <mergeCell ref="N109:N113"/>
  </mergeCells>
  <hyperlinks>
    <hyperlink ref="B3" location="ÍNDICE!A1" display="[regresar]" xr:uid="{00000000-0004-0000-2300-000000000000}"/>
  </hyperlinks>
  <pageMargins left="0.7" right="0.7" top="0.75" bottom="0.75" header="0.3" footer="0.3"/>
  <pageSetup orientation="portrait" r:id="rId1"/>
  <ignoredErrors>
    <ignoredError sqref="O79:O112 O114" twoDigitTextYear="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B2:BF9"/>
  <sheetViews>
    <sheetView zoomScale="80" zoomScaleNormal="80" workbookViewId="0">
      <selection activeCell="B3" sqref="B3"/>
    </sheetView>
  </sheetViews>
  <sheetFormatPr baseColWidth="10" defaultColWidth="11.42578125" defaultRowHeight="15" x14ac:dyDescent="0.25"/>
  <cols>
    <col min="1" max="1" width="6.28515625" style="358" customWidth="1"/>
    <col min="2" max="16384" width="11.42578125" style="358"/>
  </cols>
  <sheetData>
    <row r="2" spans="2:58" ht="18.75" x14ac:dyDescent="0.3">
      <c r="B2" s="1" t="s">
        <v>364</v>
      </c>
    </row>
    <row r="3" spans="2:58" ht="16.5" x14ac:dyDescent="0.3">
      <c r="B3" s="3" t="s">
        <v>126</v>
      </c>
    </row>
    <row r="6" spans="2:58" x14ac:dyDescent="0.25">
      <c r="R6" s="363"/>
      <c r="S6" s="363" t="s">
        <v>181</v>
      </c>
      <c r="T6" s="363"/>
      <c r="U6" s="363"/>
      <c r="V6" s="363"/>
      <c r="W6" s="363"/>
      <c r="X6" s="363"/>
      <c r="Y6" s="363"/>
      <c r="Z6" s="363"/>
      <c r="AA6" s="363"/>
      <c r="AB6" s="363"/>
      <c r="AC6" s="363"/>
      <c r="AD6" s="363"/>
      <c r="AE6" s="363"/>
      <c r="AF6" s="363"/>
      <c r="AG6" s="363"/>
      <c r="AH6" s="363"/>
      <c r="AI6" s="363"/>
      <c r="AJ6" s="363"/>
      <c r="AK6" s="363"/>
      <c r="AL6" s="363"/>
      <c r="AM6" s="363" t="s">
        <v>179</v>
      </c>
      <c r="AN6" s="363"/>
      <c r="AO6" s="363"/>
      <c r="AP6" s="363"/>
      <c r="AQ6" s="363"/>
      <c r="AR6" s="363"/>
      <c r="AS6" s="363"/>
      <c r="AT6" s="363"/>
      <c r="AU6" s="363"/>
      <c r="AV6" s="363"/>
      <c r="AW6" s="363"/>
      <c r="AX6" s="363"/>
      <c r="AY6" s="363"/>
      <c r="AZ6" s="363"/>
      <c r="BA6" s="363"/>
      <c r="BB6" s="363"/>
      <c r="BC6" s="363"/>
      <c r="BD6" s="363"/>
      <c r="BE6" s="363"/>
      <c r="BF6" s="363"/>
    </row>
    <row r="7" spans="2:58" x14ac:dyDescent="0.25">
      <c r="R7" s="363"/>
      <c r="S7" s="363" t="s">
        <v>192</v>
      </c>
      <c r="T7" s="363"/>
      <c r="U7" s="363"/>
      <c r="V7" s="363"/>
      <c r="W7" s="363" t="s">
        <v>538</v>
      </c>
      <c r="X7" s="363"/>
      <c r="Y7" s="363"/>
      <c r="Z7" s="363"/>
      <c r="AA7" s="363" t="s">
        <v>499</v>
      </c>
      <c r="AB7" s="363"/>
      <c r="AC7" s="363"/>
      <c r="AD7" s="363"/>
      <c r="AE7" s="363" t="s">
        <v>500</v>
      </c>
      <c r="AF7" s="363"/>
      <c r="AG7" s="363"/>
      <c r="AH7" s="363"/>
      <c r="AI7" s="363" t="s">
        <v>501</v>
      </c>
      <c r="AJ7" s="363"/>
      <c r="AK7" s="363"/>
      <c r="AL7" s="363"/>
      <c r="AM7" s="363" t="s">
        <v>192</v>
      </c>
      <c r="AN7" s="363"/>
      <c r="AO7" s="363"/>
      <c r="AP7" s="363"/>
      <c r="AQ7" s="363" t="s">
        <v>538</v>
      </c>
      <c r="AR7" s="363"/>
      <c r="AS7" s="363"/>
      <c r="AT7" s="363"/>
      <c r="AU7" s="363" t="s">
        <v>499</v>
      </c>
      <c r="AV7" s="363"/>
      <c r="AW7" s="363"/>
      <c r="AX7" s="363"/>
      <c r="AY7" s="363" t="s">
        <v>500</v>
      </c>
      <c r="AZ7" s="363"/>
      <c r="BA7" s="363"/>
      <c r="BB7" s="363"/>
      <c r="BC7" s="363" t="s">
        <v>501</v>
      </c>
      <c r="BD7" s="363"/>
      <c r="BE7" s="363"/>
      <c r="BF7" s="363"/>
    </row>
    <row r="8" spans="2:58" x14ac:dyDescent="0.25">
      <c r="R8" s="363"/>
      <c r="S8" s="363">
        <v>2016</v>
      </c>
      <c r="T8" s="363">
        <v>2018</v>
      </c>
      <c r="U8" s="363">
        <v>2020</v>
      </c>
      <c r="V8" s="363">
        <v>2022</v>
      </c>
      <c r="W8" s="363">
        <v>2016</v>
      </c>
      <c r="X8" s="363">
        <v>2018</v>
      </c>
      <c r="Y8" s="363">
        <v>2020</v>
      </c>
      <c r="Z8" s="363">
        <v>2022</v>
      </c>
      <c r="AA8" s="363">
        <v>2016</v>
      </c>
      <c r="AB8" s="363">
        <v>2018</v>
      </c>
      <c r="AC8" s="363">
        <v>2020</v>
      </c>
      <c r="AD8" s="363">
        <v>2022</v>
      </c>
      <c r="AE8" s="363">
        <v>2016</v>
      </c>
      <c r="AF8" s="363">
        <v>2018</v>
      </c>
      <c r="AG8" s="363">
        <v>2020</v>
      </c>
      <c r="AH8" s="363">
        <v>2022</v>
      </c>
      <c r="AI8" s="363">
        <v>2016</v>
      </c>
      <c r="AJ8" s="363">
        <v>2018</v>
      </c>
      <c r="AK8" s="363">
        <v>2020</v>
      </c>
      <c r="AL8" s="363">
        <v>2022</v>
      </c>
      <c r="AM8" s="363">
        <v>2016</v>
      </c>
      <c r="AN8" s="363">
        <v>2018</v>
      </c>
      <c r="AO8" s="363">
        <v>2020</v>
      </c>
      <c r="AP8" s="363">
        <v>2022</v>
      </c>
      <c r="AQ8" s="363">
        <v>2016</v>
      </c>
      <c r="AR8" s="363">
        <v>2018</v>
      </c>
      <c r="AS8" s="363">
        <v>2020</v>
      </c>
      <c r="AT8" s="363">
        <v>2022</v>
      </c>
      <c r="AU8" s="363">
        <v>2016</v>
      </c>
      <c r="AV8" s="363">
        <v>2018</v>
      </c>
      <c r="AW8" s="363">
        <v>2020</v>
      </c>
      <c r="AX8" s="363">
        <v>2022</v>
      </c>
      <c r="AY8" s="363">
        <v>2016</v>
      </c>
      <c r="AZ8" s="363">
        <v>2018</v>
      </c>
      <c r="BA8" s="363">
        <v>2020</v>
      </c>
      <c r="BB8" s="363">
        <v>2022</v>
      </c>
      <c r="BC8" s="363">
        <v>2016</v>
      </c>
      <c r="BD8" s="363">
        <v>2018</v>
      </c>
      <c r="BE8" s="363">
        <v>2020</v>
      </c>
      <c r="BF8" s="363">
        <v>2022</v>
      </c>
    </row>
    <row r="9" spans="2:58" x14ac:dyDescent="0.25">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c r="AW9" s="363"/>
      <c r="AX9" s="363"/>
      <c r="AY9" s="363"/>
      <c r="AZ9" s="363"/>
      <c r="BA9" s="363"/>
      <c r="BB9" s="363"/>
      <c r="BC9" s="363"/>
      <c r="BD9" s="363"/>
      <c r="BE9" s="363"/>
      <c r="BF9" s="363"/>
    </row>
  </sheetData>
  <hyperlinks>
    <hyperlink ref="B3" location="ÍNDICE!A1" display="[regresar]" xr:uid="{00000000-0004-0000-24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B2:AC63"/>
  <sheetViews>
    <sheetView zoomScale="80" zoomScaleNormal="80" workbookViewId="0">
      <selection activeCell="B3" sqref="B3"/>
    </sheetView>
  </sheetViews>
  <sheetFormatPr baseColWidth="10" defaultColWidth="11.42578125" defaultRowHeight="16.5" x14ac:dyDescent="0.3"/>
  <cols>
    <col min="1" max="1" width="3.7109375" style="2" customWidth="1"/>
    <col min="2" max="2" width="18.7109375" style="2" customWidth="1"/>
    <col min="3" max="3" width="0.140625" style="2" customWidth="1"/>
    <col min="4" max="4" width="22.28515625" style="2" customWidth="1"/>
    <col min="5" max="5" width="13.140625" style="2" customWidth="1"/>
    <col min="6" max="6" width="14.7109375" style="2" customWidth="1"/>
    <col min="7" max="8" width="13.7109375" style="2" customWidth="1"/>
    <col min="9" max="9" width="14.42578125" style="2" customWidth="1"/>
    <col min="10" max="11" width="13.7109375" style="2" customWidth="1"/>
    <col min="12" max="12" width="14.140625" style="2" customWidth="1"/>
    <col min="13" max="41" width="13.7109375" style="2" customWidth="1"/>
    <col min="42" max="16384" width="11.42578125" style="2"/>
  </cols>
  <sheetData>
    <row r="2" spans="2:18" ht="15.95" customHeight="1" x14ac:dyDescent="0.3">
      <c r="B2" s="1" t="s">
        <v>366</v>
      </c>
      <c r="C2" s="1"/>
    </row>
    <row r="3" spans="2:18" ht="12" customHeight="1" x14ac:dyDescent="0.3">
      <c r="B3" s="3" t="s">
        <v>126</v>
      </c>
      <c r="C3" s="3"/>
      <c r="R3" s="158"/>
    </row>
    <row r="5" spans="2:18" ht="31.5" customHeight="1" x14ac:dyDescent="0.3">
      <c r="B5" s="4" t="s">
        <v>0</v>
      </c>
      <c r="C5" s="227"/>
      <c r="D5" s="948" t="s">
        <v>269</v>
      </c>
      <c r="E5" s="949"/>
      <c r="F5" s="949"/>
      <c r="G5" s="949"/>
      <c r="H5" s="949"/>
      <c r="I5" s="949"/>
      <c r="J5" s="950"/>
    </row>
    <row r="6" spans="2:18" ht="18.75" customHeight="1" x14ac:dyDescent="0.3">
      <c r="B6" s="385" t="s">
        <v>1</v>
      </c>
      <c r="C6" s="228"/>
      <c r="D6" s="990" t="s">
        <v>2</v>
      </c>
      <c r="E6" s="991"/>
      <c r="F6" s="991"/>
      <c r="G6" s="991"/>
      <c r="H6" s="991"/>
      <c r="I6" s="991"/>
      <c r="J6" s="992"/>
      <c r="R6" s="56"/>
    </row>
    <row r="7" spans="2:18" ht="81.75" customHeight="1" x14ac:dyDescent="0.3">
      <c r="B7" s="229" t="s">
        <v>3</v>
      </c>
      <c r="C7" s="228"/>
      <c r="D7" s="914" t="s">
        <v>184</v>
      </c>
      <c r="E7" s="915"/>
      <c r="F7" s="915"/>
      <c r="G7" s="915"/>
      <c r="H7" s="915"/>
      <c r="I7" s="915"/>
      <c r="J7" s="916"/>
      <c r="R7" s="158"/>
    </row>
    <row r="8" spans="2:18" ht="47.25" customHeight="1" x14ac:dyDescent="0.3">
      <c r="B8" s="385" t="s">
        <v>4</v>
      </c>
      <c r="C8" s="228"/>
      <c r="D8" s="939" t="s">
        <v>185</v>
      </c>
      <c r="E8" s="940"/>
      <c r="F8" s="940"/>
      <c r="G8" s="940"/>
      <c r="H8" s="940"/>
      <c r="I8" s="940"/>
      <c r="J8" s="941"/>
    </row>
    <row r="9" spans="2:18" ht="72" customHeight="1" x14ac:dyDescent="0.3">
      <c r="B9" s="229" t="s">
        <v>5</v>
      </c>
      <c r="C9" s="228"/>
      <c r="D9" s="914" t="s">
        <v>372</v>
      </c>
      <c r="E9" s="915"/>
      <c r="F9" s="915"/>
      <c r="G9" s="915"/>
      <c r="H9" s="915"/>
      <c r="I9" s="915"/>
      <c r="J9" s="916"/>
    </row>
    <row r="10" spans="2:18" ht="34.5" customHeight="1" x14ac:dyDescent="0.3">
      <c r="B10" s="385" t="s">
        <v>6</v>
      </c>
      <c r="C10" s="228"/>
      <c r="D10" s="906" t="s">
        <v>461</v>
      </c>
      <c r="E10" s="907"/>
      <c r="F10" s="907"/>
      <c r="G10" s="907"/>
      <c r="H10" s="907"/>
      <c r="I10" s="907"/>
      <c r="J10" s="908"/>
    </row>
    <row r="13" spans="2:18" x14ac:dyDescent="0.3">
      <c r="B13" s="837" t="s">
        <v>68</v>
      </c>
      <c r="C13" s="837"/>
      <c r="D13" s="837"/>
      <c r="E13" s="837"/>
      <c r="F13" s="837"/>
      <c r="G13" s="837"/>
      <c r="H13" s="837"/>
      <c r="I13" s="837"/>
      <c r="J13" s="837"/>
      <c r="K13" s="837"/>
      <c r="L13" s="837"/>
      <c r="M13" s="837"/>
      <c r="N13" s="837"/>
      <c r="O13" s="837"/>
      <c r="P13" s="837"/>
    </row>
    <row r="14" spans="2:18" ht="21.75" customHeight="1" x14ac:dyDescent="0.3">
      <c r="B14" s="836" t="s">
        <v>539</v>
      </c>
      <c r="C14" s="836"/>
      <c r="D14" s="836"/>
      <c r="E14" s="836"/>
      <c r="F14" s="836"/>
      <c r="G14" s="836"/>
      <c r="H14" s="836"/>
      <c r="I14" s="836"/>
      <c r="J14" s="836"/>
      <c r="K14" s="836"/>
      <c r="L14" s="836"/>
      <c r="M14" s="836"/>
      <c r="N14" s="836"/>
      <c r="O14" s="836"/>
      <c r="P14" s="836"/>
    </row>
    <row r="15" spans="2:18" s="84" customFormat="1" ht="3" customHeight="1" thickBot="1" x14ac:dyDescent="0.35">
      <c r="B15" s="431"/>
      <c r="C15" s="431"/>
      <c r="D15" s="432"/>
      <c r="E15" s="432"/>
      <c r="F15" s="433" t="s">
        <v>186</v>
      </c>
      <c r="G15" s="433" t="s">
        <v>187</v>
      </c>
      <c r="H15" s="434"/>
      <c r="I15" s="433" t="s">
        <v>188</v>
      </c>
      <c r="J15" s="433" t="s">
        <v>189</v>
      </c>
      <c r="K15" s="144"/>
    </row>
    <row r="16" spans="2:18" ht="15" customHeight="1" x14ac:dyDescent="0.3">
      <c r="B16" s="818" t="s">
        <v>166</v>
      </c>
      <c r="C16" s="234"/>
      <c r="D16" s="818" t="s">
        <v>190</v>
      </c>
      <c r="E16" s="981">
        <v>2016</v>
      </c>
      <c r="F16" s="982"/>
      <c r="G16" s="982"/>
      <c r="H16" s="981">
        <v>2018</v>
      </c>
      <c r="I16" s="982"/>
      <c r="J16" s="982"/>
      <c r="K16" s="845">
        <v>2020</v>
      </c>
      <c r="L16" s="846"/>
      <c r="M16" s="928"/>
      <c r="N16" s="845">
        <v>2022</v>
      </c>
      <c r="O16" s="846"/>
      <c r="P16" s="928"/>
    </row>
    <row r="17" spans="2:19" ht="27.75" customHeight="1" thickBot="1" x14ac:dyDescent="0.35">
      <c r="B17" s="819"/>
      <c r="C17" s="202"/>
      <c r="D17" s="819"/>
      <c r="E17" s="88" t="s">
        <v>14</v>
      </c>
      <c r="F17" s="33" t="s">
        <v>15</v>
      </c>
      <c r="G17" s="33" t="s">
        <v>16</v>
      </c>
      <c r="H17" s="88" t="s">
        <v>14</v>
      </c>
      <c r="I17" s="33" t="s">
        <v>15</v>
      </c>
      <c r="J17" s="33" t="s">
        <v>16</v>
      </c>
      <c r="K17" s="88" t="s">
        <v>14</v>
      </c>
      <c r="L17" s="33" t="s">
        <v>15</v>
      </c>
      <c r="M17" s="33" t="s">
        <v>16</v>
      </c>
      <c r="N17" s="88" t="s">
        <v>14</v>
      </c>
      <c r="O17" s="33" t="s">
        <v>15</v>
      </c>
      <c r="P17" s="33" t="s">
        <v>16</v>
      </c>
    </row>
    <row r="18" spans="2:19" ht="17.25" customHeight="1" x14ac:dyDescent="0.3">
      <c r="B18" s="937" t="s">
        <v>14</v>
      </c>
      <c r="C18" s="60"/>
      <c r="D18" s="275" t="s">
        <v>191</v>
      </c>
      <c r="E18" s="428">
        <f t="shared" ref="E18:M18" si="0">E38/E$42*100</f>
        <v>71.215689872718301</v>
      </c>
      <c r="F18" s="428">
        <f t="shared" si="0"/>
        <v>67.376164468435078</v>
      </c>
      <c r="G18" s="428">
        <f t="shared" si="0"/>
        <v>75.093626931150609</v>
      </c>
      <c r="H18" s="428">
        <f t="shared" si="0"/>
        <v>71.293789774684157</v>
      </c>
      <c r="I18" s="428">
        <f t="shared" si="0"/>
        <v>67.386189387109013</v>
      </c>
      <c r="J18" s="428">
        <f t="shared" si="0"/>
        <v>75.350833361060538</v>
      </c>
      <c r="K18" s="428">
        <f t="shared" si="0"/>
        <v>67.552214049906041</v>
      </c>
      <c r="L18" s="428">
        <f t="shared" si="0"/>
        <v>63.165192135654927</v>
      </c>
      <c r="M18" s="428">
        <f t="shared" si="0"/>
        <v>72.172441918529927</v>
      </c>
      <c r="N18" s="428">
        <f t="shared" ref="N18:P18" si="1">N38/N$42*100</f>
        <v>71.706323533392606</v>
      </c>
      <c r="O18" s="428">
        <f t="shared" si="1"/>
        <v>67.503973470598467</v>
      </c>
      <c r="P18" s="428">
        <f t="shared" si="1"/>
        <v>76.125259462244927</v>
      </c>
    </row>
    <row r="19" spans="2:19" ht="17.25" customHeight="1" x14ac:dyDescent="0.3">
      <c r="B19" s="838"/>
      <c r="C19" s="14"/>
      <c r="D19" s="399" t="s">
        <v>293</v>
      </c>
      <c r="E19" s="45">
        <f t="shared" ref="E19:M19" si="2">E39/E$42*100</f>
        <v>12.809421956461712</v>
      </c>
      <c r="F19" s="45">
        <f t="shared" si="2"/>
        <v>6.8414772552724976</v>
      </c>
      <c r="G19" s="45">
        <f t="shared" si="2"/>
        <v>18.837071596075656</v>
      </c>
      <c r="H19" s="45">
        <f t="shared" si="2"/>
        <v>9.4763861372212848</v>
      </c>
      <c r="I19" s="45">
        <f t="shared" si="2"/>
        <v>4.1366571450726388</v>
      </c>
      <c r="J19" s="45">
        <f t="shared" si="2"/>
        <v>15.020328995213491</v>
      </c>
      <c r="K19" s="45">
        <f t="shared" si="2"/>
        <v>14.955768177972429</v>
      </c>
      <c r="L19" s="45">
        <f t="shared" si="2"/>
        <v>8.6428269875270782</v>
      </c>
      <c r="M19" s="45">
        <f t="shared" si="2"/>
        <v>21.604293622153708</v>
      </c>
      <c r="N19" s="45">
        <f t="shared" ref="N19:P19" si="3">N39/N$42*100</f>
        <v>9.3939490196110071</v>
      </c>
      <c r="O19" s="45">
        <f t="shared" si="3"/>
        <v>4.986642984471799</v>
      </c>
      <c r="P19" s="45">
        <f t="shared" si="3"/>
        <v>14.028404192813557</v>
      </c>
      <c r="S19" s="84"/>
    </row>
    <row r="20" spans="2:19" ht="17.25" customHeight="1" x14ac:dyDescent="0.3">
      <c r="B20" s="838"/>
      <c r="C20" s="14"/>
      <c r="D20" s="218" t="s">
        <v>192</v>
      </c>
      <c r="E20" s="45">
        <f t="shared" ref="E20:M20" si="4">E40/E$42*100</f>
        <v>19.789227639285507</v>
      </c>
      <c r="F20" s="45">
        <f t="shared" si="4"/>
        <v>26.483285946390883</v>
      </c>
      <c r="G20" s="45">
        <f t="shared" si="4"/>
        <v>13.028200156182626</v>
      </c>
      <c r="H20" s="45">
        <f t="shared" si="4"/>
        <v>20.122275338941563</v>
      </c>
      <c r="I20" s="45">
        <f t="shared" si="4"/>
        <v>26.884401477253899</v>
      </c>
      <c r="J20" s="45">
        <f t="shared" si="4"/>
        <v>13.101536839953798</v>
      </c>
      <c r="K20" s="45">
        <f t="shared" si="4"/>
        <v>21.949097411323063</v>
      </c>
      <c r="L20" s="45">
        <f t="shared" si="4"/>
        <v>28.817677161739081</v>
      </c>
      <c r="M20" s="45">
        <f t="shared" si="4"/>
        <v>14.715396691103349</v>
      </c>
      <c r="N20" s="45">
        <f t="shared" ref="N20:P20" si="5">N40/N$42*100</f>
        <v>19.326651103178328</v>
      </c>
      <c r="O20" s="45">
        <f t="shared" si="5"/>
        <v>25.202716773305724</v>
      </c>
      <c r="P20" s="45">
        <f t="shared" si="5"/>
        <v>13.147737561464258</v>
      </c>
    </row>
    <row r="21" spans="2:19" ht="17.25" customHeight="1" x14ac:dyDescent="0.3">
      <c r="B21" s="839"/>
      <c r="C21" s="14"/>
      <c r="D21" s="218" t="s">
        <v>193</v>
      </c>
      <c r="E21" s="45">
        <f t="shared" ref="E21:M21" si="6">E41/E$42*100</f>
        <v>2.6451788444553701</v>
      </c>
      <c r="F21" s="45">
        <f t="shared" si="6"/>
        <v>3.6788259178008098</v>
      </c>
      <c r="G21" s="45">
        <f t="shared" si="6"/>
        <v>1.601190885267826</v>
      </c>
      <c r="H21" s="45">
        <f t="shared" si="6"/>
        <v>2.5693445742750574</v>
      </c>
      <c r="I21" s="45">
        <f t="shared" si="6"/>
        <v>3.5227704204714176</v>
      </c>
      <c r="J21" s="45">
        <f t="shared" si="6"/>
        <v>1.5794556832063427</v>
      </c>
      <c r="K21" s="45">
        <f t="shared" si="6"/>
        <v>3.1322949475415509</v>
      </c>
      <c r="L21" s="45">
        <f t="shared" si="6"/>
        <v>4.4678462914760573</v>
      </c>
      <c r="M21" s="45">
        <f t="shared" si="6"/>
        <v>1.7257481693776524</v>
      </c>
      <c r="N21" s="45">
        <f t="shared" ref="N21:P21" si="7">N41/N$42*100</f>
        <v>3.0352983759573524</v>
      </c>
      <c r="O21" s="45">
        <f t="shared" si="7"/>
        <v>4.2731715415777813</v>
      </c>
      <c r="P21" s="45">
        <f t="shared" si="7"/>
        <v>1.7336261865431202</v>
      </c>
    </row>
    <row r="22" spans="2:19" ht="17.25" customHeight="1" x14ac:dyDescent="0.3">
      <c r="B22" s="840" t="s">
        <v>178</v>
      </c>
      <c r="C22" s="37"/>
      <c r="D22" s="276" t="s">
        <v>191</v>
      </c>
      <c r="E22" s="92">
        <f t="shared" ref="E22:M22" si="8">E43/E$47*100</f>
        <v>64.230845703196565</v>
      </c>
      <c r="F22" s="92">
        <f t="shared" si="8"/>
        <v>59.844639647912167</v>
      </c>
      <c r="G22" s="92">
        <f t="shared" si="8"/>
        <v>68.575997150037296</v>
      </c>
      <c r="H22" s="92">
        <f t="shared" si="8"/>
        <v>64.534139120349181</v>
      </c>
      <c r="I22" s="92">
        <f t="shared" si="8"/>
        <v>60.02413161580251</v>
      </c>
      <c r="J22" s="92">
        <f t="shared" si="8"/>
        <v>68.969201664774886</v>
      </c>
      <c r="K22" s="92">
        <f t="shared" si="8"/>
        <v>59.932095731715108</v>
      </c>
      <c r="L22" s="92">
        <f t="shared" si="8"/>
        <v>54.966053256010113</v>
      </c>
      <c r="M22" s="92">
        <f t="shared" si="8"/>
        <v>64.922294351181492</v>
      </c>
      <c r="N22" s="92">
        <f t="shared" ref="N22:P22" si="9">N43/N$47*100</f>
        <v>64.860268537075513</v>
      </c>
      <c r="O22" s="92">
        <f t="shared" si="9"/>
        <v>60.55012401100587</v>
      </c>
      <c r="P22" s="92">
        <f t="shared" si="9"/>
        <v>69.250521236434651</v>
      </c>
    </row>
    <row r="23" spans="2:19" ht="17.25" customHeight="1" x14ac:dyDescent="0.3">
      <c r="B23" s="841"/>
      <c r="C23" s="14"/>
      <c r="D23" s="399" t="s">
        <v>293</v>
      </c>
      <c r="E23" s="45">
        <f t="shared" ref="E23:M23" si="10">E44/E$47*100</f>
        <v>16.337299940969626</v>
      </c>
      <c r="F23" s="45">
        <f t="shared" si="10"/>
        <v>7.911418515663053</v>
      </c>
      <c r="G23" s="45">
        <f t="shared" si="10"/>
        <v>24.684315654463116</v>
      </c>
      <c r="H23" s="45">
        <f t="shared" si="10"/>
        <v>12.506836980740468</v>
      </c>
      <c r="I23" s="45">
        <f t="shared" si="10"/>
        <v>4.968250303953706</v>
      </c>
      <c r="J23" s="45">
        <f t="shared" si="10"/>
        <v>19.920151343170637</v>
      </c>
      <c r="K23" s="45">
        <f t="shared" si="10"/>
        <v>17.557921080240781</v>
      </c>
      <c r="L23" s="45">
        <f t="shared" si="10"/>
        <v>8.8278050650495015</v>
      </c>
      <c r="M23" s="45">
        <f t="shared" si="10"/>
        <v>26.330502688215091</v>
      </c>
      <c r="N23" s="45">
        <f t="shared" ref="N23:P23" si="11">N44/N$47*100</f>
        <v>12.829080076251692</v>
      </c>
      <c r="O23" s="45">
        <f t="shared" si="11"/>
        <v>7.049250085188695</v>
      </c>
      <c r="P23" s="45">
        <f t="shared" si="11"/>
        <v>18.716333755710117</v>
      </c>
    </row>
    <row r="24" spans="2:19" ht="17.25" customHeight="1" x14ac:dyDescent="0.3">
      <c r="B24" s="841"/>
      <c r="C24" s="14"/>
      <c r="D24" s="399" t="s">
        <v>192</v>
      </c>
      <c r="E24" s="45">
        <f t="shared" ref="E24:M24" si="12">E45/E$47*100</f>
        <v>23.169826604346525</v>
      </c>
      <c r="F24" s="45">
        <f t="shared" si="12"/>
        <v>31.843075812030946</v>
      </c>
      <c r="G24" s="45">
        <f t="shared" si="12"/>
        <v>14.577758455113965</v>
      </c>
      <c r="H24" s="45">
        <f t="shared" si="12"/>
        <v>23.335378323108387</v>
      </c>
      <c r="I24" s="45">
        <f t="shared" si="12"/>
        <v>31.846868892069502</v>
      </c>
      <c r="J24" s="45">
        <f t="shared" si="12"/>
        <v>14.965327279606507</v>
      </c>
      <c r="K24" s="45">
        <f t="shared" si="12"/>
        <v>26.221597147428188</v>
      </c>
      <c r="L24" s="45">
        <f t="shared" si="12"/>
        <v>34.726051471093186</v>
      </c>
      <c r="M24" s="45">
        <f t="shared" si="12"/>
        <v>17.675774909118967</v>
      </c>
      <c r="N24" s="45">
        <f t="shared" ref="N24:P24" si="13">N45/N$47*100</f>
        <v>21.853445783247967</v>
      </c>
      <c r="O24" s="45">
        <f t="shared" si="13"/>
        <v>28.246163965775335</v>
      </c>
      <c r="P24" s="45">
        <f t="shared" si="13"/>
        <v>15.341912796980436</v>
      </c>
    </row>
    <row r="25" spans="2:19" ht="17.25" customHeight="1" x14ac:dyDescent="0.3">
      <c r="B25" s="842"/>
      <c r="C25" s="15"/>
      <c r="D25" s="221" t="s">
        <v>194</v>
      </c>
      <c r="E25" s="429">
        <f t="shared" ref="E25:M25" si="14">E46/E$47*100</f>
        <v>3.6001758401673514</v>
      </c>
      <c r="F25" s="429">
        <f t="shared" si="14"/>
        <v>5.0502317215591397</v>
      </c>
      <c r="G25" s="429">
        <f t="shared" si="14"/>
        <v>2.1636923891816258</v>
      </c>
      <c r="H25" s="429">
        <f t="shared" si="14"/>
        <v>3.4580929707291763</v>
      </c>
      <c r="I25" s="429">
        <f t="shared" si="14"/>
        <v>5.0526186188959166</v>
      </c>
      <c r="J25" s="429">
        <f t="shared" si="14"/>
        <v>1.8900643208475219</v>
      </c>
      <c r="K25" s="429">
        <f t="shared" si="14"/>
        <v>4.0801234348440856</v>
      </c>
      <c r="L25" s="429">
        <f t="shared" si="14"/>
        <v>6.2623636646546759</v>
      </c>
      <c r="M25" s="429">
        <f t="shared" si="14"/>
        <v>1.8872682115107724</v>
      </c>
      <c r="N25" s="429">
        <f t="shared" ref="N25:P25" si="15">N46/N$47*100</f>
        <v>4.2908856234903388</v>
      </c>
      <c r="O25" s="429">
        <f t="shared" si="15"/>
        <v>6.2531384193385966</v>
      </c>
      <c r="P25" s="429">
        <f t="shared" si="15"/>
        <v>2.292162475880835</v>
      </c>
    </row>
    <row r="26" spans="2:19" ht="17.25" customHeight="1" x14ac:dyDescent="0.3">
      <c r="B26" s="840" t="s">
        <v>179</v>
      </c>
      <c r="C26" s="14"/>
      <c r="D26" s="218" t="s">
        <v>191</v>
      </c>
      <c r="E26" s="45">
        <f t="shared" ref="E26:M26" si="16">E48/E$52*100</f>
        <v>77.930269240090368</v>
      </c>
      <c r="F26" s="45">
        <f t="shared" si="16"/>
        <v>74.480761585939945</v>
      </c>
      <c r="G26" s="45">
        <f t="shared" si="16"/>
        <v>81.479735773361242</v>
      </c>
      <c r="H26" s="45">
        <f t="shared" si="16"/>
        <v>77.471907620489461</v>
      </c>
      <c r="I26" s="45">
        <f t="shared" si="16"/>
        <v>73.779938174908764</v>
      </c>
      <c r="J26" s="45">
        <f t="shared" si="16"/>
        <v>81.500251129792389</v>
      </c>
      <c r="K26" s="45">
        <f t="shared" si="16"/>
        <v>75.481719591592466</v>
      </c>
      <c r="L26" s="45">
        <f t="shared" si="16"/>
        <v>71.308263856573845</v>
      </c>
      <c r="M26" s="45">
        <f t="shared" si="16"/>
        <v>80.09733874768979</v>
      </c>
      <c r="N26" s="45">
        <f t="shared" ref="N26:P26" si="17">N48/N$52*100</f>
        <v>76.84516124640939</v>
      </c>
      <c r="O26" s="45">
        <f t="shared" si="17"/>
        <v>72.583495763603906</v>
      </c>
      <c r="P26" s="45">
        <f t="shared" si="17"/>
        <v>81.434934661120991</v>
      </c>
    </row>
    <row r="27" spans="2:19" ht="17.25" customHeight="1" x14ac:dyDescent="0.3">
      <c r="B27" s="841"/>
      <c r="C27" s="14"/>
      <c r="D27" s="399" t="s">
        <v>293</v>
      </c>
      <c r="E27" s="45">
        <f t="shared" ref="E27:M27" si="18">E49/E$52*100</f>
        <v>9.418048269308283</v>
      </c>
      <c r="F27" s="45">
        <f t="shared" si="18"/>
        <v>5.8321860724622514</v>
      </c>
      <c r="G27" s="45">
        <f t="shared" si="18"/>
        <v>13.107820589515212</v>
      </c>
      <c r="H27" s="45">
        <f t="shared" si="18"/>
        <v>6.7066450078960784</v>
      </c>
      <c r="I27" s="45">
        <f t="shared" si="18"/>
        <v>3.4144408956618717</v>
      </c>
      <c r="J27" s="45">
        <f t="shared" si="18"/>
        <v>10.298800702113398</v>
      </c>
      <c r="K27" s="45">
        <f t="shared" si="18"/>
        <v>12.247964309678823</v>
      </c>
      <c r="L27" s="45">
        <f t="shared" si="18"/>
        <v>8.4591138227455573</v>
      </c>
      <c r="M27" s="45">
        <f t="shared" si="18"/>
        <v>16.438230601553077</v>
      </c>
      <c r="N27" s="45">
        <f t="shared" ref="N27:P27" si="19">N49/N$52*100</f>
        <v>6.8154448982569216</v>
      </c>
      <c r="O27" s="45">
        <f t="shared" si="19"/>
        <v>3.4799870220896914</v>
      </c>
      <c r="P27" s="45">
        <f t="shared" si="19"/>
        <v>10.407701481437815</v>
      </c>
    </row>
    <row r="28" spans="2:19" ht="17.25" customHeight="1" x14ac:dyDescent="0.3">
      <c r="B28" s="841"/>
      <c r="C28" s="14"/>
      <c r="D28" s="399" t="s">
        <v>192</v>
      </c>
      <c r="E28" s="45">
        <f t="shared" ref="E28:M28" si="20">E50/E$52*100</f>
        <v>16.539434299699458</v>
      </c>
      <c r="F28" s="45">
        <f t="shared" si="20"/>
        <v>21.427318059769153</v>
      </c>
      <c r="G28" s="45">
        <f t="shared" si="20"/>
        <v>11.509910795378216</v>
      </c>
      <c r="H28" s="45">
        <f t="shared" si="20"/>
        <v>17.18559563432385</v>
      </c>
      <c r="I28" s="45">
        <f t="shared" si="20"/>
        <v>22.574632251911051</v>
      </c>
      <c r="J28" s="45">
        <f t="shared" si="20"/>
        <v>11.305565747879688</v>
      </c>
      <c r="K28" s="45">
        <f t="shared" si="20"/>
        <v>17.503128343700695</v>
      </c>
      <c r="L28" s="45">
        <f t="shared" si="20"/>
        <v>22.949705358681953</v>
      </c>
      <c r="M28" s="45">
        <f t="shared" si="20"/>
        <v>11.479505044052912</v>
      </c>
      <c r="N28" s="45">
        <f t="shared" ref="N28:P28" si="21">N50/N$52*100</f>
        <v>17.429969320461513</v>
      </c>
      <c r="O28" s="45">
        <f t="shared" si="21"/>
        <v>22.979594465069855</v>
      </c>
      <c r="P28" s="45">
        <f t="shared" si="21"/>
        <v>11.453075532549674</v>
      </c>
    </row>
    <row r="29" spans="2:19" ht="17.25" customHeight="1" thickBot="1" x14ac:dyDescent="0.35">
      <c r="B29" s="843"/>
      <c r="C29" s="16"/>
      <c r="D29" s="402" t="s">
        <v>194</v>
      </c>
      <c r="E29" s="71">
        <f t="shared" ref="E29:M29" si="22">E51/E$52*100</f>
        <v>1.7271335784936153</v>
      </c>
      <c r="F29" s="71">
        <f t="shared" si="22"/>
        <v>2.3851588380932456</v>
      </c>
      <c r="G29" s="71">
        <f>G51/G$52*100</f>
        <v>1.0500402448448134</v>
      </c>
      <c r="H29" s="71">
        <f t="shared" si="22"/>
        <v>1.7570552106164798</v>
      </c>
      <c r="I29" s="71">
        <f t="shared" si="22"/>
        <v>2.194138485210416</v>
      </c>
      <c r="J29" s="71">
        <f t="shared" si="22"/>
        <v>1.28014942951828</v>
      </c>
      <c r="K29" s="71">
        <f t="shared" si="22"/>
        <v>2.1459833275904798</v>
      </c>
      <c r="L29" s="71">
        <f t="shared" si="22"/>
        <v>2.6856001448097975</v>
      </c>
      <c r="M29" s="71">
        <f t="shared" si="22"/>
        <v>1.5491959464254967</v>
      </c>
      <c r="N29" s="71">
        <f t="shared" ref="N29:P29" si="23">N51/N$52*100</f>
        <v>2.0928199554543734</v>
      </c>
      <c r="O29" s="71">
        <f t="shared" si="23"/>
        <v>2.8268811159021507</v>
      </c>
      <c r="P29" s="71">
        <f t="shared" si="23"/>
        <v>1.3022430289947196</v>
      </c>
    </row>
    <row r="30" spans="2:19" ht="18" thickTop="1" x14ac:dyDescent="0.35">
      <c r="B30" s="170" t="s">
        <v>462</v>
      </c>
      <c r="C30" s="170"/>
      <c r="E30" s="17"/>
      <c r="F30" s="19"/>
      <c r="G30" s="19"/>
      <c r="H30" s="19"/>
    </row>
    <row r="33" spans="2:16" x14ac:dyDescent="0.3">
      <c r="B33" s="844" t="s">
        <v>69</v>
      </c>
      <c r="C33" s="844"/>
      <c r="D33" s="844"/>
      <c r="E33" s="844"/>
      <c r="F33" s="844"/>
      <c r="G33" s="844"/>
      <c r="H33" s="844"/>
      <c r="I33" s="844"/>
      <c r="J33" s="844"/>
      <c r="K33" s="844"/>
      <c r="L33" s="844"/>
      <c r="M33" s="844"/>
      <c r="N33" s="844"/>
      <c r="O33" s="844"/>
      <c r="P33" s="844"/>
    </row>
    <row r="34" spans="2:16" ht="17.25" customHeight="1" x14ac:dyDescent="0.3">
      <c r="B34" s="836" t="s">
        <v>559</v>
      </c>
      <c r="C34" s="836"/>
      <c r="D34" s="836"/>
      <c r="E34" s="836"/>
      <c r="F34" s="836"/>
      <c r="G34" s="836"/>
      <c r="H34" s="836"/>
      <c r="I34" s="836"/>
      <c r="J34" s="836"/>
      <c r="K34" s="836"/>
      <c r="L34" s="836"/>
      <c r="M34" s="836"/>
      <c r="N34" s="836"/>
      <c r="O34" s="836"/>
      <c r="P34" s="836"/>
    </row>
    <row r="35" spans="2:16" s="84" customFormat="1" ht="5.45" customHeight="1" thickBot="1" x14ac:dyDescent="0.35">
      <c r="B35" s="355"/>
      <c r="C35" s="355"/>
      <c r="D35" s="355"/>
      <c r="E35" s="355"/>
      <c r="F35" s="355"/>
      <c r="G35" s="355"/>
      <c r="H35" s="355"/>
      <c r="I35" s="355"/>
      <c r="J35" s="355"/>
      <c r="K35" s="355"/>
    </row>
    <row r="36" spans="2:16" ht="16.5" customHeight="1" x14ac:dyDescent="0.3">
      <c r="B36" s="817" t="s">
        <v>166</v>
      </c>
      <c r="C36" s="201"/>
      <c r="D36" s="989" t="s">
        <v>190</v>
      </c>
      <c r="E36" s="845">
        <v>2016</v>
      </c>
      <c r="F36" s="846"/>
      <c r="G36" s="928"/>
      <c r="H36" s="845">
        <v>2018</v>
      </c>
      <c r="I36" s="846"/>
      <c r="J36" s="928"/>
      <c r="K36" s="845">
        <v>2020</v>
      </c>
      <c r="L36" s="846"/>
      <c r="M36" s="928"/>
      <c r="N36" s="845">
        <v>2022</v>
      </c>
      <c r="O36" s="846"/>
      <c r="P36" s="928"/>
    </row>
    <row r="37" spans="2:16" ht="33.950000000000003" customHeight="1" thickBot="1" x14ac:dyDescent="0.35">
      <c r="B37" s="819"/>
      <c r="C37" s="202"/>
      <c r="D37" s="886"/>
      <c r="E37" s="88" t="s">
        <v>14</v>
      </c>
      <c r="F37" s="33" t="s">
        <v>15</v>
      </c>
      <c r="G37" s="33" t="s">
        <v>16</v>
      </c>
      <c r="H37" s="88" t="s">
        <v>14</v>
      </c>
      <c r="I37" s="33" t="s">
        <v>15</v>
      </c>
      <c r="J37" s="33" t="s">
        <v>16</v>
      </c>
      <c r="K37" s="88" t="s">
        <v>14</v>
      </c>
      <c r="L37" s="33" t="s">
        <v>15</v>
      </c>
      <c r="M37" s="33" t="s">
        <v>16</v>
      </c>
      <c r="N37" s="88" t="s">
        <v>14</v>
      </c>
      <c r="O37" s="33" t="s">
        <v>15</v>
      </c>
      <c r="P37" s="33" t="s">
        <v>16</v>
      </c>
    </row>
    <row r="38" spans="2:16" ht="17.25" x14ac:dyDescent="0.35">
      <c r="B38" s="937" t="s">
        <v>14</v>
      </c>
      <c r="C38" s="14"/>
      <c r="D38" s="218" t="s">
        <v>191</v>
      </c>
      <c r="E38" s="145">
        <v>9872708</v>
      </c>
      <c r="F38" s="141">
        <v>4693460</v>
      </c>
      <c r="G38" s="141">
        <v>5179248</v>
      </c>
      <c r="H38" s="145">
        <v>9782921</v>
      </c>
      <c r="I38" s="141">
        <v>4710110</v>
      </c>
      <c r="J38" s="141">
        <v>5072811</v>
      </c>
      <c r="K38" s="145">
        <v>9121235</v>
      </c>
      <c r="L38" s="141">
        <v>4374849</v>
      </c>
      <c r="M38" s="141">
        <v>4746386</v>
      </c>
      <c r="N38" s="145">
        <v>9774631</v>
      </c>
      <c r="O38" s="141">
        <v>4716479</v>
      </c>
      <c r="P38" s="141">
        <v>5058152</v>
      </c>
    </row>
    <row r="39" spans="2:16" ht="18" customHeight="1" x14ac:dyDescent="0.35">
      <c r="B39" s="838"/>
      <c r="C39" s="14"/>
      <c r="D39" s="399" t="s">
        <v>293</v>
      </c>
      <c r="E39" s="145">
        <v>1775784</v>
      </c>
      <c r="F39" s="141">
        <v>476581</v>
      </c>
      <c r="G39" s="141">
        <v>1299203</v>
      </c>
      <c r="H39" s="145">
        <v>1300348</v>
      </c>
      <c r="I39" s="141">
        <v>289141</v>
      </c>
      <c r="J39" s="141">
        <v>1011207</v>
      </c>
      <c r="K39" s="145">
        <v>2019402</v>
      </c>
      <c r="L39" s="141">
        <v>598606</v>
      </c>
      <c r="M39" s="141">
        <v>1420796</v>
      </c>
      <c r="N39" s="145">
        <v>1280534</v>
      </c>
      <c r="O39" s="141">
        <v>348415</v>
      </c>
      <c r="P39" s="141">
        <v>932119</v>
      </c>
    </row>
    <row r="40" spans="2:16" ht="17.25" x14ac:dyDescent="0.35">
      <c r="B40" s="838"/>
      <c r="C40" s="14"/>
      <c r="D40" s="218" t="s">
        <v>192</v>
      </c>
      <c r="E40" s="145">
        <v>2743402</v>
      </c>
      <c r="F40" s="141">
        <v>1844840</v>
      </c>
      <c r="G40" s="141">
        <v>898562</v>
      </c>
      <c r="H40" s="145">
        <v>2761175</v>
      </c>
      <c r="I40" s="141">
        <v>1879146</v>
      </c>
      <c r="J40" s="141">
        <v>882029</v>
      </c>
      <c r="K40" s="145">
        <v>2963676</v>
      </c>
      <c r="L40" s="141">
        <v>1995925</v>
      </c>
      <c r="M40" s="141">
        <v>967751</v>
      </c>
      <c r="N40" s="145">
        <v>2634508</v>
      </c>
      <c r="O40" s="141">
        <v>1760905</v>
      </c>
      <c r="P40" s="141">
        <v>873603</v>
      </c>
    </row>
    <row r="41" spans="2:16" ht="17.25" x14ac:dyDescent="0.35">
      <c r="B41" s="838"/>
      <c r="C41" s="14"/>
      <c r="D41" s="218" t="s">
        <v>194</v>
      </c>
      <c r="E41" s="145">
        <v>366704</v>
      </c>
      <c r="F41" s="141">
        <v>256269</v>
      </c>
      <c r="G41" s="141">
        <v>110435</v>
      </c>
      <c r="H41" s="145">
        <v>352565</v>
      </c>
      <c r="I41" s="141">
        <v>246232</v>
      </c>
      <c r="J41" s="141">
        <v>106333</v>
      </c>
      <c r="K41" s="145">
        <v>422938</v>
      </c>
      <c r="L41" s="141">
        <v>309445</v>
      </c>
      <c r="M41" s="141">
        <v>113493</v>
      </c>
      <c r="N41" s="145">
        <v>413756</v>
      </c>
      <c r="O41" s="141">
        <v>298565</v>
      </c>
      <c r="P41" s="141">
        <v>115191</v>
      </c>
    </row>
    <row r="42" spans="2:16" ht="17.25" x14ac:dyDescent="0.35">
      <c r="B42" s="839"/>
      <c r="C42" s="15"/>
      <c r="D42" s="221" t="s">
        <v>14</v>
      </c>
      <c r="E42" s="239">
        <v>13863108</v>
      </c>
      <c r="F42" s="142">
        <v>6966054</v>
      </c>
      <c r="G42" s="142">
        <v>6897054</v>
      </c>
      <c r="H42" s="239">
        <v>13721982</v>
      </c>
      <c r="I42" s="142">
        <v>6989726</v>
      </c>
      <c r="J42" s="142">
        <v>6732256</v>
      </c>
      <c r="K42" s="239">
        <v>13502496</v>
      </c>
      <c r="L42" s="142">
        <v>6926044</v>
      </c>
      <c r="M42" s="142">
        <v>6576452</v>
      </c>
      <c r="N42" s="239">
        <v>13631477</v>
      </c>
      <c r="O42" s="142">
        <v>6986965</v>
      </c>
      <c r="P42" s="142">
        <v>6644512</v>
      </c>
    </row>
    <row r="43" spans="2:16" ht="17.25" x14ac:dyDescent="0.35">
      <c r="B43" s="840" t="s">
        <v>178</v>
      </c>
      <c r="C43" s="14"/>
      <c r="D43" s="218" t="s">
        <v>191</v>
      </c>
      <c r="E43" s="145">
        <v>4364362</v>
      </c>
      <c r="F43" s="141">
        <v>2023604</v>
      </c>
      <c r="G43" s="141">
        <v>2340758</v>
      </c>
      <c r="H43" s="145">
        <v>4228664</v>
      </c>
      <c r="I43" s="141">
        <v>1950094</v>
      </c>
      <c r="J43" s="141">
        <v>2278570</v>
      </c>
      <c r="K43" s="145">
        <v>4126670</v>
      </c>
      <c r="L43" s="141">
        <v>1896956</v>
      </c>
      <c r="M43" s="141">
        <v>2229714</v>
      </c>
      <c r="N43" s="145">
        <v>3790988</v>
      </c>
      <c r="O43" s="141">
        <v>1785826</v>
      </c>
      <c r="P43" s="141">
        <v>2005162</v>
      </c>
    </row>
    <row r="44" spans="2:16" ht="17.25" x14ac:dyDescent="0.35">
      <c r="B44" s="841"/>
      <c r="C44" s="14"/>
      <c r="D44" s="339" t="s">
        <v>293</v>
      </c>
      <c r="E44" s="145">
        <v>1110088</v>
      </c>
      <c r="F44" s="141">
        <v>267519</v>
      </c>
      <c r="G44" s="141">
        <v>842569</v>
      </c>
      <c r="H44" s="145">
        <v>819523</v>
      </c>
      <c r="I44" s="141">
        <v>161411</v>
      </c>
      <c r="J44" s="141">
        <v>658112</v>
      </c>
      <c r="K44" s="145">
        <v>1208964</v>
      </c>
      <c r="L44" s="141">
        <v>304660</v>
      </c>
      <c r="M44" s="141">
        <v>904304</v>
      </c>
      <c r="N44" s="145">
        <v>749841</v>
      </c>
      <c r="O44" s="141">
        <v>207906</v>
      </c>
      <c r="P44" s="141">
        <v>541935</v>
      </c>
    </row>
    <row r="45" spans="2:16" ht="17.25" x14ac:dyDescent="0.35">
      <c r="B45" s="841"/>
      <c r="C45" s="14"/>
      <c r="D45" s="218" t="s">
        <v>192</v>
      </c>
      <c r="E45" s="145">
        <v>1574345</v>
      </c>
      <c r="F45" s="141">
        <v>1076751</v>
      </c>
      <c r="G45" s="141">
        <v>497594</v>
      </c>
      <c r="H45" s="145">
        <v>1529074</v>
      </c>
      <c r="I45" s="141">
        <v>1034657</v>
      </c>
      <c r="J45" s="141">
        <v>494417</v>
      </c>
      <c r="K45" s="145">
        <v>1805508</v>
      </c>
      <c r="L45" s="141">
        <v>1198445</v>
      </c>
      <c r="M45" s="141">
        <v>607063</v>
      </c>
      <c r="N45" s="145">
        <v>1277302</v>
      </c>
      <c r="O45" s="141">
        <v>833074</v>
      </c>
      <c r="P45" s="141">
        <v>444228</v>
      </c>
    </row>
    <row r="46" spans="2:16" ht="17.25" x14ac:dyDescent="0.35">
      <c r="B46" s="841"/>
      <c r="C46" s="14"/>
      <c r="D46" s="218" t="s">
        <v>194</v>
      </c>
      <c r="E46" s="145">
        <v>244625</v>
      </c>
      <c r="F46" s="141">
        <v>170770</v>
      </c>
      <c r="G46" s="141">
        <v>73855</v>
      </c>
      <c r="H46" s="145">
        <v>226595</v>
      </c>
      <c r="I46" s="141">
        <v>164152</v>
      </c>
      <c r="J46" s="141">
        <v>62443</v>
      </c>
      <c r="K46" s="145">
        <v>280940</v>
      </c>
      <c r="L46" s="141">
        <v>216123</v>
      </c>
      <c r="M46" s="141">
        <v>64817</v>
      </c>
      <c r="N46" s="145">
        <v>250796</v>
      </c>
      <c r="O46" s="141">
        <v>184426</v>
      </c>
      <c r="P46" s="141">
        <v>66370</v>
      </c>
    </row>
    <row r="47" spans="2:16" ht="17.25" x14ac:dyDescent="0.35">
      <c r="B47" s="842"/>
      <c r="C47" s="15"/>
      <c r="D47" s="221" t="s">
        <v>14</v>
      </c>
      <c r="E47" s="142">
        <v>6794807</v>
      </c>
      <c r="F47" s="142">
        <v>3381429</v>
      </c>
      <c r="G47" s="142">
        <v>3413378</v>
      </c>
      <c r="H47" s="142">
        <v>6552600</v>
      </c>
      <c r="I47" s="142">
        <v>3248850</v>
      </c>
      <c r="J47" s="142">
        <v>3303750</v>
      </c>
      <c r="K47" s="142">
        <v>6885576</v>
      </c>
      <c r="L47" s="142">
        <v>3451141</v>
      </c>
      <c r="M47" s="142">
        <v>3434435</v>
      </c>
      <c r="N47" s="142">
        <v>5844854</v>
      </c>
      <c r="O47" s="142">
        <v>2949335</v>
      </c>
      <c r="P47" s="142">
        <v>2895519</v>
      </c>
    </row>
    <row r="48" spans="2:16" ht="17.25" x14ac:dyDescent="0.35">
      <c r="B48" s="840" t="s">
        <v>179</v>
      </c>
      <c r="C48" s="37"/>
      <c r="D48" s="276" t="s">
        <v>191</v>
      </c>
      <c r="E48" s="240">
        <v>5508346</v>
      </c>
      <c r="F48" s="141">
        <v>2669856</v>
      </c>
      <c r="G48" s="141">
        <v>2838490</v>
      </c>
      <c r="H48" s="240">
        <v>5554257</v>
      </c>
      <c r="I48" s="141">
        <v>2760016</v>
      </c>
      <c r="J48" s="141">
        <v>2794241</v>
      </c>
      <c r="K48" s="240">
        <v>4994565</v>
      </c>
      <c r="L48" s="141">
        <v>2477893</v>
      </c>
      <c r="M48" s="141">
        <v>2516672</v>
      </c>
      <c r="N48" s="240">
        <v>5983643</v>
      </c>
      <c r="O48" s="141">
        <v>2930653</v>
      </c>
      <c r="P48" s="141">
        <v>3052990</v>
      </c>
    </row>
    <row r="49" spans="2:29" ht="17.25" x14ac:dyDescent="0.35">
      <c r="B49" s="841"/>
      <c r="C49" s="14"/>
      <c r="D49" s="339" t="s">
        <v>293</v>
      </c>
      <c r="E49" s="145">
        <v>665696</v>
      </c>
      <c r="F49" s="141">
        <v>209062</v>
      </c>
      <c r="G49" s="141">
        <v>456634</v>
      </c>
      <c r="H49" s="145">
        <v>480825</v>
      </c>
      <c r="I49" s="141">
        <v>127730</v>
      </c>
      <c r="J49" s="141">
        <v>353095</v>
      </c>
      <c r="K49" s="145">
        <v>810438</v>
      </c>
      <c r="L49" s="141">
        <v>293946</v>
      </c>
      <c r="M49" s="141">
        <v>516492</v>
      </c>
      <c r="N49" s="145">
        <v>530693</v>
      </c>
      <c r="O49" s="141">
        <v>140509</v>
      </c>
      <c r="P49" s="141">
        <v>390184</v>
      </c>
    </row>
    <row r="50" spans="2:29" ht="17.25" x14ac:dyDescent="0.35">
      <c r="B50" s="841"/>
      <c r="C50" s="14"/>
      <c r="D50" s="218" t="s">
        <v>192</v>
      </c>
      <c r="E50" s="145">
        <v>1169057</v>
      </c>
      <c r="F50" s="141">
        <v>768089</v>
      </c>
      <c r="G50" s="141">
        <v>400968</v>
      </c>
      <c r="H50" s="145">
        <v>1232101</v>
      </c>
      <c r="I50" s="141">
        <v>844489</v>
      </c>
      <c r="J50" s="141">
        <v>387612</v>
      </c>
      <c r="K50" s="145">
        <v>1158168</v>
      </c>
      <c r="L50" s="141">
        <v>797480</v>
      </c>
      <c r="M50" s="141">
        <v>360688</v>
      </c>
      <c r="N50" s="145">
        <v>1357206</v>
      </c>
      <c r="O50" s="141">
        <v>927831</v>
      </c>
      <c r="P50" s="141">
        <v>429375</v>
      </c>
    </row>
    <row r="51" spans="2:29" ht="17.25" x14ac:dyDescent="0.35">
      <c r="B51" s="841"/>
      <c r="C51" s="14"/>
      <c r="D51" s="218" t="s">
        <v>194</v>
      </c>
      <c r="E51" s="145">
        <v>122079</v>
      </c>
      <c r="F51" s="141">
        <v>85499</v>
      </c>
      <c r="G51" s="141">
        <v>36580</v>
      </c>
      <c r="H51" s="145">
        <v>125970</v>
      </c>
      <c r="I51" s="141">
        <v>82080</v>
      </c>
      <c r="J51" s="141">
        <v>43890</v>
      </c>
      <c r="K51" s="145">
        <v>141998</v>
      </c>
      <c r="L51" s="141">
        <v>93322</v>
      </c>
      <c r="M51" s="141">
        <v>48676</v>
      </c>
      <c r="N51" s="145">
        <v>162960</v>
      </c>
      <c r="O51" s="141">
        <v>114139</v>
      </c>
      <c r="P51" s="141">
        <v>48821</v>
      </c>
    </row>
    <row r="52" spans="2:29" ht="18" thickBot="1" x14ac:dyDescent="0.4">
      <c r="B52" s="843"/>
      <c r="C52" s="16"/>
      <c r="D52" s="223" t="s">
        <v>14</v>
      </c>
      <c r="E52" s="143">
        <v>7068301</v>
      </c>
      <c r="F52" s="143">
        <v>3584625</v>
      </c>
      <c r="G52" s="143">
        <v>3483676</v>
      </c>
      <c r="H52" s="143">
        <v>7169382</v>
      </c>
      <c r="I52" s="143">
        <v>3740876</v>
      </c>
      <c r="J52" s="143">
        <v>3428506</v>
      </c>
      <c r="K52" s="143">
        <v>6616920</v>
      </c>
      <c r="L52" s="143">
        <v>3474903</v>
      </c>
      <c r="M52" s="143">
        <v>3142017</v>
      </c>
      <c r="N52" s="143">
        <v>7786623</v>
      </c>
      <c r="O52" s="143">
        <v>4037630</v>
      </c>
      <c r="P52" s="143">
        <v>3748993</v>
      </c>
    </row>
    <row r="53" spans="2:29" ht="18" thickTop="1" x14ac:dyDescent="0.35">
      <c r="B53" s="170" t="s">
        <v>462</v>
      </c>
      <c r="C53" s="170"/>
      <c r="D53" s="17"/>
      <c r="E53" s="18"/>
      <c r="F53" s="18"/>
      <c r="G53" s="19"/>
      <c r="H53" s="19"/>
      <c r="I53" s="19"/>
      <c r="J53" s="19"/>
      <c r="K53" s="53"/>
      <c r="L53" s="62"/>
    </row>
    <row r="54" spans="2:29" s="158" customFormat="1" x14ac:dyDescent="0.3">
      <c r="D54" s="243"/>
      <c r="E54" s="243"/>
      <c r="F54" s="485"/>
      <c r="G54" s="485"/>
      <c r="H54" s="243"/>
      <c r="I54" s="243"/>
      <c r="J54" s="243"/>
      <c r="O54" s="243"/>
      <c r="R54" s="243"/>
      <c r="S54" s="243"/>
    </row>
    <row r="55" spans="2:29" s="158" customFormat="1" x14ac:dyDescent="0.3"/>
    <row r="56" spans="2:29" s="158" customFormat="1" x14ac:dyDescent="0.3"/>
    <row r="57" spans="2:29" s="158" customFormat="1" ht="16.5" customHeight="1" x14ac:dyDescent="0.3">
      <c r="F57" s="811" t="s">
        <v>178</v>
      </c>
      <c r="G57" s="811"/>
      <c r="H57" s="811"/>
      <c r="I57" s="811"/>
      <c r="J57" s="811"/>
      <c r="K57" s="811"/>
      <c r="L57" s="811"/>
      <c r="M57" s="811"/>
      <c r="N57" s="811"/>
      <c r="O57" s="811"/>
      <c r="P57" s="811"/>
      <c r="Q57" s="811"/>
      <c r="R57" s="811" t="s">
        <v>179</v>
      </c>
      <c r="S57" s="811"/>
      <c r="T57" s="811"/>
      <c r="U57" s="811"/>
      <c r="V57" s="811"/>
      <c r="W57" s="811"/>
      <c r="X57" s="811"/>
      <c r="Y57" s="811"/>
      <c r="Z57" s="811"/>
      <c r="AA57" s="811"/>
      <c r="AB57" s="811"/>
      <c r="AC57" s="811"/>
    </row>
    <row r="58" spans="2:29" x14ac:dyDescent="0.3">
      <c r="F58" s="943" t="s">
        <v>191</v>
      </c>
      <c r="G58" s="943"/>
      <c r="H58" s="943"/>
      <c r="I58" s="943"/>
      <c r="J58" s="943" t="s">
        <v>292</v>
      </c>
      <c r="K58" s="943"/>
      <c r="L58" s="943"/>
      <c r="M58" s="943"/>
      <c r="N58" s="943" t="s">
        <v>279</v>
      </c>
      <c r="O58" s="943"/>
      <c r="P58" s="943"/>
      <c r="Q58" s="943"/>
      <c r="R58" s="943" t="s">
        <v>191</v>
      </c>
      <c r="S58" s="943"/>
      <c r="T58" s="943"/>
      <c r="U58" s="943"/>
      <c r="V58" s="943" t="s">
        <v>292</v>
      </c>
      <c r="W58" s="943"/>
      <c r="X58" s="943"/>
      <c r="Y58" s="943"/>
      <c r="Z58" s="993" t="s">
        <v>279</v>
      </c>
      <c r="AA58" s="993"/>
      <c r="AB58" s="993"/>
      <c r="AC58" s="993"/>
    </row>
    <row r="59" spans="2:29" s="158" customFormat="1" x14ac:dyDescent="0.3">
      <c r="F59" s="115">
        <v>2016</v>
      </c>
      <c r="G59" s="115">
        <v>2018</v>
      </c>
      <c r="H59" s="115">
        <v>2020</v>
      </c>
      <c r="I59" s="115">
        <v>2022</v>
      </c>
      <c r="J59" s="115">
        <v>2016</v>
      </c>
      <c r="K59" s="115">
        <v>2018</v>
      </c>
      <c r="L59" s="115">
        <v>2020</v>
      </c>
      <c r="M59" s="115">
        <v>2022</v>
      </c>
      <c r="N59" s="115">
        <v>2016</v>
      </c>
      <c r="O59" s="115">
        <v>2018</v>
      </c>
      <c r="P59" s="115">
        <v>2020</v>
      </c>
      <c r="Q59" s="115">
        <v>2022</v>
      </c>
      <c r="R59" s="115">
        <v>2016</v>
      </c>
      <c r="S59" s="115">
        <v>2018</v>
      </c>
      <c r="T59" s="115">
        <v>2020</v>
      </c>
      <c r="U59" s="115">
        <v>2022</v>
      </c>
      <c r="V59" s="115">
        <v>2016</v>
      </c>
      <c r="W59" s="115">
        <v>2018</v>
      </c>
      <c r="X59" s="115">
        <v>2020</v>
      </c>
      <c r="Y59" s="115">
        <v>2022</v>
      </c>
      <c r="Z59" s="115">
        <v>2016</v>
      </c>
      <c r="AA59" s="115">
        <v>2018</v>
      </c>
      <c r="AB59" s="115">
        <v>2020</v>
      </c>
      <c r="AC59" s="115">
        <v>2022</v>
      </c>
    </row>
    <row r="60" spans="2:29" x14ac:dyDescent="0.3">
      <c r="F60" s="115"/>
      <c r="G60" s="115"/>
      <c r="H60" s="115"/>
      <c r="I60" s="115"/>
      <c r="J60" s="115"/>
      <c r="K60" s="115"/>
      <c r="L60" s="115"/>
      <c r="M60" s="115"/>
      <c r="N60" s="115"/>
      <c r="O60" s="115"/>
      <c r="P60" s="115"/>
      <c r="Q60" s="115"/>
      <c r="R60" s="115"/>
      <c r="S60" s="115"/>
      <c r="T60" s="115"/>
      <c r="U60" s="115"/>
      <c r="V60" s="115"/>
      <c r="W60" s="115"/>
      <c r="X60" s="115"/>
      <c r="Y60" s="115"/>
      <c r="Z60" s="115"/>
      <c r="AA60" s="115"/>
      <c r="AB60" s="115"/>
      <c r="AC60" s="115"/>
    </row>
    <row r="61" spans="2:29" x14ac:dyDescent="0.3">
      <c r="F61" s="811" t="s">
        <v>178</v>
      </c>
      <c r="G61" s="811"/>
      <c r="H61" s="811"/>
      <c r="I61" s="811"/>
      <c r="J61" s="811"/>
      <c r="K61" s="811"/>
      <c r="L61" s="811"/>
      <c r="M61" s="811"/>
      <c r="N61" s="811"/>
      <c r="O61" s="811"/>
      <c r="P61" s="811"/>
      <c r="Q61" s="811"/>
      <c r="R61" s="811" t="s">
        <v>179</v>
      </c>
      <c r="S61" s="811"/>
      <c r="T61" s="811"/>
      <c r="U61" s="811"/>
      <c r="V61" s="811"/>
      <c r="W61" s="811"/>
      <c r="X61" s="811"/>
      <c r="Y61" s="811"/>
      <c r="Z61" s="811"/>
      <c r="AA61" s="811"/>
      <c r="AB61" s="811"/>
      <c r="AC61" s="811"/>
    </row>
    <row r="62" spans="2:29" x14ac:dyDescent="0.3">
      <c r="F62" s="943" t="s">
        <v>191</v>
      </c>
      <c r="G62" s="943"/>
      <c r="H62" s="943"/>
      <c r="I62" s="943"/>
      <c r="J62" s="943" t="s">
        <v>292</v>
      </c>
      <c r="K62" s="943"/>
      <c r="L62" s="943"/>
      <c r="M62" s="943"/>
      <c r="N62" s="943" t="s">
        <v>279</v>
      </c>
      <c r="O62" s="943"/>
      <c r="P62" s="943"/>
      <c r="Q62" s="943"/>
      <c r="R62" s="943" t="s">
        <v>191</v>
      </c>
      <c r="S62" s="943"/>
      <c r="T62" s="943"/>
      <c r="U62" s="943"/>
      <c r="V62" s="943" t="s">
        <v>292</v>
      </c>
      <c r="W62" s="943"/>
      <c r="X62" s="943"/>
      <c r="Y62" s="943"/>
      <c r="Z62" s="993" t="s">
        <v>279</v>
      </c>
      <c r="AA62" s="993"/>
      <c r="AB62" s="993"/>
      <c r="AC62" s="993"/>
    </row>
    <row r="63" spans="2:29" x14ac:dyDescent="0.3">
      <c r="F63" s="115">
        <v>2016</v>
      </c>
      <c r="G63" s="115">
        <v>2018</v>
      </c>
      <c r="H63" s="115">
        <v>2020</v>
      </c>
      <c r="I63" s="115">
        <v>2022</v>
      </c>
      <c r="J63" s="115">
        <v>2016</v>
      </c>
      <c r="K63" s="115">
        <v>2018</v>
      </c>
      <c r="L63" s="115">
        <v>2020</v>
      </c>
      <c r="M63" s="115">
        <v>2022</v>
      </c>
      <c r="N63" s="115">
        <v>2016</v>
      </c>
      <c r="O63" s="115">
        <v>2018</v>
      </c>
      <c r="P63" s="115">
        <v>2020</v>
      </c>
      <c r="Q63" s="115">
        <v>2022</v>
      </c>
      <c r="R63" s="115">
        <v>2016</v>
      </c>
      <c r="S63" s="115">
        <v>2018</v>
      </c>
      <c r="T63" s="115">
        <v>2020</v>
      </c>
      <c r="U63" s="115">
        <v>2022</v>
      </c>
      <c r="V63" s="115">
        <v>2016</v>
      </c>
      <c r="W63" s="115">
        <v>2018</v>
      </c>
      <c r="X63" s="115">
        <v>2020</v>
      </c>
      <c r="Y63" s="115">
        <v>2022</v>
      </c>
      <c r="Z63" s="115">
        <v>2016</v>
      </c>
      <c r="AA63" s="115">
        <v>2018</v>
      </c>
      <c r="AB63" s="115">
        <v>2020</v>
      </c>
      <c r="AC63" s="115">
        <v>2022</v>
      </c>
    </row>
  </sheetData>
  <mergeCells count="44">
    <mergeCell ref="F61:Q61"/>
    <mergeCell ref="R61:AC61"/>
    <mergeCell ref="F62:I62"/>
    <mergeCell ref="J62:M62"/>
    <mergeCell ref="N62:Q62"/>
    <mergeCell ref="R62:U62"/>
    <mergeCell ref="V62:Y62"/>
    <mergeCell ref="Z62:AC62"/>
    <mergeCell ref="F57:Q57"/>
    <mergeCell ref="R57:AC57"/>
    <mergeCell ref="F58:I58"/>
    <mergeCell ref="J58:M58"/>
    <mergeCell ref="N58:Q58"/>
    <mergeCell ref="R58:U58"/>
    <mergeCell ref="V58:Y58"/>
    <mergeCell ref="Z58:AC58"/>
    <mergeCell ref="N36:P36"/>
    <mergeCell ref="B34:P34"/>
    <mergeCell ref="B33:P33"/>
    <mergeCell ref="B18:B21"/>
    <mergeCell ref="B22:B25"/>
    <mergeCell ref="B26:B29"/>
    <mergeCell ref="D10:J10"/>
    <mergeCell ref="K16:M16"/>
    <mergeCell ref="E16:G16"/>
    <mergeCell ref="D16:D17"/>
    <mergeCell ref="H16:J16"/>
    <mergeCell ref="B14:P14"/>
    <mergeCell ref="B13:P13"/>
    <mergeCell ref="B16:B17"/>
    <mergeCell ref="N16:P16"/>
    <mergeCell ref="D5:J5"/>
    <mergeCell ref="D6:J6"/>
    <mergeCell ref="D7:J7"/>
    <mergeCell ref="D8:J8"/>
    <mergeCell ref="D9:J9"/>
    <mergeCell ref="B48:B52"/>
    <mergeCell ref="K36:M36"/>
    <mergeCell ref="E36:G36"/>
    <mergeCell ref="B36:B37"/>
    <mergeCell ref="D36:D37"/>
    <mergeCell ref="H36:J36"/>
    <mergeCell ref="B38:B42"/>
    <mergeCell ref="B43:B47"/>
  </mergeCells>
  <hyperlinks>
    <hyperlink ref="B3" location="ÍNDICE!A1" display="[regresar]" xr:uid="{00000000-0004-0000-2500-000000000000}"/>
  </hyperlink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B2:S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2" ht="18.75" x14ac:dyDescent="0.3">
      <c r="B2" s="1" t="s">
        <v>366</v>
      </c>
    </row>
    <row r="3" spans="2:2" ht="16.5" x14ac:dyDescent="0.3">
      <c r="B3" s="3" t="s">
        <v>126</v>
      </c>
    </row>
    <row r="19" spans="19:19" x14ac:dyDescent="0.25">
      <c r="S19"/>
    </row>
  </sheetData>
  <hyperlinks>
    <hyperlink ref="B3" location="ÍNDICE!A1" display="[regresar]" xr:uid="{00000000-0004-0000-2600-000000000000}"/>
  </hyperlinks>
  <pageMargins left="0.7" right="0.7" top="0.75" bottom="0.75" header="0.3" footer="0.3"/>
  <pageSetup orientation="portrait" horizontalDpi="90" verticalDpi="9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B2:U44"/>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4.85546875" style="2" customWidth="1"/>
    <col min="3" max="3" width="0.85546875" style="2" customWidth="1"/>
    <col min="4" max="4" width="21.140625" style="2" customWidth="1"/>
    <col min="5" max="5" width="20.7109375" style="2" customWidth="1"/>
    <col min="6" max="7" width="20.5703125" style="2" customWidth="1"/>
    <col min="8" max="8" width="19.42578125" style="2" customWidth="1"/>
    <col min="9" max="9" width="19.85546875" style="2" customWidth="1"/>
    <col min="10" max="10" width="19.5703125" style="2" customWidth="1"/>
    <col min="11" max="11" width="18.7109375" style="2" customWidth="1"/>
    <col min="12" max="12" width="19.140625" style="2" customWidth="1"/>
    <col min="13" max="13" width="20.42578125" style="2" customWidth="1"/>
    <col min="14" max="14" width="20" style="2" customWidth="1"/>
    <col min="15" max="15" width="21.140625" style="2" customWidth="1"/>
    <col min="16" max="26" width="16.7109375" style="2" customWidth="1"/>
    <col min="27" max="31" width="13.7109375" style="2" customWidth="1"/>
    <col min="32" max="16384" width="11.42578125" style="2"/>
  </cols>
  <sheetData>
    <row r="2" spans="2:21" ht="18.75" x14ac:dyDescent="0.3">
      <c r="B2" s="1" t="s">
        <v>309</v>
      </c>
    </row>
    <row r="3" spans="2:21" ht="12" customHeight="1" x14ac:dyDescent="0.3">
      <c r="B3" s="3" t="s">
        <v>126</v>
      </c>
    </row>
    <row r="5" spans="2:21" ht="33.200000000000003" customHeight="1" x14ac:dyDescent="0.3">
      <c r="B5" s="4" t="s">
        <v>0</v>
      </c>
      <c r="C5" s="388"/>
      <c r="D5" s="948" t="s">
        <v>284</v>
      </c>
      <c r="E5" s="949"/>
      <c r="F5" s="949"/>
      <c r="G5" s="949"/>
      <c r="H5" s="949"/>
      <c r="I5" s="949"/>
      <c r="J5" s="950"/>
    </row>
    <row r="6" spans="2:21" ht="15" customHeight="1" x14ac:dyDescent="0.3">
      <c r="B6" s="6" t="s">
        <v>1</v>
      </c>
      <c r="C6" s="305"/>
      <c r="D6" s="932" t="s">
        <v>2</v>
      </c>
      <c r="E6" s="933"/>
      <c r="F6" s="933"/>
      <c r="G6" s="933"/>
      <c r="H6" s="933"/>
      <c r="I6" s="933"/>
      <c r="J6" s="934"/>
    </row>
    <row r="7" spans="2:21" ht="36.6" customHeight="1" x14ac:dyDescent="0.3">
      <c r="B7" s="8" t="s">
        <v>3</v>
      </c>
      <c r="C7" s="305"/>
      <c r="D7" s="994" t="s">
        <v>258</v>
      </c>
      <c r="E7" s="995"/>
      <c r="F7" s="995"/>
      <c r="G7" s="995"/>
      <c r="H7" s="995"/>
      <c r="I7" s="995"/>
      <c r="J7" s="996"/>
      <c r="P7" s="156"/>
    </row>
    <row r="8" spans="2:21" ht="43.9" customHeight="1" x14ac:dyDescent="0.3">
      <c r="B8" s="6" t="s">
        <v>4</v>
      </c>
      <c r="C8" s="305"/>
      <c r="D8" s="917" t="s">
        <v>154</v>
      </c>
      <c r="E8" s="918"/>
      <c r="F8" s="918"/>
      <c r="G8" s="918"/>
      <c r="H8" s="918"/>
      <c r="I8" s="918"/>
      <c r="J8" s="919"/>
    </row>
    <row r="9" spans="2:21" ht="54.75" customHeight="1" x14ac:dyDescent="0.3">
      <c r="B9" s="8" t="s">
        <v>5</v>
      </c>
      <c r="C9" s="305"/>
      <c r="D9" s="914" t="s">
        <v>155</v>
      </c>
      <c r="E9" s="915"/>
      <c r="F9" s="915"/>
      <c r="G9" s="915"/>
      <c r="H9" s="915"/>
      <c r="I9" s="915"/>
      <c r="J9" s="916"/>
    </row>
    <row r="10" spans="2:21" ht="25.15" customHeight="1" x14ac:dyDescent="0.3">
      <c r="B10" s="6" t="s">
        <v>6</v>
      </c>
      <c r="C10" s="305"/>
      <c r="D10" s="906" t="s">
        <v>461</v>
      </c>
      <c r="E10" s="907"/>
      <c r="F10" s="907"/>
      <c r="G10" s="907"/>
      <c r="H10" s="907"/>
      <c r="I10" s="907"/>
      <c r="J10" s="908"/>
    </row>
    <row r="13" spans="2:21" x14ac:dyDescent="0.3">
      <c r="B13" s="844" t="s">
        <v>70</v>
      </c>
      <c r="C13" s="844"/>
      <c r="D13" s="844"/>
      <c r="E13" s="844"/>
      <c r="F13" s="844"/>
      <c r="G13" s="844"/>
      <c r="H13" s="844"/>
      <c r="I13" s="844"/>
      <c r="J13" s="844"/>
      <c r="K13" s="844"/>
      <c r="L13" s="844"/>
      <c r="M13" s="844"/>
      <c r="N13" s="844"/>
      <c r="O13" s="844"/>
      <c r="P13" s="203"/>
      <c r="Q13" s="203"/>
      <c r="R13" s="203"/>
      <c r="S13" s="203"/>
      <c r="T13" s="203"/>
      <c r="U13" s="203"/>
    </row>
    <row r="14" spans="2:21" x14ac:dyDescent="0.3">
      <c r="B14" s="844" t="s">
        <v>437</v>
      </c>
      <c r="C14" s="844"/>
      <c r="D14" s="844"/>
      <c r="E14" s="844"/>
      <c r="F14" s="844"/>
      <c r="G14" s="844"/>
      <c r="H14" s="844"/>
      <c r="I14" s="844"/>
      <c r="J14" s="844"/>
      <c r="K14" s="844"/>
      <c r="L14" s="844"/>
      <c r="M14" s="844"/>
      <c r="N14" s="844"/>
      <c r="O14" s="844"/>
      <c r="P14" s="203"/>
      <c r="Q14" s="203"/>
      <c r="R14" s="203"/>
      <c r="S14" s="203"/>
      <c r="T14" s="203"/>
      <c r="U14" s="203"/>
    </row>
    <row r="15" spans="2:21" ht="5.45" customHeight="1" thickBot="1" x14ac:dyDescent="0.35">
      <c r="B15" s="85"/>
      <c r="C15" s="85"/>
      <c r="D15" s="85"/>
      <c r="E15" s="85"/>
      <c r="F15" s="85"/>
      <c r="G15" s="85"/>
      <c r="H15" s="85"/>
      <c r="I15" s="85"/>
      <c r="J15" s="18"/>
      <c r="K15" s="18"/>
      <c r="L15" s="18"/>
    </row>
    <row r="16" spans="2:21" x14ac:dyDescent="0.3">
      <c r="B16" s="892" t="s">
        <v>166</v>
      </c>
      <c r="C16" s="63"/>
      <c r="D16" s="852">
        <v>2016</v>
      </c>
      <c r="E16" s="852"/>
      <c r="F16" s="852"/>
      <c r="G16" s="852">
        <v>2018</v>
      </c>
      <c r="H16" s="852"/>
      <c r="I16" s="852"/>
      <c r="J16" s="852">
        <v>2020</v>
      </c>
      <c r="K16" s="852"/>
      <c r="L16" s="859"/>
      <c r="M16" s="852">
        <v>2022</v>
      </c>
      <c r="N16" s="852"/>
      <c r="O16" s="859"/>
      <c r="P16" s="841"/>
      <c r="Q16" s="841"/>
      <c r="R16" s="841"/>
      <c r="S16" s="841"/>
      <c r="T16" s="841"/>
      <c r="U16" s="841"/>
    </row>
    <row r="17" spans="2:21" ht="17.25" thickBot="1" x14ac:dyDescent="0.35">
      <c r="B17" s="893"/>
      <c r="C17" s="64"/>
      <c r="D17" s="23" t="s">
        <v>14</v>
      </c>
      <c r="E17" s="23" t="s">
        <v>15</v>
      </c>
      <c r="F17" s="23" t="s">
        <v>16</v>
      </c>
      <c r="G17" s="23" t="s">
        <v>14</v>
      </c>
      <c r="H17" s="23" t="s">
        <v>15</v>
      </c>
      <c r="I17" s="23" t="s">
        <v>16</v>
      </c>
      <c r="J17" s="23" t="s">
        <v>14</v>
      </c>
      <c r="K17" s="23" t="s">
        <v>15</v>
      </c>
      <c r="L17" s="24" t="s">
        <v>16</v>
      </c>
      <c r="M17" s="23" t="s">
        <v>14</v>
      </c>
      <c r="N17" s="23" t="s">
        <v>15</v>
      </c>
      <c r="O17" s="24" t="s">
        <v>16</v>
      </c>
      <c r="P17" s="53"/>
      <c r="Q17" s="53"/>
      <c r="R17" s="53"/>
      <c r="S17" s="53"/>
      <c r="T17" s="53"/>
      <c r="U17" s="53"/>
    </row>
    <row r="18" spans="2:21" x14ac:dyDescent="0.3">
      <c r="B18" s="60" t="s">
        <v>14</v>
      </c>
      <c r="C18" s="60"/>
      <c r="D18" s="78">
        <f>SUM(E18:F18)</f>
        <v>99.999999999999773</v>
      </c>
      <c r="E18" s="78">
        <f>(E29/$D$29)*100</f>
        <v>65.91702892345063</v>
      </c>
      <c r="F18" s="78">
        <f>(F29/$D$29)*100</f>
        <v>34.082971076549143</v>
      </c>
      <c r="G18" s="78">
        <f>SUM(H18:I18)</f>
        <v>100</v>
      </c>
      <c r="H18" s="78">
        <f>(H29/$G$29)*100</f>
        <v>64.481718560633723</v>
      </c>
      <c r="I18" s="78">
        <f>(I29/$G$29)*100</f>
        <v>35.518281439366277</v>
      </c>
      <c r="J18" s="78">
        <f>SUM(K18:L18)</f>
        <v>100</v>
      </c>
      <c r="K18" s="78">
        <f>(K29/$J$29)*100</f>
        <v>63.934575727016131</v>
      </c>
      <c r="L18" s="78">
        <f>(L29/$J$29)*100</f>
        <v>36.065424272983869</v>
      </c>
      <c r="M18" s="78">
        <f>SUM(N18:O18)</f>
        <v>100</v>
      </c>
      <c r="N18" s="78">
        <f>(N29/$M$29)*100</f>
        <v>62.812288376490798</v>
      </c>
      <c r="O18" s="78">
        <f>(O29/$M$29)*100</f>
        <v>37.187711623509195</v>
      </c>
      <c r="P18" s="75"/>
      <c r="Q18" s="75"/>
      <c r="R18" s="75"/>
      <c r="S18" s="75"/>
      <c r="T18" s="75"/>
      <c r="U18" s="75"/>
    </row>
    <row r="19" spans="2:21" x14ac:dyDescent="0.3">
      <c r="B19" s="14" t="s">
        <v>178</v>
      </c>
      <c r="C19" s="14"/>
      <c r="D19" s="75">
        <f>SUM(E19:F19)</f>
        <v>99.999999999999858</v>
      </c>
      <c r="E19" s="45">
        <f>(E30/$D$30)*100</f>
        <v>66.235037402440497</v>
      </c>
      <c r="F19" s="45">
        <f>(F30/$D$30)*100</f>
        <v>33.764962597559354</v>
      </c>
      <c r="G19" s="75">
        <f>SUM(H19:I19)</f>
        <v>99.999999999999858</v>
      </c>
      <c r="H19" s="45">
        <f>(H30/$G$30)*100</f>
        <v>66.733254981909468</v>
      </c>
      <c r="I19" s="45">
        <f>(I30/$G$30)*100</f>
        <v>33.26674501809039</v>
      </c>
      <c r="J19" s="75">
        <f>SUM(K19:L19)</f>
        <v>99.999999999999886</v>
      </c>
      <c r="K19" s="45">
        <f>(K30/$J$30)*100</f>
        <v>66.964640347558159</v>
      </c>
      <c r="L19" s="45">
        <f>(L30/$J$30)*100</f>
        <v>33.035359652441727</v>
      </c>
      <c r="M19" s="75">
        <f>SUM(N19:O19)</f>
        <v>99.999999999999901</v>
      </c>
      <c r="N19" s="45">
        <f>(N30/$M$30)*100</f>
        <v>64.375613379021004</v>
      </c>
      <c r="O19" s="45">
        <f>(O30/$M$30)*100</f>
        <v>35.624386620978896</v>
      </c>
      <c r="P19" s="75"/>
      <c r="Q19" s="45"/>
      <c r="R19" s="45"/>
      <c r="S19" s="383"/>
      <c r="T19" s="45"/>
      <c r="U19" s="45"/>
    </row>
    <row r="20" spans="2:21" ht="17.25" thickBot="1" x14ac:dyDescent="0.35">
      <c r="B20" s="16" t="s">
        <v>179</v>
      </c>
      <c r="C20" s="16"/>
      <c r="D20" s="77">
        <f>SUM(E20:F20)</f>
        <v>100.00000000000001</v>
      </c>
      <c r="E20" s="71">
        <f>(E31/$D$31)*100</f>
        <v>65.859890768784553</v>
      </c>
      <c r="F20" s="71">
        <f>(F31/$D$31)*100</f>
        <v>34.140109231215462</v>
      </c>
      <c r="G20" s="77">
        <f>SUM(H20:I20)</f>
        <v>99.999999999999758</v>
      </c>
      <c r="H20" s="71">
        <f>(H31/$G$31)*100</f>
        <v>64.063325667623459</v>
      </c>
      <c r="I20" s="71">
        <f>(I31/$G$31)*100</f>
        <v>35.936674332376299</v>
      </c>
      <c r="J20" s="77">
        <f>SUM(K20:L20)</f>
        <v>100</v>
      </c>
      <c r="K20" s="71">
        <f>(K31/$J$31)*100</f>
        <v>63.314281410020648</v>
      </c>
      <c r="L20" s="71">
        <f>(L31/$J$31)*100</f>
        <v>36.685718589979345</v>
      </c>
      <c r="M20" s="77">
        <f>SUM(N20:O20)</f>
        <v>99.999999999999829</v>
      </c>
      <c r="N20" s="71">
        <f>(N31/$M$31)*100</f>
        <v>62.570881253001822</v>
      </c>
      <c r="O20" s="71">
        <f>(O31/$M$31)*100</f>
        <v>37.429118746998</v>
      </c>
      <c r="P20" s="75"/>
      <c r="Q20" s="45"/>
      <c r="R20" s="45"/>
      <c r="S20" s="75"/>
      <c r="T20" s="45"/>
      <c r="U20" s="45"/>
    </row>
    <row r="21" spans="2:21" ht="18" thickTop="1" x14ac:dyDescent="0.35">
      <c r="B21" s="170" t="s">
        <v>462</v>
      </c>
      <c r="C21" s="17"/>
      <c r="D21" s="38"/>
      <c r="E21" s="38"/>
      <c r="F21" s="38"/>
      <c r="G21" s="38"/>
      <c r="H21" s="38"/>
      <c r="I21" s="38"/>
      <c r="J21" s="38"/>
      <c r="K21" s="39"/>
      <c r="L21" s="39"/>
    </row>
    <row r="22" spans="2:21" s="115" customFormat="1" x14ac:dyDescent="0.3">
      <c r="D22" s="263">
        <f>+AVERAGE(E19:F19)</f>
        <v>49.999999999999929</v>
      </c>
      <c r="E22" s="263">
        <f>+AVERAGE(H19:I19)</f>
        <v>49.999999999999929</v>
      </c>
      <c r="F22" s="263">
        <f>+AVERAGE(K19:L19)</f>
        <v>49.999999999999943</v>
      </c>
      <c r="G22" s="263">
        <f>+AVERAGE(N19:O19)</f>
        <v>49.99999999999995</v>
      </c>
      <c r="I22" s="263">
        <f>+F19-E19</f>
        <v>-32.470074804881143</v>
      </c>
      <c r="J22" s="263">
        <f>+I19-H19</f>
        <v>-33.466509963819078</v>
      </c>
      <c r="K22" s="263">
        <f>+L19-K19</f>
        <v>-33.929280695116432</v>
      </c>
      <c r="L22" s="263">
        <f>+O19-N19</f>
        <v>-28.751226758042108</v>
      </c>
    </row>
    <row r="23" spans="2:21" s="115" customFormat="1" x14ac:dyDescent="0.3">
      <c r="D23" s="263">
        <f>+AVERAGE(E20:F20)</f>
        <v>50.000000000000007</v>
      </c>
      <c r="E23" s="263">
        <f>+AVERAGE(H20:I20)</f>
        <v>49.999999999999879</v>
      </c>
      <c r="F23" s="263">
        <f>+AVERAGE(K20:L20)</f>
        <v>50</v>
      </c>
      <c r="G23" s="263">
        <f>+AVERAGE(N20:O20)</f>
        <v>49.999999999999915</v>
      </c>
      <c r="I23" s="263">
        <f>+F20-E20</f>
        <v>-31.719781537569091</v>
      </c>
      <c r="J23" s="263">
        <f>+I20-H20</f>
        <v>-28.126651335247161</v>
      </c>
      <c r="K23" s="263">
        <f>+L20-K20</f>
        <v>-26.628562820041303</v>
      </c>
      <c r="L23" s="263">
        <f>O20-N20</f>
        <v>-25.141762506003822</v>
      </c>
    </row>
    <row r="24" spans="2:21" x14ac:dyDescent="0.3">
      <c r="B24" s="844" t="s">
        <v>73</v>
      </c>
      <c r="C24" s="844"/>
      <c r="D24" s="844"/>
      <c r="E24" s="844"/>
      <c r="F24" s="844"/>
      <c r="G24" s="844"/>
      <c r="H24" s="844"/>
      <c r="I24" s="844"/>
      <c r="J24" s="844"/>
      <c r="K24" s="844"/>
      <c r="L24" s="844"/>
      <c r="M24" s="844"/>
      <c r="N24" s="844"/>
      <c r="O24" s="844"/>
      <c r="P24" s="203"/>
      <c r="Q24" s="203"/>
      <c r="R24" s="203"/>
      <c r="S24" s="203"/>
      <c r="T24" s="203"/>
      <c r="U24" s="203"/>
    </row>
    <row r="25" spans="2:21" x14ac:dyDescent="0.3">
      <c r="B25" s="844" t="s">
        <v>438</v>
      </c>
      <c r="C25" s="844"/>
      <c r="D25" s="844"/>
      <c r="E25" s="844"/>
      <c r="F25" s="844"/>
      <c r="G25" s="844"/>
      <c r="H25" s="844"/>
      <c r="I25" s="844"/>
      <c r="J25" s="844"/>
      <c r="K25" s="844"/>
      <c r="L25" s="844"/>
      <c r="M25" s="844"/>
      <c r="N25" s="844"/>
      <c r="O25" s="844"/>
      <c r="P25" s="203"/>
      <c r="Q25" s="203"/>
      <c r="R25" s="203"/>
      <c r="S25" s="203"/>
      <c r="T25" s="203"/>
      <c r="U25" s="203"/>
    </row>
    <row r="26" spans="2:21" ht="5.45" customHeight="1" thickBot="1" x14ac:dyDescent="0.35">
      <c r="B26" s="18"/>
      <c r="C26" s="18"/>
      <c r="D26" s="18"/>
      <c r="E26" s="18"/>
      <c r="F26" s="18"/>
      <c r="G26" s="18"/>
      <c r="H26" s="18"/>
      <c r="I26" s="18"/>
      <c r="J26" s="18"/>
      <c r="K26" s="18"/>
      <c r="L26" s="18"/>
    </row>
    <row r="27" spans="2:21" x14ac:dyDescent="0.3">
      <c r="B27" s="892" t="s">
        <v>166</v>
      </c>
      <c r="C27" s="65"/>
      <c r="D27" s="852">
        <v>2016</v>
      </c>
      <c r="E27" s="852"/>
      <c r="F27" s="852"/>
      <c r="G27" s="852">
        <v>2018</v>
      </c>
      <c r="H27" s="852"/>
      <c r="I27" s="852"/>
      <c r="J27" s="852">
        <v>2020</v>
      </c>
      <c r="K27" s="852"/>
      <c r="L27" s="859"/>
      <c r="M27" s="852">
        <v>2022</v>
      </c>
      <c r="N27" s="852"/>
      <c r="O27" s="859"/>
      <c r="P27" s="841"/>
      <c r="Q27" s="841"/>
      <c r="R27" s="841"/>
      <c r="S27" s="841"/>
      <c r="T27" s="841"/>
      <c r="U27" s="841"/>
    </row>
    <row r="28" spans="2:21" ht="17.25" thickBot="1" x14ac:dyDescent="0.35">
      <c r="B28" s="893"/>
      <c r="C28" s="66"/>
      <c r="D28" s="23" t="s">
        <v>14</v>
      </c>
      <c r="E28" s="23" t="s">
        <v>15</v>
      </c>
      <c r="F28" s="23" t="s">
        <v>16</v>
      </c>
      <c r="G28" s="23" t="s">
        <v>14</v>
      </c>
      <c r="H28" s="23" t="s">
        <v>15</v>
      </c>
      <c r="I28" s="23" t="s">
        <v>16</v>
      </c>
      <c r="J28" s="23" t="s">
        <v>14</v>
      </c>
      <c r="K28" s="23" t="s">
        <v>15</v>
      </c>
      <c r="L28" s="24" t="s">
        <v>16</v>
      </c>
      <c r="M28" s="23" t="s">
        <v>14</v>
      </c>
      <c r="N28" s="23" t="s">
        <v>15</v>
      </c>
      <c r="O28" s="24" t="s">
        <v>16</v>
      </c>
      <c r="P28" s="53"/>
      <c r="Q28" s="53"/>
      <c r="R28" s="53"/>
      <c r="S28" s="53"/>
      <c r="T28" s="53"/>
      <c r="U28" s="53"/>
    </row>
    <row r="29" spans="2:21" ht="17.25" x14ac:dyDescent="0.35">
      <c r="B29" s="60" t="s">
        <v>14</v>
      </c>
      <c r="C29" s="60"/>
      <c r="D29" s="183">
        <v>435395621478.83002</v>
      </c>
      <c r="E29" s="183">
        <v>286999857741.638</v>
      </c>
      <c r="F29" s="183">
        <v>148395763737.19101</v>
      </c>
      <c r="G29" s="183">
        <v>486758494138.53198</v>
      </c>
      <c r="H29" s="183">
        <v>313870242260.38702</v>
      </c>
      <c r="I29" s="183">
        <v>172888251878.14499</v>
      </c>
      <c r="J29" s="183">
        <v>502580471925.49402</v>
      </c>
      <c r="K29" s="183">
        <v>321322692412.40002</v>
      </c>
      <c r="L29" s="183">
        <v>181257779513.09399</v>
      </c>
      <c r="M29" s="183">
        <v>685730295124.64905</v>
      </c>
      <c r="N29" s="183">
        <v>430722890458.65601</v>
      </c>
      <c r="O29" s="183">
        <v>255007404665.99301</v>
      </c>
      <c r="P29" s="183"/>
      <c r="Q29" s="183"/>
      <c r="R29" s="183"/>
      <c r="S29" s="183"/>
      <c r="T29" s="183"/>
      <c r="U29" s="183"/>
    </row>
    <row r="30" spans="2:21" ht="17.25" x14ac:dyDescent="0.35">
      <c r="B30" s="14" t="s">
        <v>178</v>
      </c>
      <c r="C30" s="14"/>
      <c r="D30" s="183">
        <v>66314609086.457001</v>
      </c>
      <c r="E30" s="184">
        <v>43923506131.696999</v>
      </c>
      <c r="F30" s="184">
        <v>22391102954.759899</v>
      </c>
      <c r="G30" s="183">
        <v>76277785134.662704</v>
      </c>
      <c r="H30" s="184">
        <v>50902648848.467499</v>
      </c>
      <c r="I30" s="184">
        <v>25375136286.195099</v>
      </c>
      <c r="J30" s="183">
        <v>85401960712.004898</v>
      </c>
      <c r="K30" s="184">
        <v>57189115840.556999</v>
      </c>
      <c r="L30" s="184">
        <v>28212844871.4478</v>
      </c>
      <c r="M30" s="183">
        <v>91725622683.040894</v>
      </c>
      <c r="N30" s="184">
        <v>59048932227.933998</v>
      </c>
      <c r="O30" s="184">
        <v>32676690455.1068</v>
      </c>
      <c r="P30" s="183"/>
      <c r="Q30" s="184"/>
      <c r="R30" s="184"/>
      <c r="S30" s="183"/>
      <c r="T30" s="184"/>
      <c r="U30" s="184"/>
    </row>
    <row r="31" spans="2:21" ht="18" thickBot="1" x14ac:dyDescent="0.4">
      <c r="B31" s="16" t="s">
        <v>179</v>
      </c>
      <c r="C31" s="16"/>
      <c r="D31" s="185">
        <v>369081012392.37299</v>
      </c>
      <c r="E31" s="191">
        <v>243076351609.94101</v>
      </c>
      <c r="F31" s="191">
        <v>126004660782.43201</v>
      </c>
      <c r="G31" s="185">
        <v>410480709003.87</v>
      </c>
      <c r="H31" s="191">
        <v>262967593411.91901</v>
      </c>
      <c r="I31" s="191">
        <v>147513115591.95001</v>
      </c>
      <c r="J31" s="185">
        <v>417178511213.48901</v>
      </c>
      <c r="K31" s="191">
        <v>264133576571.84299</v>
      </c>
      <c r="L31" s="191">
        <v>153044934641.646</v>
      </c>
      <c r="M31" s="185">
        <v>594004672441.60803</v>
      </c>
      <c r="N31" s="191">
        <v>371673958230.72101</v>
      </c>
      <c r="O31" s="191">
        <v>222330714210.88599</v>
      </c>
      <c r="P31" s="183"/>
      <c r="Q31" s="184"/>
      <c r="R31" s="184"/>
      <c r="S31" s="183"/>
      <c r="T31" s="184"/>
      <c r="U31" s="184"/>
    </row>
    <row r="32" spans="2:21" ht="18" thickTop="1" x14ac:dyDescent="0.35">
      <c r="B32" s="170" t="s">
        <v>462</v>
      </c>
      <c r="C32" s="17"/>
      <c r="D32" s="39"/>
      <c r="E32" s="39"/>
      <c r="F32" s="39"/>
      <c r="G32" s="39"/>
      <c r="H32" s="39"/>
      <c r="I32" s="39"/>
      <c r="J32" s="39"/>
      <c r="K32" s="39"/>
      <c r="L32" s="39"/>
    </row>
    <row r="33" spans="5:14" s="56" customFormat="1" x14ac:dyDescent="0.3"/>
    <row r="34" spans="5:14" s="115" customFormat="1" x14ac:dyDescent="0.3"/>
    <row r="35" spans="5:14" s="115" customFormat="1" x14ac:dyDescent="0.3"/>
    <row r="36" spans="5:14" s="115" customFormat="1" x14ac:dyDescent="0.3">
      <c r="E36" s="810"/>
      <c r="F36" s="810"/>
      <c r="G36" s="810"/>
      <c r="H36" s="810"/>
      <c r="I36" s="810"/>
      <c r="J36" s="810"/>
      <c r="K36" s="810"/>
      <c r="L36" s="810"/>
    </row>
    <row r="37" spans="5:14" s="115" customFormat="1" x14ac:dyDescent="0.3">
      <c r="F37" s="168"/>
      <c r="G37" s="168"/>
      <c r="J37" s="168"/>
      <c r="K37" s="168"/>
    </row>
    <row r="38" spans="5:14" s="115" customFormat="1" x14ac:dyDescent="0.3"/>
    <row r="39" spans="5:14" s="115" customFormat="1" x14ac:dyDescent="0.3">
      <c r="E39" s="810" t="s">
        <v>178</v>
      </c>
      <c r="F39" s="810"/>
      <c r="G39" s="810"/>
      <c r="H39" s="810"/>
      <c r="I39" s="810" t="s">
        <v>179</v>
      </c>
      <c r="J39" s="810"/>
      <c r="K39" s="810"/>
      <c r="L39" s="810"/>
    </row>
    <row r="40" spans="5:14" s="115" customFormat="1" x14ac:dyDescent="0.3">
      <c r="E40" s="115">
        <v>2016</v>
      </c>
      <c r="F40" s="168">
        <v>2018</v>
      </c>
      <c r="G40" s="168">
        <v>2020</v>
      </c>
      <c r="H40" s="115">
        <v>2022</v>
      </c>
      <c r="I40" s="115">
        <v>2016</v>
      </c>
      <c r="J40" s="168">
        <v>2018</v>
      </c>
      <c r="K40" s="168">
        <v>2020</v>
      </c>
      <c r="L40" s="115">
        <v>2022</v>
      </c>
    </row>
    <row r="41" spans="5:14" s="115" customFormat="1" x14ac:dyDescent="0.3"/>
    <row r="42" spans="5:14" x14ac:dyDescent="0.3">
      <c r="E42" s="115"/>
      <c r="F42" s="115"/>
      <c r="G42" s="115"/>
      <c r="H42" s="115"/>
      <c r="I42" s="115"/>
      <c r="J42" s="115"/>
      <c r="K42" s="115"/>
      <c r="L42" s="115"/>
      <c r="M42" s="158"/>
      <c r="N42" s="158"/>
    </row>
    <row r="43" spans="5:14" x14ac:dyDescent="0.3">
      <c r="F43" s="158"/>
      <c r="H43" s="158"/>
      <c r="I43" s="158"/>
      <c r="J43" s="158"/>
      <c r="K43" s="158"/>
      <c r="L43" s="158"/>
      <c r="M43" s="158"/>
      <c r="N43" s="158"/>
    </row>
    <row r="44" spans="5:14" x14ac:dyDescent="0.3">
      <c r="J44" s="158"/>
      <c r="K44" s="158"/>
      <c r="L44" s="158"/>
      <c r="M44" s="158"/>
    </row>
  </sheetData>
  <mergeCells count="28">
    <mergeCell ref="E39:H39"/>
    <mergeCell ref="I39:L39"/>
    <mergeCell ref="P16:R16"/>
    <mergeCell ref="B25:O25"/>
    <mergeCell ref="B24:O24"/>
    <mergeCell ref="B16:B17"/>
    <mergeCell ref="G27:I27"/>
    <mergeCell ref="G16:I16"/>
    <mergeCell ref="J16:L16"/>
    <mergeCell ref="B27:B28"/>
    <mergeCell ref="I36:L36"/>
    <mergeCell ref="E36:H36"/>
    <mergeCell ref="S16:U16"/>
    <mergeCell ref="P27:R27"/>
    <mergeCell ref="S27:U27"/>
    <mergeCell ref="M16:O16"/>
    <mergeCell ref="M27:O27"/>
    <mergeCell ref="D5:J5"/>
    <mergeCell ref="D7:J7"/>
    <mergeCell ref="D6:J6"/>
    <mergeCell ref="D8:J8"/>
    <mergeCell ref="D9:J9"/>
    <mergeCell ref="D10:J10"/>
    <mergeCell ref="J27:L27"/>
    <mergeCell ref="D27:F27"/>
    <mergeCell ref="D16:F16"/>
    <mergeCell ref="B14:O14"/>
    <mergeCell ref="B13:O13"/>
  </mergeCells>
  <hyperlinks>
    <hyperlink ref="B3" location="ÍNDICE!A1" display="[regresar]" xr:uid="{00000000-0004-0000-27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B2:X19"/>
  <sheetViews>
    <sheetView zoomScale="80" zoomScaleNormal="80" workbookViewId="0">
      <selection activeCell="B3" sqref="B3"/>
    </sheetView>
  </sheetViews>
  <sheetFormatPr baseColWidth="10" defaultColWidth="11.42578125" defaultRowHeight="15" x14ac:dyDescent="0.25"/>
  <cols>
    <col min="1" max="1" width="4.85546875" style="358" customWidth="1"/>
    <col min="2" max="16384" width="11.42578125" style="358"/>
  </cols>
  <sheetData>
    <row r="2" spans="2:24" ht="18.75" x14ac:dyDescent="0.3">
      <c r="B2" s="1" t="s">
        <v>309</v>
      </c>
    </row>
    <row r="3" spans="2:24" ht="16.5" x14ac:dyDescent="0.3">
      <c r="B3" s="3" t="s">
        <v>126</v>
      </c>
    </row>
    <row r="7" spans="2:24" x14ac:dyDescent="0.25">
      <c r="Q7" s="363"/>
      <c r="R7" s="363"/>
      <c r="S7" s="363"/>
      <c r="T7" s="363"/>
      <c r="U7" s="363"/>
      <c r="V7" s="363"/>
      <c r="W7" s="363"/>
      <c r="X7" s="363"/>
    </row>
    <row r="8" spans="2:24" x14ac:dyDescent="0.25">
      <c r="Q8" s="363"/>
      <c r="R8" s="363"/>
      <c r="S8" s="363"/>
      <c r="T8" s="363"/>
      <c r="U8" s="363"/>
      <c r="V8" s="363"/>
      <c r="W8" s="363"/>
      <c r="X8" s="363"/>
    </row>
    <row r="9" spans="2:24" x14ac:dyDescent="0.25">
      <c r="Q9" s="363" t="s">
        <v>485</v>
      </c>
      <c r="R9" s="363"/>
      <c r="S9" s="363"/>
      <c r="T9" s="363"/>
      <c r="U9" s="363" t="s">
        <v>486</v>
      </c>
      <c r="V9" s="363"/>
      <c r="W9" s="363"/>
      <c r="X9" s="363"/>
    </row>
    <row r="10" spans="2:24" x14ac:dyDescent="0.25">
      <c r="Q10" s="363">
        <v>2016</v>
      </c>
      <c r="R10" s="363">
        <v>2018</v>
      </c>
      <c r="S10" s="363">
        <v>2020</v>
      </c>
      <c r="T10" s="363">
        <v>2022</v>
      </c>
      <c r="U10" s="363">
        <v>2016</v>
      </c>
      <c r="V10" s="363">
        <v>2018</v>
      </c>
      <c r="W10" s="363">
        <v>2020</v>
      </c>
      <c r="X10" s="363">
        <v>2022</v>
      </c>
    </row>
    <row r="11" spans="2:24" x14ac:dyDescent="0.25">
      <c r="Q11" s="363"/>
      <c r="R11" s="363"/>
      <c r="S11" s="363"/>
      <c r="T11" s="363"/>
      <c r="U11" s="363"/>
      <c r="V11" s="363"/>
      <c r="W11" s="363"/>
      <c r="X11" s="363"/>
    </row>
    <row r="12" spans="2:24" x14ac:dyDescent="0.25">
      <c r="Q12" s="363"/>
      <c r="R12" s="363"/>
      <c r="S12" s="363"/>
      <c r="T12" s="363"/>
      <c r="U12" s="363"/>
      <c r="V12" s="363"/>
      <c r="W12" s="363"/>
      <c r="X12" s="363"/>
    </row>
    <row r="19" spans="19:19" x14ac:dyDescent="0.25">
      <c r="S19"/>
    </row>
  </sheetData>
  <hyperlinks>
    <hyperlink ref="B3" location="ÍNDICE!A1" display="[regresar]" xr:uid="{00000000-0004-0000-28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B2:V92"/>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5.7109375" style="2" customWidth="1"/>
    <col min="5" max="24" width="13.7109375" style="2" customWidth="1"/>
    <col min="25" max="16384" width="11.42578125" style="2"/>
  </cols>
  <sheetData>
    <row r="2" spans="2:18" ht="18.75" x14ac:dyDescent="0.3">
      <c r="B2" s="1" t="s">
        <v>392</v>
      </c>
    </row>
    <row r="3" spans="2:18" ht="12" customHeight="1" x14ac:dyDescent="0.3">
      <c r="B3" s="3" t="s">
        <v>126</v>
      </c>
    </row>
    <row r="5" spans="2:18" ht="31.5" customHeight="1" x14ac:dyDescent="0.3">
      <c r="B5" s="4" t="s">
        <v>0</v>
      </c>
      <c r="C5" s="388"/>
      <c r="D5" s="948" t="s">
        <v>391</v>
      </c>
      <c r="E5" s="949"/>
      <c r="F5" s="949"/>
      <c r="G5" s="949"/>
      <c r="H5" s="949"/>
      <c r="I5" s="949"/>
      <c r="J5" s="950"/>
      <c r="R5" s="156"/>
    </row>
    <row r="6" spans="2:18" x14ac:dyDescent="0.3">
      <c r="B6" s="6" t="s">
        <v>1</v>
      </c>
      <c r="C6" s="305"/>
      <c r="D6" s="912" t="s">
        <v>2</v>
      </c>
      <c r="E6" s="800"/>
      <c r="F6" s="800"/>
      <c r="G6" s="800"/>
      <c r="H6" s="800"/>
      <c r="I6" s="800"/>
      <c r="J6" s="913"/>
    </row>
    <row r="7" spans="2:18" ht="57" customHeight="1" x14ac:dyDescent="0.3">
      <c r="B7" s="8" t="s">
        <v>3</v>
      </c>
      <c r="C7" s="305"/>
      <c r="D7" s="914" t="s">
        <v>128</v>
      </c>
      <c r="E7" s="915"/>
      <c r="F7" s="915"/>
      <c r="G7" s="915"/>
      <c r="H7" s="915"/>
      <c r="I7" s="915"/>
      <c r="J7" s="916"/>
    </row>
    <row r="8" spans="2:18" ht="80.25" customHeight="1" x14ac:dyDescent="0.3">
      <c r="B8" s="6" t="s">
        <v>4</v>
      </c>
      <c r="C8" s="305"/>
      <c r="D8" s="939" t="s">
        <v>259</v>
      </c>
      <c r="E8" s="940"/>
      <c r="F8" s="940"/>
      <c r="G8" s="940"/>
      <c r="H8" s="940"/>
      <c r="I8" s="940"/>
      <c r="J8" s="941"/>
    </row>
    <row r="9" spans="2:18" ht="44.45" customHeight="1" x14ac:dyDescent="0.3">
      <c r="B9" s="8" t="s">
        <v>5</v>
      </c>
      <c r="C9" s="305"/>
      <c r="D9" s="914" t="s">
        <v>326</v>
      </c>
      <c r="E9" s="915"/>
      <c r="F9" s="915"/>
      <c r="G9" s="915"/>
      <c r="H9" s="915"/>
      <c r="I9" s="915"/>
      <c r="J9" s="916"/>
    </row>
    <row r="10" spans="2:18" ht="31.35" customHeight="1" x14ac:dyDescent="0.3">
      <c r="B10" s="6" t="s">
        <v>6</v>
      </c>
      <c r="C10" s="305"/>
      <c r="D10" s="906" t="s">
        <v>461</v>
      </c>
      <c r="E10" s="907"/>
      <c r="F10" s="907"/>
      <c r="G10" s="907"/>
      <c r="H10" s="907"/>
      <c r="I10" s="907"/>
      <c r="J10" s="908"/>
    </row>
    <row r="12" spans="2:18" x14ac:dyDescent="0.3">
      <c r="B12" s="25"/>
    </row>
    <row r="14" spans="2:18" x14ac:dyDescent="0.3">
      <c r="B14" s="837" t="s">
        <v>74</v>
      </c>
      <c r="C14" s="837"/>
      <c r="D14" s="837"/>
      <c r="E14" s="837"/>
      <c r="F14" s="837"/>
      <c r="G14" s="837"/>
      <c r="H14" s="837"/>
      <c r="I14" s="205"/>
      <c r="J14" s="205"/>
    </row>
    <row r="15" spans="2:18" ht="34.5" customHeight="1" x14ac:dyDescent="0.3">
      <c r="B15" s="836" t="s">
        <v>540</v>
      </c>
      <c r="C15" s="836"/>
      <c r="D15" s="836"/>
      <c r="E15" s="836"/>
      <c r="F15" s="836"/>
      <c r="G15" s="836"/>
      <c r="H15" s="836"/>
      <c r="I15" s="47"/>
      <c r="J15" s="47"/>
    </row>
    <row r="16" spans="2:18" ht="5.45" customHeight="1" thickBot="1" x14ac:dyDescent="0.35">
      <c r="B16" s="9"/>
      <c r="C16" s="9"/>
      <c r="D16" s="9"/>
      <c r="E16" s="9"/>
      <c r="F16" s="9"/>
      <c r="G16" s="9"/>
      <c r="H16" s="84"/>
    </row>
    <row r="17" spans="2:10" ht="27.2" customHeight="1" x14ac:dyDescent="0.3">
      <c r="B17" s="817" t="s">
        <v>166</v>
      </c>
      <c r="C17" s="10"/>
      <c r="D17" s="820" t="s">
        <v>71</v>
      </c>
      <c r="E17" s="859" t="s">
        <v>125</v>
      </c>
      <c r="F17" s="860"/>
      <c r="G17" s="860"/>
      <c r="H17" s="860"/>
      <c r="I17" s="357"/>
      <c r="J17" s="357"/>
    </row>
    <row r="18" spans="2:10" ht="17.25" thickBot="1" x14ac:dyDescent="0.35">
      <c r="B18" s="819"/>
      <c r="C18" s="11"/>
      <c r="D18" s="822"/>
      <c r="E18" s="12">
        <v>2016</v>
      </c>
      <c r="F18" s="12">
        <v>2018</v>
      </c>
      <c r="G18" s="13">
        <v>2020</v>
      </c>
      <c r="H18" s="13">
        <v>2022</v>
      </c>
      <c r="I18" s="14"/>
      <c r="J18" s="14"/>
    </row>
    <row r="19" spans="2:10" x14ac:dyDescent="0.3">
      <c r="B19" s="838" t="s">
        <v>14</v>
      </c>
      <c r="C19" s="14"/>
      <c r="D19" s="53" t="s">
        <v>108</v>
      </c>
      <c r="E19" s="67">
        <f>(G43/F43)*100</f>
        <v>64.531018521339405</v>
      </c>
      <c r="F19" s="67">
        <f t="shared" ref="F19:F33" si="0">(J43/I43)*100</f>
        <v>68.059236861532241</v>
      </c>
      <c r="G19" s="67">
        <f t="shared" ref="G19:G33" si="1">(M43/L43)*100</f>
        <v>55.493998716946656</v>
      </c>
      <c r="H19" s="67">
        <f>(P43/O43)*100</f>
        <v>57.65299820782699</v>
      </c>
      <c r="I19" s="67"/>
      <c r="J19" s="67"/>
    </row>
    <row r="20" spans="2:10" x14ac:dyDescent="0.3">
      <c r="B20" s="838"/>
      <c r="C20" s="14"/>
      <c r="D20" s="53" t="s">
        <v>72</v>
      </c>
      <c r="E20" s="67">
        <f t="shared" ref="E20:E33" si="2">(G44/F44)*100</f>
        <v>83.373558629526514</v>
      </c>
      <c r="F20" s="67">
        <f t="shared" si="0"/>
        <v>80.748574603223233</v>
      </c>
      <c r="G20" s="67">
        <f t="shared" si="1"/>
        <v>81.641453727214525</v>
      </c>
      <c r="H20" s="67">
        <f t="shared" ref="H20:H33" si="3">(P44/O44)*100</f>
        <v>81.3872396790631</v>
      </c>
      <c r="I20" s="67"/>
      <c r="J20" s="67"/>
    </row>
    <row r="21" spans="2:10" x14ac:dyDescent="0.3">
      <c r="B21" s="838"/>
      <c r="C21" s="14"/>
      <c r="D21" s="53" t="s">
        <v>109</v>
      </c>
      <c r="E21" s="67">
        <f t="shared" si="2"/>
        <v>88.969686077669309</v>
      </c>
      <c r="F21" s="67">
        <f t="shared" si="0"/>
        <v>87.046049567046268</v>
      </c>
      <c r="G21" s="67">
        <f t="shared" si="1"/>
        <v>89.992864522155074</v>
      </c>
      <c r="H21" s="67">
        <f t="shared" si="3"/>
        <v>87.467430243098605</v>
      </c>
      <c r="I21" s="67"/>
      <c r="J21" s="67"/>
    </row>
    <row r="22" spans="2:10" x14ac:dyDescent="0.3">
      <c r="B22" s="838"/>
      <c r="C22" s="14"/>
      <c r="D22" s="53" t="s">
        <v>110</v>
      </c>
      <c r="E22" s="67">
        <f t="shared" si="2"/>
        <v>91.053176257895799</v>
      </c>
      <c r="F22" s="67">
        <f t="shared" si="0"/>
        <v>96.521831552469834</v>
      </c>
      <c r="G22" s="67">
        <f t="shared" si="1"/>
        <v>93.749999639662846</v>
      </c>
      <c r="H22" s="67">
        <f t="shared" si="3"/>
        <v>91.592414455690061</v>
      </c>
      <c r="I22" s="67"/>
      <c r="J22" s="67"/>
    </row>
    <row r="23" spans="2:10" ht="17.25" x14ac:dyDescent="0.35">
      <c r="B23" s="839"/>
      <c r="C23" s="15"/>
      <c r="D23" s="54" t="s">
        <v>14</v>
      </c>
      <c r="E23" s="79">
        <f t="shared" si="2"/>
        <v>90.88775151278395</v>
      </c>
      <c r="F23" s="79">
        <f t="shared" si="0"/>
        <v>90.126591995245676</v>
      </c>
      <c r="G23" s="79">
        <f t="shared" si="1"/>
        <v>93.50986686973954</v>
      </c>
      <c r="H23" s="79">
        <f t="shared" si="3"/>
        <v>90.123793891838915</v>
      </c>
      <c r="I23" s="206"/>
      <c r="J23" s="206"/>
    </row>
    <row r="24" spans="2:10" x14ac:dyDescent="0.3">
      <c r="B24" s="840" t="s">
        <v>178</v>
      </c>
      <c r="C24" s="14"/>
      <c r="D24" s="53" t="s">
        <v>108</v>
      </c>
      <c r="E24" s="67">
        <f t="shared" si="2"/>
        <v>48.811546701016958</v>
      </c>
      <c r="F24" s="67">
        <f t="shared" si="0"/>
        <v>56.254759453173428</v>
      </c>
      <c r="G24" s="67">
        <f t="shared" si="1"/>
        <v>42.928385328056351</v>
      </c>
      <c r="H24" s="67">
        <f>(P48/O48)*100</f>
        <v>44.718978319035244</v>
      </c>
      <c r="I24" s="67"/>
      <c r="J24" s="67"/>
    </row>
    <row r="25" spans="2:10" x14ac:dyDescent="0.3">
      <c r="B25" s="841"/>
      <c r="C25" s="14"/>
      <c r="D25" s="53" t="s">
        <v>72</v>
      </c>
      <c r="E25" s="67">
        <f t="shared" si="2"/>
        <v>76.927566715102017</v>
      </c>
      <c r="F25" s="67">
        <f t="shared" si="0"/>
        <v>72.934566418896466</v>
      </c>
      <c r="G25" s="67">
        <f t="shared" si="1"/>
        <v>69.735025176583392</v>
      </c>
      <c r="H25" s="67">
        <f t="shared" si="3"/>
        <v>75.080490514237653</v>
      </c>
      <c r="I25" s="67"/>
      <c r="J25" s="67"/>
    </row>
    <row r="26" spans="2:10" x14ac:dyDescent="0.3">
      <c r="B26" s="841"/>
      <c r="C26" s="14"/>
      <c r="D26" s="53" t="s">
        <v>109</v>
      </c>
      <c r="E26" s="67">
        <f t="shared" si="2"/>
        <v>79.426508141733819</v>
      </c>
      <c r="F26" s="67">
        <f t="shared" si="0"/>
        <v>77.291634991146097</v>
      </c>
      <c r="G26" s="67">
        <f t="shared" si="1"/>
        <v>79.115745574129164</v>
      </c>
      <c r="H26" s="67">
        <f t="shared" si="3"/>
        <v>84.564295315827124</v>
      </c>
      <c r="I26" s="67"/>
      <c r="J26" s="67"/>
    </row>
    <row r="27" spans="2:10" x14ac:dyDescent="0.3">
      <c r="B27" s="841"/>
      <c r="C27" s="14"/>
      <c r="D27" s="53" t="s">
        <v>110</v>
      </c>
      <c r="E27" s="67">
        <f t="shared" si="2"/>
        <v>79.332821711303993</v>
      </c>
      <c r="F27" s="67">
        <f t="shared" si="0"/>
        <v>68.214092677050473</v>
      </c>
      <c r="G27" s="67">
        <f t="shared" si="1"/>
        <v>86.778169308230062</v>
      </c>
      <c r="H27" s="67">
        <f t="shared" si="3"/>
        <v>93.819106057051826</v>
      </c>
      <c r="I27" s="67"/>
      <c r="J27" s="67"/>
    </row>
    <row r="28" spans="2:10" ht="17.25" x14ac:dyDescent="0.35">
      <c r="B28" s="842"/>
      <c r="C28" s="15"/>
      <c r="D28" s="54" t="s">
        <v>14</v>
      </c>
      <c r="E28" s="79">
        <f t="shared" si="2"/>
        <v>77.783668933169295</v>
      </c>
      <c r="F28" s="79">
        <f t="shared" si="0"/>
        <v>73.453934003981644</v>
      </c>
      <c r="G28" s="79">
        <f t="shared" si="1"/>
        <v>71.742834691666829</v>
      </c>
      <c r="H28" s="79">
        <f t="shared" si="3"/>
        <v>77.33306555259685</v>
      </c>
      <c r="I28" s="206"/>
      <c r="J28" s="206"/>
    </row>
    <row r="29" spans="2:10" x14ac:dyDescent="0.3">
      <c r="B29" s="841" t="s">
        <v>179</v>
      </c>
      <c r="C29" s="14"/>
      <c r="D29" s="53" t="s">
        <v>108</v>
      </c>
      <c r="E29" s="67">
        <f t="shared" si="2"/>
        <v>71.771775192544709</v>
      </c>
      <c r="F29" s="67">
        <f t="shared" si="0"/>
        <v>77.46462185487367</v>
      </c>
      <c r="G29" s="67">
        <f t="shared" si="1"/>
        <v>72.659097083125218</v>
      </c>
      <c r="H29" s="67">
        <f t="shared" si="3"/>
        <v>76.190475134886896</v>
      </c>
      <c r="I29" s="67"/>
      <c r="J29" s="67"/>
    </row>
    <row r="30" spans="2:10" x14ac:dyDescent="0.3">
      <c r="B30" s="841"/>
      <c r="C30" s="14"/>
      <c r="D30" s="53" t="s">
        <v>72</v>
      </c>
      <c r="E30" s="67">
        <f t="shared" si="2"/>
        <v>81.343218741237649</v>
      </c>
      <c r="F30" s="67">
        <f t="shared" si="0"/>
        <v>82.036420313254538</v>
      </c>
      <c r="G30" s="67">
        <f t="shared" si="1"/>
        <v>81.0443560133223</v>
      </c>
      <c r="H30" s="67">
        <f t="shared" si="3"/>
        <v>81.337737603471865</v>
      </c>
      <c r="I30" s="67"/>
      <c r="J30" s="67"/>
    </row>
    <row r="31" spans="2:10" x14ac:dyDescent="0.3">
      <c r="B31" s="841"/>
      <c r="C31" s="14"/>
      <c r="D31" s="53" t="s">
        <v>109</v>
      </c>
      <c r="E31" s="67">
        <f t="shared" si="2"/>
        <v>88.704854658296995</v>
      </c>
      <c r="F31" s="67">
        <f t="shared" si="0"/>
        <v>87.854261838057624</v>
      </c>
      <c r="G31" s="67">
        <f t="shared" si="1"/>
        <v>89.013315995715374</v>
      </c>
      <c r="H31" s="67">
        <f t="shared" si="3"/>
        <v>87.51639936847522</v>
      </c>
      <c r="I31" s="67"/>
      <c r="J31" s="67"/>
    </row>
    <row r="32" spans="2:10" x14ac:dyDescent="0.3">
      <c r="B32" s="841"/>
      <c r="C32" s="14"/>
      <c r="D32" s="53" t="s">
        <v>110</v>
      </c>
      <c r="E32" s="67">
        <f t="shared" si="2"/>
        <v>89.725129841459449</v>
      </c>
      <c r="F32" s="67">
        <f t="shared" si="0"/>
        <v>96.435249097583892</v>
      </c>
      <c r="G32" s="67">
        <f t="shared" si="1"/>
        <v>92.959708765646354</v>
      </c>
      <c r="H32" s="67">
        <f t="shared" si="3"/>
        <v>90.161684339690993</v>
      </c>
      <c r="I32" s="67"/>
      <c r="J32" s="67"/>
    </row>
    <row r="33" spans="2:22" ht="18" thickBot="1" x14ac:dyDescent="0.4">
      <c r="B33" s="843"/>
      <c r="C33" s="16"/>
      <c r="D33" s="55" t="s">
        <v>14</v>
      </c>
      <c r="E33" s="80">
        <f t="shared" si="2"/>
        <v>89.779259515027945</v>
      </c>
      <c r="F33" s="80">
        <f t="shared" si="0"/>
        <v>90.612457859640458</v>
      </c>
      <c r="G33" s="80">
        <f t="shared" si="1"/>
        <v>92.612321211338809</v>
      </c>
      <c r="H33" s="80">
        <f t="shared" si="3"/>
        <v>90.206261302261524</v>
      </c>
      <c r="I33" s="206"/>
      <c r="J33" s="206"/>
    </row>
    <row r="34" spans="2:22" ht="18" thickTop="1" x14ac:dyDescent="0.35">
      <c r="B34" s="170" t="s">
        <v>462</v>
      </c>
      <c r="C34" s="17"/>
      <c r="D34" s="18"/>
      <c r="E34" s="19"/>
      <c r="F34" s="48"/>
      <c r="G34" s="19"/>
      <c r="H34" s="19"/>
    </row>
    <row r="36" spans="2:22" x14ac:dyDescent="0.3">
      <c r="B36" s="25"/>
      <c r="F36" s="25"/>
    </row>
    <row r="38" spans="2:22" x14ac:dyDescent="0.3">
      <c r="B38" s="844" t="s">
        <v>78</v>
      </c>
      <c r="C38" s="844"/>
      <c r="D38" s="844"/>
      <c r="E38" s="844"/>
      <c r="F38" s="844"/>
      <c r="G38" s="844"/>
      <c r="H38" s="844"/>
      <c r="I38" s="844"/>
      <c r="J38" s="844"/>
      <c r="K38" s="844"/>
      <c r="L38" s="844"/>
      <c r="M38" s="844"/>
      <c r="N38" s="844"/>
      <c r="O38" s="844"/>
      <c r="P38" s="844"/>
      <c r="Q38" s="203"/>
      <c r="R38" s="203"/>
      <c r="S38" s="203"/>
      <c r="T38" s="203"/>
      <c r="U38" s="203"/>
      <c r="V38" s="203"/>
    </row>
    <row r="39" spans="2:22" ht="19.7" customHeight="1" x14ac:dyDescent="0.3">
      <c r="B39" s="836" t="s">
        <v>439</v>
      </c>
      <c r="C39" s="836"/>
      <c r="D39" s="836"/>
      <c r="E39" s="836"/>
      <c r="F39" s="836"/>
      <c r="G39" s="836"/>
      <c r="H39" s="836"/>
      <c r="I39" s="836"/>
      <c r="J39" s="836"/>
      <c r="K39" s="836"/>
      <c r="L39" s="836"/>
      <c r="M39" s="836"/>
      <c r="N39" s="836"/>
      <c r="O39" s="836"/>
      <c r="P39" s="836"/>
      <c r="Q39" s="47"/>
      <c r="R39" s="47"/>
      <c r="S39" s="47"/>
      <c r="T39" s="47"/>
      <c r="U39" s="47"/>
      <c r="V39" s="47"/>
    </row>
    <row r="40" spans="2:22" ht="5.45" customHeight="1" thickBot="1" x14ac:dyDescent="0.35">
      <c r="B40" s="20"/>
      <c r="C40" s="20"/>
      <c r="D40" s="20"/>
      <c r="E40" s="20"/>
      <c r="F40" s="20"/>
      <c r="G40" s="20"/>
      <c r="H40" s="20"/>
      <c r="I40" s="20"/>
      <c r="J40" s="20"/>
      <c r="K40" s="20"/>
      <c r="L40" s="20"/>
      <c r="M40" s="20"/>
      <c r="N40" s="84"/>
      <c r="O40" s="84"/>
      <c r="P40" s="84"/>
    </row>
    <row r="41" spans="2:22" x14ac:dyDescent="0.3">
      <c r="B41" s="817" t="s">
        <v>166</v>
      </c>
      <c r="C41" s="21"/>
      <c r="D41" s="820" t="s">
        <v>71</v>
      </c>
      <c r="E41" s="847">
        <v>2016</v>
      </c>
      <c r="F41" s="847"/>
      <c r="G41" s="847"/>
      <c r="H41" s="847">
        <v>2018</v>
      </c>
      <c r="I41" s="847"/>
      <c r="J41" s="845"/>
      <c r="K41" s="847">
        <v>2020</v>
      </c>
      <c r="L41" s="847"/>
      <c r="M41" s="845"/>
      <c r="N41" s="847">
        <v>2022</v>
      </c>
      <c r="O41" s="847"/>
      <c r="P41" s="845"/>
      <c r="Q41" s="838"/>
      <c r="R41" s="838"/>
      <c r="S41" s="838"/>
      <c r="T41" s="838"/>
      <c r="U41" s="838"/>
      <c r="V41" s="838"/>
    </row>
    <row r="42" spans="2:22" ht="17.25" thickBot="1" x14ac:dyDescent="0.35">
      <c r="B42" s="819"/>
      <c r="C42" s="22"/>
      <c r="D42" s="822"/>
      <c r="E42" s="23" t="s">
        <v>14</v>
      </c>
      <c r="F42" s="23" t="s">
        <v>15</v>
      </c>
      <c r="G42" s="24" t="s">
        <v>16</v>
      </c>
      <c r="H42" s="23" t="s">
        <v>14</v>
      </c>
      <c r="I42" s="23" t="s">
        <v>15</v>
      </c>
      <c r="J42" s="24" t="s">
        <v>16</v>
      </c>
      <c r="K42" s="23" t="s">
        <v>14</v>
      </c>
      <c r="L42" s="23" t="s">
        <v>15</v>
      </c>
      <c r="M42" s="24" t="s">
        <v>16</v>
      </c>
      <c r="N42" s="23" t="s">
        <v>14</v>
      </c>
      <c r="O42" s="23" t="s">
        <v>15</v>
      </c>
      <c r="P42" s="24" t="s">
        <v>16</v>
      </c>
      <c r="Q42" s="53"/>
      <c r="R42" s="53"/>
      <c r="S42" s="53"/>
      <c r="T42" s="53"/>
      <c r="U42" s="53"/>
      <c r="V42" s="53"/>
    </row>
    <row r="43" spans="2:22" ht="17.25" x14ac:dyDescent="0.35">
      <c r="B43" s="838" t="s">
        <v>14</v>
      </c>
      <c r="C43" s="14"/>
      <c r="D43" s="53" t="s">
        <v>108</v>
      </c>
      <c r="E43" s="265">
        <v>18.369889000000001</v>
      </c>
      <c r="F43" s="266">
        <v>21.499687000000002</v>
      </c>
      <c r="G43" s="266">
        <v>13.873967</v>
      </c>
      <c r="H43" s="265">
        <v>17.698274999999999</v>
      </c>
      <c r="I43" s="266">
        <v>20.171358999999999</v>
      </c>
      <c r="J43" s="266">
        <v>13.728472999999999</v>
      </c>
      <c r="K43" s="265">
        <v>19.166612000000001</v>
      </c>
      <c r="L43" s="266">
        <v>21.787091</v>
      </c>
      <c r="M43" s="266">
        <v>12.090528000000001</v>
      </c>
      <c r="N43" s="265">
        <v>22.455421999999999</v>
      </c>
      <c r="O43" s="266">
        <v>25.414399</v>
      </c>
      <c r="P43" s="266">
        <v>14.652163</v>
      </c>
      <c r="Q43" s="265"/>
      <c r="R43" s="266"/>
      <c r="S43" s="266"/>
      <c r="T43" s="265"/>
      <c r="U43" s="266"/>
      <c r="V43" s="266"/>
    </row>
    <row r="44" spans="2:22" ht="17.25" x14ac:dyDescent="0.35">
      <c r="B44" s="838"/>
      <c r="C44" s="14"/>
      <c r="D44" s="53" t="s">
        <v>72</v>
      </c>
      <c r="E44" s="265">
        <v>27.619710999999999</v>
      </c>
      <c r="F44" s="266">
        <v>29.342646999999999</v>
      </c>
      <c r="G44" s="266">
        <v>24.464009000000001</v>
      </c>
      <c r="H44" s="265">
        <v>28.785064999999999</v>
      </c>
      <c r="I44" s="266">
        <v>31.004525000000001</v>
      </c>
      <c r="J44" s="266">
        <v>25.035712</v>
      </c>
      <c r="K44" s="265">
        <v>27.858046000000002</v>
      </c>
      <c r="L44" s="266">
        <v>29.490347</v>
      </c>
      <c r="M44" s="266">
        <v>24.076347999999999</v>
      </c>
      <c r="N44" s="265">
        <v>31.437591000000001</v>
      </c>
      <c r="O44" s="266">
        <v>33.683134000000003</v>
      </c>
      <c r="P44" s="266">
        <v>27.413772999999999</v>
      </c>
      <c r="Q44" s="265"/>
      <c r="R44" s="266"/>
      <c r="S44" s="266"/>
      <c r="T44" s="265"/>
      <c r="U44" s="266"/>
      <c r="V44" s="266"/>
    </row>
    <row r="45" spans="2:22" ht="17.25" x14ac:dyDescent="0.35">
      <c r="B45" s="838"/>
      <c r="C45" s="14"/>
      <c r="D45" s="53" t="s">
        <v>109</v>
      </c>
      <c r="E45" s="265">
        <v>35.802038000000003</v>
      </c>
      <c r="F45" s="266">
        <v>37.369562000000002</v>
      </c>
      <c r="G45" s="266">
        <v>33.247582000000001</v>
      </c>
      <c r="H45" s="265">
        <v>35.997278000000001</v>
      </c>
      <c r="I45" s="266">
        <v>37.972648</v>
      </c>
      <c r="J45" s="266">
        <v>33.053690000000003</v>
      </c>
      <c r="K45" s="265">
        <v>33.862203999999998</v>
      </c>
      <c r="L45" s="266">
        <v>35.330500000000001</v>
      </c>
      <c r="M45" s="266">
        <v>31.794929</v>
      </c>
      <c r="N45" s="265">
        <v>37.893524999999997</v>
      </c>
      <c r="O45" s="266">
        <v>40.154198999999998</v>
      </c>
      <c r="P45" s="266">
        <v>35.121845999999998</v>
      </c>
      <c r="Q45" s="265"/>
      <c r="R45" s="266"/>
      <c r="S45" s="266"/>
      <c r="T45" s="265"/>
      <c r="U45" s="266"/>
      <c r="V45" s="266"/>
    </row>
    <row r="46" spans="2:22" ht="17.25" x14ac:dyDescent="0.35">
      <c r="B46" s="838"/>
      <c r="C46" s="14"/>
      <c r="D46" s="53" t="s">
        <v>110</v>
      </c>
      <c r="E46" s="265">
        <v>75.546937999999997</v>
      </c>
      <c r="F46" s="266">
        <v>78.978442000000001</v>
      </c>
      <c r="G46" s="266">
        <v>71.912379999999999</v>
      </c>
      <c r="H46" s="265">
        <v>71.716381999999996</v>
      </c>
      <c r="I46" s="266">
        <v>72.484126000000003</v>
      </c>
      <c r="J46" s="266">
        <v>69.963005999999993</v>
      </c>
      <c r="K46" s="265">
        <v>66.978325999999996</v>
      </c>
      <c r="L46" s="266">
        <v>69.379468000000003</v>
      </c>
      <c r="M46" s="266">
        <v>65.043250999999998</v>
      </c>
      <c r="N46" s="265">
        <v>68.948357000000001</v>
      </c>
      <c r="O46" s="266">
        <v>72.012445999999997</v>
      </c>
      <c r="P46" s="266">
        <v>65.957937999999999</v>
      </c>
      <c r="Q46" s="265"/>
      <c r="R46" s="266"/>
      <c r="S46" s="266"/>
      <c r="T46" s="265"/>
      <c r="U46" s="266"/>
      <c r="V46" s="266"/>
    </row>
    <row r="47" spans="2:22" ht="17.25" x14ac:dyDescent="0.35">
      <c r="B47" s="839"/>
      <c r="C47" s="15"/>
      <c r="D47" s="54" t="s">
        <v>14</v>
      </c>
      <c r="E47" s="267">
        <v>34.254407999999998</v>
      </c>
      <c r="F47" s="267">
        <v>34.857422999999997</v>
      </c>
      <c r="G47" s="267">
        <v>31.681128000000001</v>
      </c>
      <c r="H47" s="267">
        <v>34.880254999999998</v>
      </c>
      <c r="I47" s="267">
        <v>36.3459</v>
      </c>
      <c r="J47" s="267">
        <v>32.757320999999997</v>
      </c>
      <c r="K47" s="267">
        <v>34.149839999999998</v>
      </c>
      <c r="L47" s="267">
        <v>34.919483999999997</v>
      </c>
      <c r="M47" s="267">
        <v>32.653162999999999</v>
      </c>
      <c r="N47" s="267">
        <v>38.120268000000003</v>
      </c>
      <c r="O47" s="267">
        <v>39.768925000000003</v>
      </c>
      <c r="P47" s="267">
        <v>35.841264000000002</v>
      </c>
      <c r="Q47" s="265"/>
      <c r="R47" s="265"/>
      <c r="S47" s="265"/>
      <c r="T47" s="265"/>
      <c r="U47" s="265"/>
      <c r="V47" s="265"/>
    </row>
    <row r="48" spans="2:22" ht="17.25" x14ac:dyDescent="0.35">
      <c r="B48" s="840" t="s">
        <v>178</v>
      </c>
      <c r="C48" s="14"/>
      <c r="D48" s="53" t="s">
        <v>108</v>
      </c>
      <c r="E48" s="265">
        <v>14.972783</v>
      </c>
      <c r="F48" s="266">
        <v>17.28078</v>
      </c>
      <c r="G48" s="266">
        <v>8.4350159999999992</v>
      </c>
      <c r="H48" s="265">
        <v>14.026975</v>
      </c>
      <c r="I48" s="266">
        <v>16.274190999999998</v>
      </c>
      <c r="J48" s="266">
        <v>9.1550069999999995</v>
      </c>
      <c r="K48" s="265">
        <v>15.345934</v>
      </c>
      <c r="L48" s="266">
        <v>17.883192999999999</v>
      </c>
      <c r="M48" s="266">
        <v>7.6769660000000002</v>
      </c>
      <c r="N48" s="265">
        <v>16.740064</v>
      </c>
      <c r="O48" s="266">
        <v>20.86992</v>
      </c>
      <c r="P48" s="266">
        <v>9.3328150000000001</v>
      </c>
      <c r="Q48" s="265"/>
      <c r="R48" s="266"/>
      <c r="S48" s="266"/>
      <c r="T48" s="265"/>
      <c r="U48" s="266"/>
      <c r="V48" s="266"/>
    </row>
    <row r="49" spans="2:22" ht="17.25" x14ac:dyDescent="0.35">
      <c r="B49" s="841"/>
      <c r="C49" s="14"/>
      <c r="D49" s="53" t="s">
        <v>72</v>
      </c>
      <c r="E49" s="265">
        <v>20.733053000000002</v>
      </c>
      <c r="F49" s="266">
        <v>22.459495</v>
      </c>
      <c r="G49" s="266">
        <v>17.277543000000001</v>
      </c>
      <c r="H49" s="265">
        <v>21.330850999999999</v>
      </c>
      <c r="I49" s="266">
        <v>23.259050999999999</v>
      </c>
      <c r="J49" s="266">
        <v>16.963888000000001</v>
      </c>
      <c r="K49" s="265">
        <v>20.259056000000001</v>
      </c>
      <c r="L49" s="266">
        <v>22.112214000000002</v>
      </c>
      <c r="M49" s="266">
        <v>15.419957999999999</v>
      </c>
      <c r="N49" s="265">
        <v>23.304365000000001</v>
      </c>
      <c r="O49" s="266">
        <v>25.387153000000001</v>
      </c>
      <c r="P49" s="266">
        <v>19.060798999999999</v>
      </c>
      <c r="Q49" s="265"/>
      <c r="R49" s="266"/>
      <c r="S49" s="266"/>
      <c r="T49" s="265"/>
      <c r="U49" s="266"/>
      <c r="V49" s="266"/>
    </row>
    <row r="50" spans="2:22" ht="17.25" x14ac:dyDescent="0.35">
      <c r="B50" s="841"/>
      <c r="C50" s="14"/>
      <c r="D50" s="53" t="s">
        <v>109</v>
      </c>
      <c r="E50" s="265">
        <v>20.042151</v>
      </c>
      <c r="F50" s="266">
        <v>21.733699999999999</v>
      </c>
      <c r="G50" s="266">
        <v>17.262319000000002</v>
      </c>
      <c r="H50" s="265">
        <v>20.980492000000002</v>
      </c>
      <c r="I50" s="266">
        <v>23.171153</v>
      </c>
      <c r="J50" s="266">
        <v>17.909362999999999</v>
      </c>
      <c r="K50" s="265">
        <v>18.077504000000001</v>
      </c>
      <c r="L50" s="266">
        <v>19.320661000000001</v>
      </c>
      <c r="M50" s="266">
        <v>15.285685000000001</v>
      </c>
      <c r="N50" s="265">
        <v>22.573141</v>
      </c>
      <c r="O50" s="266">
        <v>24.059380999999998</v>
      </c>
      <c r="P50" s="266">
        <v>20.345645999999999</v>
      </c>
      <c r="Q50" s="265"/>
      <c r="R50" s="266"/>
      <c r="S50" s="266"/>
      <c r="T50" s="265"/>
      <c r="U50" s="266"/>
      <c r="V50" s="266"/>
    </row>
    <row r="51" spans="2:22" ht="17.25" x14ac:dyDescent="0.35">
      <c r="B51" s="841"/>
      <c r="C51" s="14"/>
      <c r="D51" s="53" t="s">
        <v>110</v>
      </c>
      <c r="E51" s="265">
        <v>23.016425000000002</v>
      </c>
      <c r="F51" s="266">
        <v>25.385928</v>
      </c>
      <c r="G51" s="266">
        <v>20.139372999999999</v>
      </c>
      <c r="H51" s="265">
        <v>23.628242</v>
      </c>
      <c r="I51" s="266">
        <v>28.306899999999999</v>
      </c>
      <c r="J51" s="266">
        <v>19.309294999999999</v>
      </c>
      <c r="K51" s="265">
        <v>19.349830000000001</v>
      </c>
      <c r="L51" s="266">
        <v>21.307836000000002</v>
      </c>
      <c r="M51" s="266">
        <v>18.490549999999999</v>
      </c>
      <c r="N51" s="265">
        <v>25.753751999999999</v>
      </c>
      <c r="O51" s="266">
        <v>26.784103000000002</v>
      </c>
      <c r="P51" s="266">
        <v>25.128606000000001</v>
      </c>
      <c r="Q51" s="265"/>
      <c r="R51" s="266"/>
      <c r="S51" s="266"/>
      <c r="T51" s="265"/>
      <c r="U51" s="266"/>
      <c r="V51" s="266"/>
    </row>
    <row r="52" spans="2:22" ht="17.25" x14ac:dyDescent="0.35">
      <c r="B52" s="842"/>
      <c r="C52" s="15"/>
      <c r="D52" s="54" t="s">
        <v>14</v>
      </c>
      <c r="E52" s="267">
        <v>20.497035</v>
      </c>
      <c r="F52" s="267">
        <v>22.191458999999998</v>
      </c>
      <c r="G52" s="267">
        <v>17.261330999999998</v>
      </c>
      <c r="H52" s="267">
        <v>20.769085</v>
      </c>
      <c r="I52" s="267">
        <v>22.971900999999999</v>
      </c>
      <c r="J52" s="267">
        <v>16.873764999999999</v>
      </c>
      <c r="K52" s="267">
        <v>19.28267</v>
      </c>
      <c r="L52" s="267">
        <v>21.401347000000001</v>
      </c>
      <c r="M52" s="267">
        <v>15.353933</v>
      </c>
      <c r="N52" s="267">
        <v>22.889144000000002</v>
      </c>
      <c r="O52" s="267">
        <v>25.110095999999999</v>
      </c>
      <c r="P52" s="267">
        <v>19.418406999999998</v>
      </c>
      <c r="Q52" s="265"/>
      <c r="R52" s="265"/>
      <c r="S52" s="265"/>
      <c r="T52" s="265"/>
      <c r="U52" s="265"/>
      <c r="V52" s="265"/>
    </row>
    <row r="53" spans="2:22" ht="17.25" x14ac:dyDescent="0.35">
      <c r="B53" s="840" t="s">
        <v>179</v>
      </c>
      <c r="C53" s="14"/>
      <c r="D53" s="53" t="s">
        <v>108</v>
      </c>
      <c r="E53" s="265">
        <v>26.001732000000001</v>
      </c>
      <c r="F53" s="266">
        <v>28.794222999999999</v>
      </c>
      <c r="G53" s="266">
        <v>20.666125000000001</v>
      </c>
      <c r="H53" s="265">
        <v>27.96998</v>
      </c>
      <c r="I53" s="266">
        <v>30.206855000000001</v>
      </c>
      <c r="J53" s="266">
        <v>23.399626000000001</v>
      </c>
      <c r="K53" s="265">
        <v>27.971297</v>
      </c>
      <c r="L53" s="266">
        <v>30.376484000000001</v>
      </c>
      <c r="M53" s="266">
        <v>22.071279000000001</v>
      </c>
      <c r="N53" s="265">
        <v>28.951991</v>
      </c>
      <c r="O53" s="266">
        <v>31.577938</v>
      </c>
      <c r="P53" s="266">
        <v>24.059380999999998</v>
      </c>
      <c r="Q53" s="265"/>
      <c r="R53" s="266"/>
      <c r="S53" s="266"/>
      <c r="T53" s="265"/>
      <c r="U53" s="266"/>
      <c r="V53" s="266"/>
    </row>
    <row r="54" spans="2:22" ht="17.25" x14ac:dyDescent="0.35">
      <c r="B54" s="841"/>
      <c r="C54" s="14"/>
      <c r="D54" s="53" t="s">
        <v>72</v>
      </c>
      <c r="E54" s="265">
        <v>34.443542000000001</v>
      </c>
      <c r="F54" s="266">
        <v>36.990684000000002</v>
      </c>
      <c r="G54" s="266">
        <v>30.089413</v>
      </c>
      <c r="H54" s="265">
        <v>34.962474999999998</v>
      </c>
      <c r="I54" s="266">
        <v>37.802804999999999</v>
      </c>
      <c r="J54" s="266">
        <v>31.012067999999999</v>
      </c>
      <c r="K54" s="265">
        <v>35.315635999999998</v>
      </c>
      <c r="L54" s="266">
        <v>38.025576999999998</v>
      </c>
      <c r="M54" s="266">
        <v>30.817584</v>
      </c>
      <c r="N54" s="265">
        <v>37.274450999999999</v>
      </c>
      <c r="O54" s="266">
        <v>40.369306999999999</v>
      </c>
      <c r="P54" s="266">
        <v>32.835481000000001</v>
      </c>
      <c r="Q54" s="265"/>
      <c r="R54" s="266"/>
      <c r="S54" s="266"/>
      <c r="T54" s="265"/>
      <c r="U54" s="266"/>
      <c r="V54" s="266"/>
    </row>
    <row r="55" spans="2:22" ht="17.25" x14ac:dyDescent="0.35">
      <c r="B55" s="841"/>
      <c r="C55" s="14"/>
      <c r="D55" s="53" t="s">
        <v>109</v>
      </c>
      <c r="E55" s="265">
        <v>42.744790999999999</v>
      </c>
      <c r="F55" s="266">
        <v>44.442819</v>
      </c>
      <c r="G55" s="266">
        <v>39.422938000000002</v>
      </c>
      <c r="H55" s="265">
        <v>41.849369000000003</v>
      </c>
      <c r="I55" s="266">
        <v>44.278230999999998</v>
      </c>
      <c r="J55" s="266">
        <v>38.900312999999997</v>
      </c>
      <c r="K55" s="265">
        <v>41.535269999999997</v>
      </c>
      <c r="L55" s="266">
        <v>43.340055999999997</v>
      </c>
      <c r="M55" s="266">
        <v>38.578420999999999</v>
      </c>
      <c r="N55" s="265">
        <v>43.107728999999999</v>
      </c>
      <c r="O55" s="266">
        <v>45.521569999999997</v>
      </c>
      <c r="P55" s="266">
        <v>39.838839</v>
      </c>
      <c r="Q55" s="265"/>
      <c r="R55" s="266"/>
      <c r="S55" s="266"/>
      <c r="T55" s="265"/>
      <c r="U55" s="266"/>
      <c r="V55" s="266"/>
    </row>
    <row r="56" spans="2:22" ht="17.25" x14ac:dyDescent="0.35">
      <c r="B56" s="841"/>
      <c r="C56" s="14"/>
      <c r="D56" s="53" t="s">
        <v>110</v>
      </c>
      <c r="E56" s="265">
        <v>82.057063999999997</v>
      </c>
      <c r="F56" s="266">
        <v>86.128883999999999</v>
      </c>
      <c r="G56" s="266">
        <v>77.279252999999997</v>
      </c>
      <c r="H56" s="265">
        <v>77.713177999999999</v>
      </c>
      <c r="I56" s="266">
        <v>79.118712000000002</v>
      </c>
      <c r="J56" s="266">
        <v>76.298327</v>
      </c>
      <c r="K56" s="265">
        <v>74.738798000000003</v>
      </c>
      <c r="L56" s="266">
        <v>77.282640999999998</v>
      </c>
      <c r="M56" s="266">
        <v>71.841718</v>
      </c>
      <c r="N56" s="265">
        <v>73.583582000000007</v>
      </c>
      <c r="O56" s="266">
        <v>77.518330000000006</v>
      </c>
      <c r="P56" s="266">
        <v>69.891831999999994</v>
      </c>
      <c r="Q56" s="265"/>
      <c r="R56" s="266"/>
      <c r="S56" s="266"/>
      <c r="T56" s="265"/>
      <c r="U56" s="266"/>
      <c r="V56" s="266"/>
    </row>
    <row r="57" spans="2:22" ht="18" thickBot="1" x14ac:dyDescent="0.4">
      <c r="B57" s="843"/>
      <c r="C57" s="16"/>
      <c r="D57" s="55" t="s">
        <v>14</v>
      </c>
      <c r="E57" s="268">
        <v>43.209629</v>
      </c>
      <c r="F57" s="268">
        <v>45.104413000000001</v>
      </c>
      <c r="G57" s="268">
        <v>40.494408</v>
      </c>
      <c r="H57" s="268">
        <v>43.739438</v>
      </c>
      <c r="I57" s="268">
        <v>45.452269999999999</v>
      </c>
      <c r="J57" s="268">
        <v>41.185419000000003</v>
      </c>
      <c r="K57" s="268">
        <v>44.502555000000001</v>
      </c>
      <c r="L57" s="268">
        <v>45.911118999999999</v>
      </c>
      <c r="M57" s="268">
        <v>42.519353000000002</v>
      </c>
      <c r="N57" s="268">
        <v>45.727063999999999</v>
      </c>
      <c r="O57" s="268">
        <v>47.717773000000001</v>
      </c>
      <c r="P57" s="268">
        <v>43.044418999999998</v>
      </c>
      <c r="Q57" s="265"/>
      <c r="R57" s="265"/>
      <c r="S57" s="265"/>
      <c r="T57" s="265"/>
      <c r="U57" s="265"/>
      <c r="V57" s="265"/>
    </row>
    <row r="58" spans="2:22" ht="18" thickTop="1" x14ac:dyDescent="0.35">
      <c r="B58" s="170" t="s">
        <v>462</v>
      </c>
      <c r="C58" s="17"/>
      <c r="D58" s="18"/>
      <c r="E58" s="18"/>
      <c r="F58" s="19"/>
      <c r="G58" s="19"/>
      <c r="H58" s="19"/>
      <c r="I58" s="19"/>
      <c r="N58" s="84"/>
      <c r="O58" s="84"/>
      <c r="P58" s="84"/>
    </row>
    <row r="59" spans="2:22" ht="17.25" x14ac:dyDescent="0.35">
      <c r="B59" s="17" t="s">
        <v>480</v>
      </c>
    </row>
    <row r="60" spans="2:22" x14ac:dyDescent="0.3">
      <c r="E60" s="153"/>
      <c r="F60" s="153"/>
      <c r="G60" s="153"/>
      <c r="H60" s="254"/>
      <c r="I60" s="254"/>
      <c r="J60" s="254"/>
      <c r="K60" s="153"/>
      <c r="L60" s="153"/>
      <c r="M60" s="153"/>
    </row>
    <row r="61" spans="2:22" s="158" customFormat="1" x14ac:dyDescent="0.3">
      <c r="E61" s="374"/>
      <c r="F61" s="374"/>
      <c r="G61" s="374"/>
      <c r="H61" s="375"/>
      <c r="I61" s="375"/>
      <c r="J61" s="375"/>
      <c r="K61" s="374"/>
      <c r="L61" s="374"/>
      <c r="M61" s="374"/>
    </row>
    <row r="62" spans="2:22" s="158" customFormat="1" x14ac:dyDescent="0.3">
      <c r="E62" s="374"/>
      <c r="F62" s="374"/>
      <c r="G62" s="374"/>
      <c r="H62" s="375"/>
      <c r="I62" s="375"/>
      <c r="J62" s="375"/>
      <c r="K62" s="374"/>
      <c r="L62" s="374"/>
      <c r="M62" s="374"/>
    </row>
    <row r="63" spans="2:22" s="158" customFormat="1" x14ac:dyDescent="0.3">
      <c r="E63" s="374"/>
      <c r="F63" s="374"/>
      <c r="G63" s="374"/>
      <c r="H63" s="375"/>
      <c r="I63" s="375"/>
      <c r="J63" s="375"/>
      <c r="K63" s="374"/>
      <c r="L63" s="374"/>
      <c r="M63" s="374"/>
    </row>
    <row r="64" spans="2:22" s="158" customFormat="1" x14ac:dyDescent="0.3">
      <c r="E64" s="374"/>
      <c r="F64" s="374"/>
      <c r="G64" s="374"/>
      <c r="H64" s="375"/>
      <c r="I64" s="375"/>
      <c r="J64" s="375"/>
      <c r="K64" s="374"/>
      <c r="L64" s="374"/>
      <c r="M64" s="374"/>
    </row>
    <row r="65" spans="5:19" s="158" customFormat="1" x14ac:dyDescent="0.3">
      <c r="E65" s="374"/>
      <c r="F65" s="374"/>
      <c r="G65" s="374"/>
      <c r="H65" s="375"/>
      <c r="I65" s="375"/>
      <c r="J65" s="375"/>
      <c r="K65" s="374"/>
      <c r="L65" s="374"/>
      <c r="M65" s="374"/>
    </row>
    <row r="66" spans="5:19" s="158" customFormat="1" x14ac:dyDescent="0.3">
      <c r="E66" s="374"/>
      <c r="F66" s="374"/>
      <c r="G66" s="374"/>
      <c r="H66" s="375"/>
      <c r="I66" s="375"/>
      <c r="J66" s="375"/>
      <c r="K66" s="374"/>
      <c r="L66" s="374"/>
      <c r="M66" s="374"/>
    </row>
    <row r="67" spans="5:19" s="158" customFormat="1" x14ac:dyDescent="0.3">
      <c r="E67" s="374"/>
      <c r="F67" s="374"/>
      <c r="G67" s="374"/>
      <c r="H67" s="375"/>
      <c r="I67" s="375"/>
      <c r="J67" s="375"/>
      <c r="K67" s="374"/>
      <c r="L67" s="374"/>
      <c r="M67" s="374"/>
    </row>
    <row r="68" spans="5:19" s="158" customFormat="1" x14ac:dyDescent="0.3">
      <c r="E68" s="374"/>
      <c r="F68" s="374"/>
      <c r="G68" s="374"/>
      <c r="H68" s="375"/>
      <c r="I68" s="375"/>
      <c r="J68" s="375"/>
      <c r="K68" s="374"/>
      <c r="L68" s="374"/>
      <c r="M68" s="374"/>
    </row>
    <row r="69" spans="5:19" s="158" customFormat="1" x14ac:dyDescent="0.3">
      <c r="E69" s="368"/>
      <c r="F69" s="368"/>
      <c r="G69" s="368"/>
      <c r="H69" s="375"/>
      <c r="I69" s="375"/>
      <c r="J69" s="375"/>
      <c r="K69" s="368"/>
      <c r="L69" s="368"/>
      <c r="M69" s="368"/>
    </row>
    <row r="70" spans="5:19" s="158" customFormat="1" x14ac:dyDescent="0.3">
      <c r="E70" s="368"/>
      <c r="F70" s="368"/>
      <c r="G70" s="368"/>
      <c r="H70" s="375"/>
      <c r="I70" s="375"/>
      <c r="J70" s="375"/>
      <c r="K70" s="368"/>
      <c r="L70" s="368"/>
      <c r="M70" s="368"/>
    </row>
    <row r="71" spans="5:19" s="158" customFormat="1" x14ac:dyDescent="0.3">
      <c r="E71" s="368"/>
      <c r="F71" s="368"/>
      <c r="G71" s="368"/>
      <c r="H71" s="375"/>
      <c r="I71" s="375"/>
      <c r="J71" s="375"/>
      <c r="K71" s="368"/>
      <c r="L71" s="368"/>
      <c r="M71" s="368"/>
    </row>
    <row r="72" spans="5:19" x14ac:dyDescent="0.3">
      <c r="E72" s="49"/>
      <c r="F72" s="49"/>
      <c r="G72" s="49"/>
      <c r="H72" s="254"/>
      <c r="I72" s="254"/>
      <c r="J72" s="254"/>
      <c r="K72" s="49"/>
      <c r="L72" s="49"/>
      <c r="M72" s="49"/>
    </row>
    <row r="73" spans="5:19" x14ac:dyDescent="0.3">
      <c r="E73" s="49"/>
      <c r="F73" s="49"/>
      <c r="G73" s="49"/>
      <c r="H73" s="254"/>
      <c r="I73" s="254"/>
      <c r="J73" s="254"/>
      <c r="K73" s="49"/>
      <c r="L73" s="49"/>
      <c r="M73" s="49"/>
    </row>
    <row r="74" spans="5:19" x14ac:dyDescent="0.3">
      <c r="H74" s="254"/>
      <c r="I74" s="254"/>
      <c r="J74" s="254"/>
    </row>
    <row r="76" spans="5:19" x14ac:dyDescent="0.3">
      <c r="Q76" s="163"/>
      <c r="R76" s="163"/>
      <c r="S76" s="163"/>
    </row>
    <row r="77" spans="5:19" x14ac:dyDescent="0.3">
      <c r="Q77" s="163"/>
      <c r="R77" s="163"/>
      <c r="S77" s="163"/>
    </row>
    <row r="78" spans="5:19" x14ac:dyDescent="0.3">
      <c r="Q78" s="163"/>
      <c r="R78" s="163"/>
      <c r="S78" s="163"/>
    </row>
    <row r="79" spans="5:19" x14ac:dyDescent="0.3">
      <c r="Q79" s="163"/>
      <c r="R79" s="163"/>
      <c r="S79" s="163"/>
    </row>
    <row r="80" spans="5:19" x14ac:dyDescent="0.3">
      <c r="Q80" s="163"/>
      <c r="R80" s="163"/>
      <c r="S80" s="163"/>
    </row>
    <row r="81" spans="17:19" x14ac:dyDescent="0.3">
      <c r="Q81" s="163"/>
      <c r="R81" s="163"/>
      <c r="S81" s="163"/>
    </row>
    <row r="82" spans="17:19" x14ac:dyDescent="0.3">
      <c r="Q82" s="163"/>
      <c r="R82" s="163"/>
      <c r="S82" s="163"/>
    </row>
    <row r="83" spans="17:19" x14ac:dyDescent="0.3">
      <c r="Q83" s="163"/>
      <c r="R83" s="163"/>
      <c r="S83" s="163"/>
    </row>
    <row r="84" spans="17:19" x14ac:dyDescent="0.3">
      <c r="Q84" s="163"/>
      <c r="R84" s="163"/>
      <c r="S84" s="163"/>
    </row>
    <row r="85" spans="17:19" x14ac:dyDescent="0.3">
      <c r="Q85" s="163"/>
      <c r="R85" s="163"/>
      <c r="S85" s="163"/>
    </row>
    <row r="86" spans="17:19" x14ac:dyDescent="0.3">
      <c r="Q86" s="163"/>
      <c r="R86" s="163"/>
      <c r="S86" s="163"/>
    </row>
    <row r="87" spans="17:19" x14ac:dyDescent="0.3">
      <c r="Q87" s="163"/>
      <c r="R87" s="163"/>
      <c r="S87" s="163"/>
    </row>
    <row r="88" spans="17:19" x14ac:dyDescent="0.3">
      <c r="Q88" s="163"/>
      <c r="R88" s="163"/>
      <c r="S88" s="163"/>
    </row>
    <row r="89" spans="17:19" x14ac:dyDescent="0.3">
      <c r="Q89" s="163"/>
      <c r="R89" s="163"/>
      <c r="S89" s="163"/>
    </row>
    <row r="90" spans="17:19" x14ac:dyDescent="0.3">
      <c r="Q90" s="163"/>
      <c r="R90" s="163"/>
      <c r="S90" s="163"/>
    </row>
    <row r="91" spans="17:19" x14ac:dyDescent="0.3">
      <c r="Q91" s="49"/>
      <c r="R91" s="49"/>
      <c r="S91" s="49"/>
    </row>
    <row r="92" spans="17:19" x14ac:dyDescent="0.3">
      <c r="Q92" s="49"/>
      <c r="R92" s="49"/>
      <c r="S92" s="49"/>
    </row>
  </sheetData>
  <mergeCells count="27">
    <mergeCell ref="D5:J5"/>
    <mergeCell ref="D6:J6"/>
    <mergeCell ref="D7:J7"/>
    <mergeCell ref="D8:J8"/>
    <mergeCell ref="B19:B23"/>
    <mergeCell ref="B17:B18"/>
    <mergeCell ref="D17:D18"/>
    <mergeCell ref="D9:J9"/>
    <mergeCell ref="D10:J10"/>
    <mergeCell ref="E17:H17"/>
    <mergeCell ref="B15:H15"/>
    <mergeCell ref="B14:H14"/>
    <mergeCell ref="B39:P39"/>
    <mergeCell ref="B38:P38"/>
    <mergeCell ref="N41:P41"/>
    <mergeCell ref="B53:B57"/>
    <mergeCell ref="B24:B28"/>
    <mergeCell ref="B29:B33"/>
    <mergeCell ref="B41:B42"/>
    <mergeCell ref="D41:D42"/>
    <mergeCell ref="Q41:S41"/>
    <mergeCell ref="T41:V41"/>
    <mergeCell ref="B43:B47"/>
    <mergeCell ref="B48:B52"/>
    <mergeCell ref="E41:G41"/>
    <mergeCell ref="H41:J41"/>
    <mergeCell ref="K41:M41"/>
  </mergeCells>
  <hyperlinks>
    <hyperlink ref="B3" location="ÍNDICE!A1" display="[regresar]" xr:uid="{00000000-0004-0000-2900-000000000000}"/>
  </hyperlink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B2:Z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 width="11.42578125" style="358"/>
    <col min="17" max="17" width="11.42578125" style="702"/>
    <col min="18" max="25" width="11.42578125" style="363"/>
    <col min="26" max="26" width="11.42578125" style="702"/>
    <col min="27" max="16384" width="11.42578125" style="358"/>
  </cols>
  <sheetData>
    <row r="2" spans="2:25" ht="18.75" x14ac:dyDescent="0.3">
      <c r="B2" s="1" t="s">
        <v>392</v>
      </c>
    </row>
    <row r="3" spans="2:25" ht="16.5" x14ac:dyDescent="0.3">
      <c r="B3" s="3" t="s">
        <v>126</v>
      </c>
    </row>
    <row r="9" spans="2:25" x14ac:dyDescent="0.25">
      <c r="R9" s="363" t="s">
        <v>485</v>
      </c>
      <c r="V9" s="363" t="s">
        <v>486</v>
      </c>
    </row>
    <row r="10" spans="2:25" x14ac:dyDescent="0.25">
      <c r="R10" s="363">
        <v>2016</v>
      </c>
      <c r="S10" s="363">
        <v>2018</v>
      </c>
      <c r="T10" s="363">
        <v>2020</v>
      </c>
      <c r="U10" s="363">
        <v>2022</v>
      </c>
      <c r="V10" s="363">
        <v>2016</v>
      </c>
      <c r="W10" s="363">
        <v>2018</v>
      </c>
      <c r="X10" s="363">
        <v>2020</v>
      </c>
      <c r="Y10" s="363">
        <v>2022</v>
      </c>
    </row>
    <row r="19" spans="19:19" x14ac:dyDescent="0.25">
      <c r="S19" s="384"/>
    </row>
  </sheetData>
  <hyperlinks>
    <hyperlink ref="B3" location="ÍNDICE!A1" display="[regresar]" xr:uid="{00000000-0004-0000-2A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53C7-13BB-4AAA-8CAB-40CF2349A153}">
  <sheetPr codeName="Hoja44"/>
  <dimension ref="B2:V57"/>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5.7109375" style="2" customWidth="1"/>
    <col min="5" max="5" width="18.5703125" style="2" customWidth="1"/>
    <col min="6" max="7" width="17.5703125" style="2" customWidth="1"/>
    <col min="8" max="8" width="18.7109375" style="2" customWidth="1"/>
    <col min="9" max="10" width="17.5703125" style="2" customWidth="1"/>
    <col min="11" max="11" width="18.42578125" style="2" customWidth="1"/>
    <col min="12" max="22" width="17.5703125" style="2" customWidth="1"/>
    <col min="23" max="42" width="15.7109375" style="2" customWidth="1"/>
    <col min="43" max="44" width="12.7109375" style="2" customWidth="1"/>
    <col min="45" max="16384" width="11.42578125" style="2"/>
  </cols>
  <sheetData>
    <row r="2" spans="2:22" ht="18.75" x14ac:dyDescent="0.3">
      <c r="B2" s="1" t="s">
        <v>312</v>
      </c>
    </row>
    <row r="3" spans="2:22" ht="12" customHeight="1" x14ac:dyDescent="0.3">
      <c r="B3" s="3" t="s">
        <v>126</v>
      </c>
    </row>
    <row r="5" spans="2:22" ht="30" customHeight="1" x14ac:dyDescent="0.3">
      <c r="B5" s="4" t="s">
        <v>0</v>
      </c>
      <c r="C5" s="388"/>
      <c r="D5" s="948" t="s">
        <v>260</v>
      </c>
      <c r="E5" s="949"/>
      <c r="F5" s="949"/>
      <c r="G5" s="949"/>
      <c r="H5" s="949"/>
      <c r="I5" s="949"/>
      <c r="J5" s="950"/>
    </row>
    <row r="6" spans="2:22" ht="15" customHeight="1" x14ac:dyDescent="0.3">
      <c r="B6" s="6" t="s">
        <v>1</v>
      </c>
      <c r="C6" s="389"/>
      <c r="D6" s="912" t="s">
        <v>2</v>
      </c>
      <c r="E6" s="800"/>
      <c r="F6" s="800"/>
      <c r="G6" s="800"/>
      <c r="H6" s="800"/>
      <c r="I6" s="800"/>
      <c r="J6" s="913"/>
    </row>
    <row r="7" spans="2:22" ht="42" customHeight="1" x14ac:dyDescent="0.3">
      <c r="B7" s="8" t="s">
        <v>3</v>
      </c>
      <c r="C7" s="389"/>
      <c r="D7" s="983" t="s">
        <v>261</v>
      </c>
      <c r="E7" s="984"/>
      <c r="F7" s="984"/>
      <c r="G7" s="984"/>
      <c r="H7" s="984"/>
      <c r="I7" s="984"/>
      <c r="J7" s="985"/>
    </row>
    <row r="8" spans="2:22" ht="39" customHeight="1" x14ac:dyDescent="0.3">
      <c r="B8" s="6" t="s">
        <v>4</v>
      </c>
      <c r="C8" s="389"/>
      <c r="D8" s="986" t="s">
        <v>130</v>
      </c>
      <c r="E8" s="987"/>
      <c r="F8" s="987"/>
      <c r="G8" s="987"/>
      <c r="H8" s="987"/>
      <c r="I8" s="987"/>
      <c r="J8" s="988"/>
    </row>
    <row r="9" spans="2:22" ht="73.5" customHeight="1" x14ac:dyDescent="0.3">
      <c r="B9" s="8" t="s">
        <v>5</v>
      </c>
      <c r="C9" s="389"/>
      <c r="D9" s="983" t="s">
        <v>134</v>
      </c>
      <c r="E9" s="984"/>
      <c r="F9" s="984"/>
      <c r="G9" s="984"/>
      <c r="H9" s="984"/>
      <c r="I9" s="984"/>
      <c r="J9" s="985"/>
    </row>
    <row r="10" spans="2:22" x14ac:dyDescent="0.3">
      <c r="B10" s="6" t="s">
        <v>6</v>
      </c>
      <c r="C10" s="389"/>
      <c r="D10" s="978" t="s">
        <v>461</v>
      </c>
      <c r="E10" s="979"/>
      <c r="F10" s="979"/>
      <c r="G10" s="979"/>
      <c r="H10" s="979"/>
      <c r="I10" s="979"/>
      <c r="J10" s="980"/>
    </row>
    <row r="14" spans="2:22" x14ac:dyDescent="0.3">
      <c r="E14" s="2" t="s">
        <v>129</v>
      </c>
    </row>
    <row r="16" spans="2:22" x14ac:dyDescent="0.3">
      <c r="B16" s="844" t="s">
        <v>79</v>
      </c>
      <c r="C16" s="844"/>
      <c r="D16" s="844"/>
      <c r="E16" s="844"/>
      <c r="F16" s="844"/>
      <c r="G16" s="844"/>
      <c r="H16" s="844"/>
      <c r="I16" s="844"/>
      <c r="J16" s="844"/>
      <c r="K16" s="844"/>
      <c r="L16" s="844"/>
      <c r="M16" s="844"/>
      <c r="N16" s="844"/>
      <c r="O16" s="844"/>
      <c r="P16" s="844"/>
      <c r="Q16" s="203"/>
      <c r="R16" s="203"/>
      <c r="S16" s="203"/>
      <c r="T16" s="203"/>
      <c r="U16" s="203"/>
      <c r="V16" s="203"/>
    </row>
    <row r="17" spans="2:22" x14ac:dyDescent="0.3">
      <c r="B17" s="844" t="s">
        <v>440</v>
      </c>
      <c r="C17" s="844"/>
      <c r="D17" s="844"/>
      <c r="E17" s="844"/>
      <c r="F17" s="844"/>
      <c r="G17" s="844"/>
      <c r="H17" s="844"/>
      <c r="I17" s="844"/>
      <c r="J17" s="844"/>
      <c r="K17" s="844"/>
      <c r="L17" s="844"/>
      <c r="M17" s="844"/>
      <c r="N17" s="844"/>
      <c r="O17" s="844"/>
      <c r="P17" s="844"/>
      <c r="Q17" s="203"/>
      <c r="R17" s="203"/>
      <c r="S17" s="203"/>
      <c r="T17" s="203"/>
      <c r="U17" s="203"/>
      <c r="V17" s="203"/>
    </row>
    <row r="18" spans="2:22" ht="5.45" customHeight="1" thickBot="1" x14ac:dyDescent="0.35">
      <c r="B18" s="18"/>
      <c r="C18" s="18"/>
      <c r="D18" s="18"/>
      <c r="E18" s="85"/>
      <c r="F18" s="18"/>
      <c r="G18" s="18"/>
      <c r="H18" s="18"/>
      <c r="I18" s="18"/>
      <c r="J18" s="18"/>
      <c r="K18" s="18"/>
      <c r="L18" s="18"/>
      <c r="M18" s="18"/>
    </row>
    <row r="19" spans="2:22" x14ac:dyDescent="0.3">
      <c r="B19" s="892" t="s">
        <v>166</v>
      </c>
      <c r="C19" s="31"/>
      <c r="D19" s="820" t="s">
        <v>75</v>
      </c>
      <c r="E19" s="852">
        <v>2016</v>
      </c>
      <c r="F19" s="852"/>
      <c r="G19" s="852"/>
      <c r="H19" s="852">
        <v>2018</v>
      </c>
      <c r="I19" s="852"/>
      <c r="J19" s="852"/>
      <c r="K19" s="852">
        <v>2020</v>
      </c>
      <c r="L19" s="852"/>
      <c r="M19" s="859"/>
      <c r="N19" s="852">
        <v>2022</v>
      </c>
      <c r="O19" s="852"/>
      <c r="P19" s="859"/>
      <c r="Q19" s="841"/>
      <c r="R19" s="841"/>
      <c r="S19" s="998"/>
      <c r="T19" s="841"/>
      <c r="U19" s="841"/>
      <c r="V19" s="841"/>
    </row>
    <row r="20" spans="2:22" ht="17.25" thickBot="1" x14ac:dyDescent="0.35">
      <c r="B20" s="893"/>
      <c r="C20" s="11"/>
      <c r="D20" s="822"/>
      <c r="E20" s="23" t="s">
        <v>14</v>
      </c>
      <c r="F20" s="23" t="s">
        <v>15</v>
      </c>
      <c r="G20" s="23" t="s">
        <v>16</v>
      </c>
      <c r="H20" s="23" t="s">
        <v>14</v>
      </c>
      <c r="I20" s="23" t="s">
        <v>15</v>
      </c>
      <c r="J20" s="23" t="s">
        <v>16</v>
      </c>
      <c r="K20" s="23" t="s">
        <v>14</v>
      </c>
      <c r="L20" s="23" t="s">
        <v>15</v>
      </c>
      <c r="M20" s="24" t="s">
        <v>16</v>
      </c>
      <c r="N20" s="23" t="s">
        <v>14</v>
      </c>
      <c r="O20" s="23" t="s">
        <v>15</v>
      </c>
      <c r="P20" s="24" t="s">
        <v>16</v>
      </c>
      <c r="Q20" s="53"/>
      <c r="R20" s="53"/>
      <c r="S20" s="53"/>
      <c r="T20" s="53"/>
      <c r="U20" s="53"/>
      <c r="V20" s="53"/>
    </row>
    <row r="21" spans="2:22" x14ac:dyDescent="0.3">
      <c r="B21" s="937" t="s">
        <v>14</v>
      </c>
      <c r="C21" s="60"/>
      <c r="D21" s="102" t="s">
        <v>76</v>
      </c>
      <c r="E21" s="150">
        <f t="shared" ref="E21:M21" si="0">(E36/(E36+E37))*100</f>
        <v>94.096289456056894</v>
      </c>
      <c r="F21" s="150">
        <f t="shared" si="0"/>
        <v>97.157536368371737</v>
      </c>
      <c r="G21" s="150">
        <f t="shared" si="0"/>
        <v>88.175787372841413</v>
      </c>
      <c r="H21" s="150">
        <f t="shared" si="0"/>
        <v>94.398470181479581</v>
      </c>
      <c r="I21" s="150">
        <f t="shared" si="0"/>
        <v>97.392853001780665</v>
      </c>
      <c r="J21" s="150">
        <f t="shared" si="0"/>
        <v>88.962313293904188</v>
      </c>
      <c r="K21" s="150">
        <f t="shared" si="0"/>
        <v>93.20973251877399</v>
      </c>
      <c r="L21" s="150">
        <f t="shared" si="0"/>
        <v>96.312400717010888</v>
      </c>
      <c r="M21" s="150">
        <f t="shared" si="0"/>
        <v>87.709512325202738</v>
      </c>
      <c r="N21" s="150">
        <f t="shared" ref="N21:P21" si="1">(N36/(N36+N37))*100</f>
        <v>92.797155123748993</v>
      </c>
      <c r="O21" s="150">
        <f t="shared" si="1"/>
        <v>96.340875683869115</v>
      </c>
      <c r="P21" s="150">
        <f t="shared" si="1"/>
        <v>86.81159731364572</v>
      </c>
      <c r="Q21" s="450"/>
      <c r="R21" s="450"/>
      <c r="S21" s="450"/>
      <c r="T21" s="450"/>
      <c r="U21" s="450"/>
      <c r="V21" s="450"/>
    </row>
    <row r="22" spans="2:22" x14ac:dyDescent="0.3">
      <c r="B22" s="838"/>
      <c r="C22" s="14"/>
      <c r="D22" s="53" t="s">
        <v>77</v>
      </c>
      <c r="E22" s="450">
        <f t="shared" ref="E22:M22" si="2">(E37/(E36+E37))*100</f>
        <v>5.9037105439431015</v>
      </c>
      <c r="F22" s="450">
        <f t="shared" si="2"/>
        <v>2.8424636316282696</v>
      </c>
      <c r="G22" s="450">
        <f t="shared" si="2"/>
        <v>11.82421262715858</v>
      </c>
      <c r="H22" s="450">
        <f t="shared" si="2"/>
        <v>5.6015298185204339</v>
      </c>
      <c r="I22" s="450">
        <f t="shared" si="2"/>
        <v>2.6071469982193411</v>
      </c>
      <c r="J22" s="450">
        <f t="shared" si="2"/>
        <v>11.037686706095808</v>
      </c>
      <c r="K22" s="450">
        <f t="shared" si="2"/>
        <v>6.7902674812260022</v>
      </c>
      <c r="L22" s="450">
        <f t="shared" si="2"/>
        <v>3.6875992829891207</v>
      </c>
      <c r="M22" s="450">
        <f t="shared" si="2"/>
        <v>12.290487674797253</v>
      </c>
      <c r="N22" s="450">
        <f t="shared" ref="N22:P22" si="3">(N37/(N36+N37))*100</f>
        <v>7.2028448762510102</v>
      </c>
      <c r="O22" s="450">
        <f t="shared" si="3"/>
        <v>3.6591243161308942</v>
      </c>
      <c r="P22" s="450">
        <f t="shared" si="3"/>
        <v>13.188402686354289</v>
      </c>
      <c r="Q22" s="450"/>
      <c r="R22" s="450"/>
      <c r="S22" s="450"/>
      <c r="T22" s="450"/>
      <c r="U22" s="450"/>
      <c r="V22" s="450"/>
    </row>
    <row r="23" spans="2:22" x14ac:dyDescent="0.3">
      <c r="B23" s="840" t="s">
        <v>178</v>
      </c>
      <c r="C23" s="37"/>
      <c r="D23" s="103" t="s">
        <v>76</v>
      </c>
      <c r="E23" s="377">
        <f t="shared" ref="E23:M23" si="4">(E38/(E38+E39))*100</f>
        <v>85.368677235147388</v>
      </c>
      <c r="F23" s="378">
        <f t="shared" si="4"/>
        <v>93.373695253000335</v>
      </c>
      <c r="G23" s="378">
        <f t="shared" si="4"/>
        <v>69.665633990608924</v>
      </c>
      <c r="H23" s="377">
        <f t="shared" si="4"/>
        <v>87.08328992569642</v>
      </c>
      <c r="I23" s="378">
        <f t="shared" si="4"/>
        <v>94.498084496297622</v>
      </c>
      <c r="J23" s="378">
        <f t="shared" si="4"/>
        <v>72.209175357248881</v>
      </c>
      <c r="K23" s="377">
        <f t="shared" si="4"/>
        <v>85.747766321028124</v>
      </c>
      <c r="L23" s="378">
        <f t="shared" si="4"/>
        <v>92.75482224369641</v>
      </c>
      <c r="M23" s="378">
        <f t="shared" si="4"/>
        <v>71.544046891503626</v>
      </c>
      <c r="N23" s="377">
        <f t="shared" ref="N23:P23" si="5">(N38/(N38+N39))*100</f>
        <v>84.367180516086478</v>
      </c>
      <c r="O23" s="378">
        <f t="shared" si="5"/>
        <v>92.399242079189932</v>
      </c>
      <c r="P23" s="378">
        <f t="shared" si="5"/>
        <v>69.85271615985404</v>
      </c>
      <c r="Q23" s="450"/>
      <c r="R23" s="451"/>
      <c r="S23" s="451"/>
      <c r="T23" s="450"/>
      <c r="U23" s="451"/>
      <c r="V23" s="451"/>
    </row>
    <row r="24" spans="2:22" x14ac:dyDescent="0.3">
      <c r="B24" s="842"/>
      <c r="C24" s="15"/>
      <c r="D24" s="54" t="s">
        <v>77</v>
      </c>
      <c r="E24" s="379">
        <f t="shared" ref="E24:M24" si="6">(E39/(E38+E39))*100</f>
        <v>14.631322764852609</v>
      </c>
      <c r="F24" s="429">
        <f t="shared" si="6"/>
        <v>6.6263047469996668</v>
      </c>
      <c r="G24" s="429">
        <f t="shared" si="6"/>
        <v>30.334366009391079</v>
      </c>
      <c r="H24" s="379">
        <f t="shared" si="6"/>
        <v>12.91671007430358</v>
      </c>
      <c r="I24" s="380">
        <f t="shared" si="6"/>
        <v>5.5019155037023895</v>
      </c>
      <c r="J24" s="380">
        <f t="shared" si="6"/>
        <v>27.790824642751133</v>
      </c>
      <c r="K24" s="379">
        <f t="shared" si="6"/>
        <v>14.252233678971885</v>
      </c>
      <c r="L24" s="380">
        <f t="shared" si="6"/>
        <v>7.2451777563035886</v>
      </c>
      <c r="M24" s="380">
        <f t="shared" si="6"/>
        <v>28.455953108496367</v>
      </c>
      <c r="N24" s="379">
        <f t="shared" ref="N24:P24" si="7">(N39/(N38+N39))*100</f>
        <v>15.632819483913519</v>
      </c>
      <c r="O24" s="380">
        <f t="shared" si="7"/>
        <v>7.6007579208100697</v>
      </c>
      <c r="P24" s="380">
        <f t="shared" si="7"/>
        <v>30.147283840145978</v>
      </c>
      <c r="Q24" s="450"/>
      <c r="R24" s="451"/>
      <c r="S24" s="451"/>
      <c r="T24" s="450"/>
      <c r="U24" s="451"/>
      <c r="V24" s="451"/>
    </row>
    <row r="25" spans="2:22" x14ac:dyDescent="0.3">
      <c r="B25" s="841" t="s">
        <v>179</v>
      </c>
      <c r="C25" s="14"/>
      <c r="D25" s="51" t="s">
        <v>76</v>
      </c>
      <c r="E25" s="450">
        <f t="shared" ref="E25:M25" si="8">(E40/(E40+E41))*100</f>
        <v>95.664422665988894</v>
      </c>
      <c r="F25" s="451">
        <f t="shared" si="8"/>
        <v>97.841270377589879</v>
      </c>
      <c r="G25" s="451">
        <f t="shared" si="8"/>
        <v>91.465052607288683</v>
      </c>
      <c r="H25" s="450">
        <f t="shared" si="8"/>
        <v>95.757817248302842</v>
      </c>
      <c r="I25" s="451">
        <f t="shared" si="8"/>
        <v>97.953193471191241</v>
      </c>
      <c r="J25" s="451">
        <f t="shared" si="8"/>
        <v>91.844180147967506</v>
      </c>
      <c r="K25" s="450">
        <f t="shared" si="8"/>
        <v>94.737295724751519</v>
      </c>
      <c r="L25" s="451">
        <f t="shared" si="8"/>
        <v>97.082672978731139</v>
      </c>
      <c r="M25" s="451">
        <f t="shared" si="8"/>
        <v>90.6895114321552</v>
      </c>
      <c r="N25" s="450">
        <f t="shared" ref="N25:P25" si="9">(N40/(N40+N41))*100</f>
        <v>94.098903587968479</v>
      </c>
      <c r="O25" s="451">
        <f t="shared" si="9"/>
        <v>96.967094579317134</v>
      </c>
      <c r="P25" s="451">
        <f t="shared" si="9"/>
        <v>89.304100933283991</v>
      </c>
      <c r="Q25" s="450"/>
      <c r="R25" s="451"/>
      <c r="S25" s="451"/>
      <c r="T25" s="450"/>
      <c r="U25" s="451"/>
      <c r="V25" s="451"/>
    </row>
    <row r="26" spans="2:22" ht="17.25" thickBot="1" x14ac:dyDescent="0.35">
      <c r="B26" s="843"/>
      <c r="C26" s="16"/>
      <c r="D26" s="55" t="s">
        <v>77</v>
      </c>
      <c r="E26" s="151">
        <f t="shared" ref="E26:M26" si="10">(E41/(E40+E41))*100</f>
        <v>4.3355773340111163</v>
      </c>
      <c r="F26" s="152">
        <f t="shared" si="10"/>
        <v>2.1587296224101249</v>
      </c>
      <c r="G26" s="152">
        <f t="shared" si="10"/>
        <v>8.5349473927113078</v>
      </c>
      <c r="H26" s="151">
        <f t="shared" si="10"/>
        <v>4.242182751697146</v>
      </c>
      <c r="I26" s="152">
        <f t="shared" si="10"/>
        <v>2.0468065288087516</v>
      </c>
      <c r="J26" s="152">
        <f t="shared" si="10"/>
        <v>8.1558198520325025</v>
      </c>
      <c r="K26" s="151">
        <f t="shared" si="10"/>
        <v>5.26270427524849</v>
      </c>
      <c r="L26" s="152">
        <f t="shared" si="10"/>
        <v>2.9173270212688758</v>
      </c>
      <c r="M26" s="152">
        <f t="shared" si="10"/>
        <v>9.3104885678448017</v>
      </c>
      <c r="N26" s="151">
        <f t="shared" ref="N26:P26" si="11">(N41/(N40+N41))*100</f>
        <v>5.9010964120315128</v>
      </c>
      <c r="O26" s="152">
        <f t="shared" si="11"/>
        <v>3.0329054206828627</v>
      </c>
      <c r="P26" s="152">
        <f t="shared" si="11"/>
        <v>10.695899066716002</v>
      </c>
      <c r="Q26" s="450"/>
      <c r="R26" s="451"/>
      <c r="S26" s="451"/>
      <c r="T26" s="450"/>
      <c r="U26" s="451"/>
      <c r="V26" s="451"/>
    </row>
    <row r="27" spans="2:22" ht="18" thickTop="1" x14ac:dyDescent="0.35">
      <c r="B27" s="170" t="s">
        <v>462</v>
      </c>
      <c r="C27" s="17"/>
      <c r="D27" s="17"/>
      <c r="E27" s="38"/>
      <c r="F27" s="38"/>
      <c r="G27" s="38"/>
      <c r="H27" s="38"/>
      <c r="I27" s="38"/>
      <c r="J27" s="38"/>
      <c r="K27" s="38"/>
      <c r="L27" s="39"/>
      <c r="M27" s="39"/>
    </row>
    <row r="31" spans="2:22" x14ac:dyDescent="0.3">
      <c r="B31" s="844" t="s">
        <v>334</v>
      </c>
      <c r="C31" s="844"/>
      <c r="D31" s="844"/>
      <c r="E31" s="844"/>
      <c r="F31" s="844"/>
      <c r="G31" s="844"/>
      <c r="H31" s="844"/>
      <c r="I31" s="844"/>
      <c r="J31" s="844"/>
      <c r="K31" s="844"/>
      <c r="L31" s="844"/>
      <c r="M31" s="844"/>
      <c r="N31" s="844"/>
      <c r="O31" s="844"/>
      <c r="P31" s="844"/>
      <c r="Q31" s="203"/>
      <c r="R31" s="486"/>
      <c r="S31" s="203"/>
      <c r="T31" s="203"/>
      <c r="U31" s="203"/>
      <c r="V31" s="203"/>
    </row>
    <row r="32" spans="2:22" x14ac:dyDescent="0.3">
      <c r="B32" s="844" t="s">
        <v>441</v>
      </c>
      <c r="C32" s="844"/>
      <c r="D32" s="844"/>
      <c r="E32" s="844"/>
      <c r="F32" s="844"/>
      <c r="G32" s="844"/>
      <c r="H32" s="844"/>
      <c r="I32" s="844"/>
      <c r="J32" s="844"/>
      <c r="K32" s="844"/>
      <c r="L32" s="844"/>
      <c r="M32" s="844"/>
      <c r="N32" s="844"/>
      <c r="O32" s="844"/>
      <c r="P32" s="844"/>
      <c r="Q32" s="203"/>
      <c r="R32" s="203"/>
      <c r="S32" s="203"/>
      <c r="T32" s="203"/>
      <c r="U32" s="203"/>
      <c r="V32" s="203"/>
    </row>
    <row r="33" spans="2:22" ht="5.45" customHeight="1" thickBot="1" x14ac:dyDescent="0.35">
      <c r="B33" s="18"/>
      <c r="C33" s="18"/>
      <c r="D33" s="18"/>
      <c r="E33" s="18"/>
      <c r="F33" s="18"/>
      <c r="G33" s="18"/>
      <c r="H33" s="18"/>
      <c r="I33" s="18"/>
      <c r="J33" s="18"/>
      <c r="K33" s="18"/>
      <c r="L33" s="18"/>
      <c r="M33" s="18"/>
    </row>
    <row r="34" spans="2:22" x14ac:dyDescent="0.3">
      <c r="B34" s="892" t="s">
        <v>166</v>
      </c>
      <c r="C34" s="31"/>
      <c r="D34" s="820" t="s">
        <v>75</v>
      </c>
      <c r="E34" s="852">
        <v>2016</v>
      </c>
      <c r="F34" s="852"/>
      <c r="G34" s="852"/>
      <c r="H34" s="852">
        <v>2018</v>
      </c>
      <c r="I34" s="852"/>
      <c r="J34" s="852"/>
      <c r="K34" s="852">
        <v>2020</v>
      </c>
      <c r="L34" s="852"/>
      <c r="M34" s="859"/>
      <c r="N34" s="852">
        <v>2022</v>
      </c>
      <c r="O34" s="852"/>
      <c r="P34" s="859"/>
      <c r="Q34" s="841"/>
      <c r="R34" s="841"/>
      <c r="S34" s="841"/>
      <c r="T34" s="841"/>
      <c r="U34" s="841"/>
      <c r="V34" s="841"/>
    </row>
    <row r="35" spans="2:22" ht="17.25" thickBot="1" x14ac:dyDescent="0.35">
      <c r="B35" s="893"/>
      <c r="C35" s="11"/>
      <c r="D35" s="822"/>
      <c r="E35" s="23" t="s">
        <v>14</v>
      </c>
      <c r="F35" s="23" t="s">
        <v>15</v>
      </c>
      <c r="G35" s="23" t="s">
        <v>16</v>
      </c>
      <c r="H35" s="23" t="s">
        <v>14</v>
      </c>
      <c r="I35" s="23" t="s">
        <v>15</v>
      </c>
      <c r="J35" s="23" t="s">
        <v>16</v>
      </c>
      <c r="K35" s="23" t="s">
        <v>14</v>
      </c>
      <c r="L35" s="23" t="s">
        <v>15</v>
      </c>
      <c r="M35" s="24" t="s">
        <v>16</v>
      </c>
      <c r="N35" s="23" t="s">
        <v>14</v>
      </c>
      <c r="O35" s="23" t="s">
        <v>15</v>
      </c>
      <c r="P35" s="24" t="s">
        <v>16</v>
      </c>
      <c r="Q35" s="53"/>
      <c r="R35" s="53"/>
      <c r="S35" s="53"/>
      <c r="T35" s="53"/>
      <c r="U35" s="53"/>
      <c r="V35" s="53"/>
    </row>
    <row r="36" spans="2:22" ht="17.25" x14ac:dyDescent="0.35">
      <c r="B36" s="937" t="s">
        <v>14</v>
      </c>
      <c r="C36" s="60"/>
      <c r="D36" s="102" t="s">
        <v>76</v>
      </c>
      <c r="E36" s="192">
        <v>564763018323.5188</v>
      </c>
      <c r="F36" s="193">
        <v>384386273553.09528</v>
      </c>
      <c r="G36" s="193">
        <v>180376744770.42221</v>
      </c>
      <c r="H36" s="192">
        <v>566080472918.5332</v>
      </c>
      <c r="I36" s="193">
        <v>376597046518.94348</v>
      </c>
      <c r="J36" s="193">
        <v>189483426399.58975</v>
      </c>
      <c r="K36" s="192">
        <v>537662119667.00494</v>
      </c>
      <c r="L36" s="193">
        <v>355194452341.57898</v>
      </c>
      <c r="M36" s="193">
        <v>182467667325.42596</v>
      </c>
      <c r="N36" s="192">
        <v>636338205697.36206</v>
      </c>
      <c r="O36" s="193">
        <v>414962204438.74103</v>
      </c>
      <c r="P36" s="193">
        <v>221376001258.621</v>
      </c>
      <c r="Q36" s="120"/>
      <c r="R36" s="121"/>
      <c r="S36" s="121"/>
      <c r="T36" s="120"/>
      <c r="U36" s="121"/>
      <c r="V36" s="121"/>
    </row>
    <row r="37" spans="2:22" ht="17.25" x14ac:dyDescent="0.35">
      <c r="B37" s="839"/>
      <c r="C37" s="15"/>
      <c r="D37" s="54" t="s">
        <v>77</v>
      </c>
      <c r="E37" s="122">
        <v>35433888045.742378</v>
      </c>
      <c r="F37" s="194">
        <v>11245694815.9862</v>
      </c>
      <c r="G37" s="194">
        <v>24188193229.756218</v>
      </c>
      <c r="H37" s="122">
        <v>33590763098.589153</v>
      </c>
      <c r="I37" s="194">
        <v>10081272178.690378</v>
      </c>
      <c r="J37" s="194">
        <v>23509490919.898827</v>
      </c>
      <c r="K37" s="122">
        <v>39168330478.006264</v>
      </c>
      <c r="L37" s="194">
        <v>13599648622.871241</v>
      </c>
      <c r="M37" s="194">
        <v>25568681855.135029</v>
      </c>
      <c r="N37" s="122">
        <v>49392089427.286697</v>
      </c>
      <c r="O37" s="194">
        <v>15760686019.914499</v>
      </c>
      <c r="P37" s="194">
        <v>33631403407.3722</v>
      </c>
      <c r="Q37" s="120"/>
      <c r="R37" s="121"/>
      <c r="S37" s="121"/>
      <c r="T37" s="120"/>
      <c r="U37" s="121"/>
      <c r="V37" s="121"/>
    </row>
    <row r="38" spans="2:22" ht="17.25" x14ac:dyDescent="0.35">
      <c r="B38" s="840" t="s">
        <v>178</v>
      </c>
      <c r="C38" s="37"/>
      <c r="D38" s="103" t="s">
        <v>76</v>
      </c>
      <c r="E38" s="133">
        <v>78040036056.500244</v>
      </c>
      <c r="F38" s="134">
        <v>56536802307.221207</v>
      </c>
      <c r="G38" s="134">
        <v>21503233749.27903</v>
      </c>
      <c r="H38" s="133">
        <v>81833774102.374649</v>
      </c>
      <c r="I38" s="134">
        <v>59260193719.903641</v>
      </c>
      <c r="J38" s="134">
        <v>22573580382.470886</v>
      </c>
      <c r="K38" s="133">
        <v>84049130646.893875</v>
      </c>
      <c r="L38" s="134">
        <v>60882495891.05777</v>
      </c>
      <c r="M38" s="134">
        <v>23166634755.835987</v>
      </c>
      <c r="N38" s="133">
        <v>77386321668.505402</v>
      </c>
      <c r="O38" s="134">
        <v>54560765834.4655</v>
      </c>
      <c r="P38" s="134">
        <v>22825555834.039902</v>
      </c>
      <c r="Q38" s="120"/>
      <c r="R38" s="121"/>
      <c r="S38" s="121"/>
      <c r="T38" s="120"/>
      <c r="U38" s="121"/>
      <c r="V38" s="121"/>
    </row>
    <row r="39" spans="2:22" ht="17.25" x14ac:dyDescent="0.35">
      <c r="B39" s="842"/>
      <c r="C39" s="15"/>
      <c r="D39" s="54" t="s">
        <v>77</v>
      </c>
      <c r="E39" s="122">
        <v>13375268226.052408</v>
      </c>
      <c r="F39" s="194">
        <v>4012158675.882369</v>
      </c>
      <c r="G39" s="194">
        <v>9363109550.1700401</v>
      </c>
      <c r="H39" s="122">
        <v>12138070751.212183</v>
      </c>
      <c r="I39" s="194">
        <v>3450277117.4448414</v>
      </c>
      <c r="J39" s="194">
        <v>8687793633.7673283</v>
      </c>
      <c r="K39" s="122">
        <v>13969901513.343657</v>
      </c>
      <c r="L39" s="194">
        <v>4755596467.202693</v>
      </c>
      <c r="M39" s="194">
        <v>9214305046.1410103</v>
      </c>
      <c r="N39" s="122">
        <v>14339301014.5354</v>
      </c>
      <c r="O39" s="194">
        <v>4488166393.4684601</v>
      </c>
      <c r="P39" s="194">
        <v>9851134621.0669498</v>
      </c>
      <c r="Q39" s="120"/>
      <c r="R39" s="121"/>
      <c r="S39" s="121"/>
      <c r="T39" s="120"/>
      <c r="U39" s="121"/>
      <c r="V39" s="121"/>
    </row>
    <row r="40" spans="2:22" ht="17.25" x14ac:dyDescent="0.35">
      <c r="B40" s="841" t="s">
        <v>179</v>
      </c>
      <c r="C40" s="14"/>
      <c r="D40" s="51" t="s">
        <v>76</v>
      </c>
      <c r="E40" s="120">
        <v>486722982267.0188</v>
      </c>
      <c r="F40" s="121">
        <v>327849471245.875</v>
      </c>
      <c r="G40" s="121">
        <v>158873511021.14386</v>
      </c>
      <c r="H40" s="120">
        <v>484246698816.15869</v>
      </c>
      <c r="I40" s="121">
        <v>317336852799.04041</v>
      </c>
      <c r="J40" s="121">
        <v>166909846017.11823</v>
      </c>
      <c r="K40" s="120">
        <v>453612989020.11133</v>
      </c>
      <c r="L40" s="121">
        <v>294311956450.52045</v>
      </c>
      <c r="M40" s="121">
        <v>159301032569.58978</v>
      </c>
      <c r="N40" s="120">
        <v>558951884028.85706</v>
      </c>
      <c r="O40" s="121">
        <v>360401438604.27502</v>
      </c>
      <c r="P40" s="121">
        <v>198550445424.58099</v>
      </c>
      <c r="Q40" s="120"/>
      <c r="R40" s="121"/>
      <c r="S40" s="121"/>
      <c r="T40" s="120"/>
      <c r="U40" s="121"/>
      <c r="V40" s="121"/>
    </row>
    <row r="41" spans="2:22" ht="18" thickBot="1" x14ac:dyDescent="0.4">
      <c r="B41" s="843"/>
      <c r="C41" s="16"/>
      <c r="D41" s="55" t="s">
        <v>77</v>
      </c>
      <c r="E41" s="123">
        <v>22058619819.689972</v>
      </c>
      <c r="F41" s="195">
        <v>7233536140.1038322</v>
      </c>
      <c r="G41" s="195">
        <v>14825083679.586138</v>
      </c>
      <c r="H41" s="123">
        <v>21452692347.376995</v>
      </c>
      <c r="I41" s="195">
        <v>6630995061.2455368</v>
      </c>
      <c r="J41" s="195">
        <v>14821697286.131481</v>
      </c>
      <c r="K41" s="123">
        <v>25198428964.662613</v>
      </c>
      <c r="L41" s="195">
        <v>8844052155.6685486</v>
      </c>
      <c r="M41" s="195">
        <v>16354376808.99403</v>
      </c>
      <c r="N41" s="123">
        <v>35052788412.751297</v>
      </c>
      <c r="O41" s="195">
        <v>11272519626.4461</v>
      </c>
      <c r="P41" s="195">
        <v>23780268786.305199</v>
      </c>
      <c r="Q41" s="120"/>
      <c r="R41" s="121"/>
      <c r="S41" s="121"/>
      <c r="T41" s="120"/>
      <c r="U41" s="121"/>
      <c r="V41" s="121"/>
    </row>
    <row r="42" spans="2:22" ht="18" thickTop="1" x14ac:dyDescent="0.35">
      <c r="B42" s="170" t="s">
        <v>462</v>
      </c>
      <c r="C42" s="17"/>
      <c r="D42" s="17"/>
      <c r="E42" s="39"/>
      <c r="F42" s="39"/>
      <c r="G42" s="39"/>
      <c r="H42" s="39"/>
      <c r="I42" s="39"/>
      <c r="J42" s="39"/>
      <c r="K42" s="452"/>
      <c r="L42" s="39"/>
      <c r="M42" s="39"/>
    </row>
    <row r="43" spans="2:22" s="158" customFormat="1" ht="17.25" x14ac:dyDescent="0.35">
      <c r="B43" s="17" t="s">
        <v>480</v>
      </c>
    </row>
    <row r="44" spans="2:22" s="115" customFormat="1" x14ac:dyDescent="0.3"/>
    <row r="45" spans="2:22" s="158" customFormat="1" x14ac:dyDescent="0.3">
      <c r="E45" s="997"/>
      <c r="F45" s="997"/>
      <c r="G45" s="997"/>
      <c r="H45" s="997"/>
      <c r="I45" s="997"/>
      <c r="J45" s="997"/>
      <c r="K45" s="997"/>
      <c r="L45" s="997"/>
      <c r="M45" s="997"/>
      <c r="N45" s="997"/>
      <c r="O45" s="997"/>
      <c r="P45" s="997"/>
    </row>
    <row r="46" spans="2:22" s="158" customFormat="1" x14ac:dyDescent="0.3">
      <c r="G46" s="376"/>
      <c r="H46" s="376"/>
      <c r="I46" s="376"/>
      <c r="J46" s="376"/>
      <c r="K46" s="376"/>
      <c r="L46" s="376"/>
      <c r="M46" s="376"/>
      <c r="P46" s="376"/>
    </row>
    <row r="47" spans="2:22" s="158" customFormat="1" x14ac:dyDescent="0.3">
      <c r="G47" s="376"/>
      <c r="H47" s="376"/>
      <c r="I47" s="376"/>
      <c r="J47" s="376"/>
      <c r="K47" s="376"/>
      <c r="L47" s="376"/>
      <c r="M47" s="376"/>
      <c r="P47" s="376"/>
    </row>
    <row r="48" spans="2:22" s="115" customFormat="1" x14ac:dyDescent="0.3">
      <c r="E48" s="810" t="s">
        <v>178</v>
      </c>
      <c r="F48" s="810"/>
      <c r="G48" s="810"/>
      <c r="H48" s="810"/>
      <c r="I48" s="810"/>
      <c r="J48" s="810"/>
      <c r="K48" s="810"/>
      <c r="L48" s="810"/>
      <c r="M48" s="811" t="s">
        <v>179</v>
      </c>
      <c r="N48" s="811"/>
      <c r="O48" s="811"/>
      <c r="P48" s="811"/>
      <c r="Q48" s="811"/>
      <c r="R48" s="811"/>
      <c r="S48" s="811"/>
      <c r="T48" s="811"/>
    </row>
    <row r="49" spans="5:20" s="115" customFormat="1" x14ac:dyDescent="0.3">
      <c r="E49" s="810">
        <v>2016</v>
      </c>
      <c r="F49" s="810"/>
      <c r="G49" s="810">
        <v>2018</v>
      </c>
      <c r="H49" s="810"/>
      <c r="I49" s="810">
        <v>2020</v>
      </c>
      <c r="J49" s="810"/>
      <c r="K49" s="810">
        <v>2022</v>
      </c>
      <c r="L49" s="810"/>
      <c r="M49" s="810">
        <v>2016</v>
      </c>
      <c r="N49" s="810"/>
      <c r="O49" s="810">
        <v>2018</v>
      </c>
      <c r="P49" s="810"/>
      <c r="Q49" s="810">
        <v>2020</v>
      </c>
      <c r="R49" s="810"/>
      <c r="S49" s="810">
        <v>2022</v>
      </c>
      <c r="T49" s="810"/>
    </row>
    <row r="50" spans="5:20" s="115" customFormat="1" x14ac:dyDescent="0.3">
      <c r="E50" s="168" t="s">
        <v>145</v>
      </c>
      <c r="F50" s="168" t="s">
        <v>146</v>
      </c>
      <c r="G50" s="168" t="s">
        <v>145</v>
      </c>
      <c r="H50" s="168" t="s">
        <v>146</v>
      </c>
      <c r="I50" s="168" t="s">
        <v>145</v>
      </c>
      <c r="J50" s="168" t="s">
        <v>146</v>
      </c>
      <c r="K50" s="168" t="s">
        <v>145</v>
      </c>
      <c r="L50" s="168" t="s">
        <v>146</v>
      </c>
      <c r="M50" s="168" t="s">
        <v>145</v>
      </c>
      <c r="N50" s="168" t="s">
        <v>146</v>
      </c>
      <c r="O50" s="168" t="s">
        <v>145</v>
      </c>
      <c r="P50" s="168" t="s">
        <v>146</v>
      </c>
      <c r="Q50" s="168" t="s">
        <v>145</v>
      </c>
      <c r="R50" s="168" t="s">
        <v>146</v>
      </c>
      <c r="S50" s="168" t="s">
        <v>145</v>
      </c>
      <c r="T50" s="168" t="s">
        <v>146</v>
      </c>
    </row>
    <row r="51" spans="5:20" s="115" customFormat="1" x14ac:dyDescent="0.3"/>
    <row r="52" spans="5:20" s="115" customFormat="1" x14ac:dyDescent="0.3"/>
    <row r="53" spans="5:20" s="115" customFormat="1" x14ac:dyDescent="0.3"/>
    <row r="54" spans="5:20" s="115" customFormat="1" x14ac:dyDescent="0.3"/>
    <row r="55" spans="5:20" s="115" customFormat="1" x14ac:dyDescent="0.3"/>
    <row r="56" spans="5:20" s="115" customFormat="1" x14ac:dyDescent="0.3"/>
    <row r="57" spans="5:20" s="115" customFormat="1" x14ac:dyDescent="0.3"/>
  </sheetData>
  <mergeCells count="48">
    <mergeCell ref="E48:L48"/>
    <mergeCell ref="M48:T48"/>
    <mergeCell ref="E49:F49"/>
    <mergeCell ref="G49:H49"/>
    <mergeCell ref="I49:J49"/>
    <mergeCell ref="K49:L49"/>
    <mergeCell ref="M49:N49"/>
    <mergeCell ref="O49:P49"/>
    <mergeCell ref="Q49:R49"/>
    <mergeCell ref="S49:T49"/>
    <mergeCell ref="D10:J10"/>
    <mergeCell ref="D5:J5"/>
    <mergeCell ref="D6:J6"/>
    <mergeCell ref="D7:J7"/>
    <mergeCell ref="D8:J8"/>
    <mergeCell ref="D9:J9"/>
    <mergeCell ref="B25:B26"/>
    <mergeCell ref="B19:B20"/>
    <mergeCell ref="D19:D20"/>
    <mergeCell ref="E19:G19"/>
    <mergeCell ref="H19:J19"/>
    <mergeCell ref="K19:M19"/>
    <mergeCell ref="B17:P17"/>
    <mergeCell ref="B16:P16"/>
    <mergeCell ref="N19:P19"/>
    <mergeCell ref="Q19:S19"/>
    <mergeCell ref="T19:V19"/>
    <mergeCell ref="B21:B22"/>
    <mergeCell ref="B23:B24"/>
    <mergeCell ref="B40:B41"/>
    <mergeCell ref="B34:B35"/>
    <mergeCell ref="D34:D35"/>
    <mergeCell ref="E34:G34"/>
    <mergeCell ref="H34:J34"/>
    <mergeCell ref="K34:M34"/>
    <mergeCell ref="B32:P32"/>
    <mergeCell ref="B31:P31"/>
    <mergeCell ref="N34:P34"/>
    <mergeCell ref="Q34:S34"/>
    <mergeCell ref="T34:V34"/>
    <mergeCell ref="B36:B37"/>
    <mergeCell ref="B38:B39"/>
    <mergeCell ref="O45:P45"/>
    <mergeCell ref="E45:F45"/>
    <mergeCell ref="G45:H45"/>
    <mergeCell ref="I45:J45"/>
    <mergeCell ref="K45:L45"/>
    <mergeCell ref="M45:N45"/>
  </mergeCells>
  <hyperlinks>
    <hyperlink ref="B3" location="ÍNDICE!A1" display="[regresar]" xr:uid="{FF603854-FE2F-4DA3-A589-A9EEF9BFA633}"/>
  </hyperlinks>
  <pageMargins left="0.7" right="0.7" top="0.75" bottom="0.75" header="0.3" footer="0.3"/>
  <pageSetup orientation="portrait" r:id="rId1"/>
  <ignoredErrors>
    <ignoredError sqref="E22:P24 E25:P25" formula="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B1:AL19"/>
  <sheetViews>
    <sheetView zoomScale="80" zoomScaleNormal="80" workbookViewId="0">
      <selection activeCell="B3" sqref="B3"/>
    </sheetView>
  </sheetViews>
  <sheetFormatPr baseColWidth="10" defaultColWidth="11.42578125" defaultRowHeight="15" x14ac:dyDescent="0.25"/>
  <cols>
    <col min="1" max="1" width="4.28515625" style="358" customWidth="1"/>
    <col min="2" max="16" width="11.42578125" style="358"/>
    <col min="17" max="17" width="11.42578125" style="363"/>
    <col min="18" max="18" width="5.140625" style="363" customWidth="1"/>
    <col min="19" max="19" width="6.28515625" style="363" customWidth="1"/>
    <col min="20" max="20" width="5.5703125" style="363" customWidth="1"/>
    <col min="21" max="21" width="5.5703125" style="363" bestFit="1" customWidth="1"/>
    <col min="22" max="22" width="4.85546875" style="363" customWidth="1"/>
    <col min="23" max="23" width="6.7109375" style="363" customWidth="1"/>
    <col min="24" max="24" width="3" style="363" bestFit="1" customWidth="1"/>
    <col min="25" max="32" width="11.42578125" style="363"/>
    <col min="34" max="38" width="11.42578125" style="782"/>
    <col min="39" max="16384" width="11.42578125" style="358"/>
  </cols>
  <sheetData>
    <row r="1" spans="2:32" x14ac:dyDescent="0.25">
      <c r="Q1" s="363" t="s">
        <v>181</v>
      </c>
      <c r="Y1" s="363" t="s">
        <v>180</v>
      </c>
    </row>
    <row r="2" spans="2:32" ht="18.75" x14ac:dyDescent="0.3">
      <c r="B2" s="1" t="s">
        <v>312</v>
      </c>
      <c r="Q2" s="363">
        <v>2016</v>
      </c>
      <c r="S2" s="363">
        <v>2018</v>
      </c>
      <c r="U2" s="363">
        <v>2020</v>
      </c>
      <c r="W2" s="363">
        <v>2022</v>
      </c>
      <c r="Y2" s="363">
        <v>2016</v>
      </c>
      <c r="AA2" s="363">
        <v>2018</v>
      </c>
      <c r="AC2" s="363">
        <v>2020</v>
      </c>
      <c r="AE2" s="363">
        <v>2022</v>
      </c>
    </row>
    <row r="3" spans="2:32" ht="16.5" x14ac:dyDescent="0.3">
      <c r="B3" s="3" t="s">
        <v>126</v>
      </c>
      <c r="Q3" s="363" t="s">
        <v>514</v>
      </c>
      <c r="R3" s="363" t="s">
        <v>146</v>
      </c>
      <c r="S3" s="363" t="s">
        <v>514</v>
      </c>
      <c r="T3" s="363" t="s">
        <v>146</v>
      </c>
      <c r="U3" s="363" t="s">
        <v>514</v>
      </c>
      <c r="V3" s="363" t="s">
        <v>146</v>
      </c>
      <c r="W3" s="363" t="s">
        <v>514</v>
      </c>
      <c r="X3" s="363" t="s">
        <v>146</v>
      </c>
      <c r="Y3" s="363" t="s">
        <v>514</v>
      </c>
      <c r="Z3" s="363" t="s">
        <v>146</v>
      </c>
      <c r="AA3" s="363" t="s">
        <v>514</v>
      </c>
      <c r="AB3" s="363" t="s">
        <v>146</v>
      </c>
      <c r="AC3" s="363" t="s">
        <v>514</v>
      </c>
      <c r="AD3" s="363" t="s">
        <v>146</v>
      </c>
      <c r="AE3" s="363" t="s">
        <v>514</v>
      </c>
      <c r="AF3" s="363" t="s">
        <v>146</v>
      </c>
    </row>
    <row r="19" spans="18:18" x14ac:dyDescent="0.25">
      <c r="R19" s="384"/>
    </row>
  </sheetData>
  <hyperlinks>
    <hyperlink ref="B3" location="ÍNDICE!A1" display="[regresar]" xr:uid="{00000000-0004-0000-2C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B1:AN166"/>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6.5703125" style="2" customWidth="1"/>
    <col min="5" max="40" width="13.7109375" style="2" customWidth="1"/>
    <col min="41" max="16384" width="11.42578125" style="2"/>
  </cols>
  <sheetData>
    <row r="1" spans="2:20" x14ac:dyDescent="0.3">
      <c r="M1" s="271"/>
    </row>
    <row r="2" spans="2:20" ht="18.75" x14ac:dyDescent="0.3">
      <c r="B2" s="1" t="s">
        <v>541</v>
      </c>
    </row>
    <row r="3" spans="2:20" ht="12" customHeight="1" x14ac:dyDescent="0.3">
      <c r="B3" s="3" t="s">
        <v>126</v>
      </c>
    </row>
    <row r="5" spans="2:20" ht="52.5" customHeight="1" x14ac:dyDescent="0.3">
      <c r="B5" s="4" t="s">
        <v>0</v>
      </c>
      <c r="C5" s="388"/>
      <c r="D5" s="948" t="s">
        <v>542</v>
      </c>
      <c r="E5" s="949"/>
      <c r="F5" s="949"/>
      <c r="G5" s="949"/>
      <c r="H5" s="949"/>
      <c r="I5" s="949"/>
      <c r="J5" s="950"/>
      <c r="T5" s="154"/>
    </row>
    <row r="6" spans="2:20" x14ac:dyDescent="0.3">
      <c r="B6" s="6" t="s">
        <v>1</v>
      </c>
      <c r="C6" s="305"/>
      <c r="D6" s="912" t="s">
        <v>19</v>
      </c>
      <c r="E6" s="800"/>
      <c r="F6" s="800"/>
      <c r="G6" s="800"/>
      <c r="H6" s="800"/>
      <c r="I6" s="800"/>
      <c r="J6" s="913"/>
    </row>
    <row r="7" spans="2:20" ht="66" customHeight="1" x14ac:dyDescent="0.3">
      <c r="B7" s="8" t="s">
        <v>3</v>
      </c>
      <c r="C7" s="305"/>
      <c r="D7" s="914" t="s">
        <v>387</v>
      </c>
      <c r="E7" s="915"/>
      <c r="F7" s="915"/>
      <c r="G7" s="915"/>
      <c r="H7" s="915"/>
      <c r="I7" s="915"/>
      <c r="J7" s="916"/>
    </row>
    <row r="8" spans="2:20" ht="88.5" customHeight="1" x14ac:dyDescent="0.3">
      <c r="B8" s="6" t="s">
        <v>4</v>
      </c>
      <c r="C8" s="305"/>
      <c r="D8" s="917" t="s">
        <v>377</v>
      </c>
      <c r="E8" s="918"/>
      <c r="F8" s="918"/>
      <c r="G8" s="918"/>
      <c r="H8" s="918"/>
      <c r="I8" s="918"/>
      <c r="J8" s="919"/>
    </row>
    <row r="9" spans="2:20" ht="158.25" customHeight="1" x14ac:dyDescent="0.3">
      <c r="B9" s="8" t="s">
        <v>5</v>
      </c>
      <c r="C9" s="305"/>
      <c r="D9" s="914" t="s">
        <v>543</v>
      </c>
      <c r="E9" s="915"/>
      <c r="F9" s="915"/>
      <c r="G9" s="915"/>
      <c r="H9" s="915"/>
      <c r="I9" s="915"/>
      <c r="J9" s="916"/>
    </row>
    <row r="10" spans="2:20" x14ac:dyDescent="0.3">
      <c r="B10" s="6" t="s">
        <v>6</v>
      </c>
      <c r="C10" s="305"/>
      <c r="D10" s="906" t="s">
        <v>461</v>
      </c>
      <c r="E10" s="907"/>
      <c r="F10" s="907"/>
      <c r="G10" s="907"/>
      <c r="H10" s="907"/>
      <c r="I10" s="907"/>
      <c r="J10" s="908"/>
    </row>
    <row r="11" spans="2:20" ht="48" customHeight="1" x14ac:dyDescent="0.3">
      <c r="B11" s="300"/>
      <c r="C11" s="300"/>
      <c r="D11" s="87"/>
      <c r="E11" s="87"/>
      <c r="F11" s="87"/>
      <c r="G11" s="87"/>
      <c r="H11" s="87"/>
    </row>
    <row r="12" spans="2:20" x14ac:dyDescent="0.3">
      <c r="B12" s="837" t="s">
        <v>85</v>
      </c>
      <c r="C12" s="837"/>
      <c r="D12" s="837"/>
      <c r="E12" s="837"/>
      <c r="F12" s="837"/>
      <c r="G12" s="837"/>
      <c r="H12" s="837"/>
    </row>
    <row r="13" spans="2:20" ht="46.5" customHeight="1" x14ac:dyDescent="0.3">
      <c r="B13" s="836" t="s">
        <v>544</v>
      </c>
      <c r="C13" s="836"/>
      <c r="D13" s="836"/>
      <c r="E13" s="836"/>
      <c r="F13" s="836"/>
      <c r="G13" s="836"/>
      <c r="H13" s="836"/>
    </row>
    <row r="14" spans="2:20" ht="6" customHeight="1" x14ac:dyDescent="0.3">
      <c r="B14" s="301"/>
      <c r="C14" s="301"/>
      <c r="D14" s="301"/>
      <c r="E14" s="301"/>
      <c r="F14" s="301"/>
      <c r="G14" s="301"/>
    </row>
    <row r="15" spans="2:20" ht="16.5" customHeight="1" x14ac:dyDescent="0.3">
      <c r="B15" s="999" t="s">
        <v>166</v>
      </c>
      <c r="C15" s="568"/>
      <c r="D15" s="1001" t="s">
        <v>8</v>
      </c>
      <c r="E15" s="1003" t="s">
        <v>9</v>
      </c>
      <c r="F15" s="1004"/>
      <c r="G15" s="1004"/>
      <c r="H15" s="1004"/>
    </row>
    <row r="16" spans="2:20" x14ac:dyDescent="0.3">
      <c r="B16" s="1000"/>
      <c r="C16" s="569"/>
      <c r="D16" s="1002"/>
      <c r="E16" s="570">
        <v>2016</v>
      </c>
      <c r="F16" s="570">
        <v>2018</v>
      </c>
      <c r="G16" s="564">
        <v>2020</v>
      </c>
      <c r="H16" s="564">
        <v>2022</v>
      </c>
    </row>
    <row r="17" spans="2:19" x14ac:dyDescent="0.3">
      <c r="B17" s="838" t="s">
        <v>14</v>
      </c>
      <c r="C17" s="14"/>
      <c r="D17" s="53" t="s">
        <v>88</v>
      </c>
      <c r="E17" s="48">
        <f>G39-F39</f>
        <v>1.0322108613022465</v>
      </c>
      <c r="F17" s="48">
        <f t="shared" ref="F17:F31" si="0">J39-I39</f>
        <v>0.51955143785808566</v>
      </c>
      <c r="G17" s="48">
        <f>M39-L39</f>
        <v>-0.40962755263524375</v>
      </c>
      <c r="H17" s="48">
        <f>P39-O39</f>
        <v>7.7056357684655907E-2</v>
      </c>
    </row>
    <row r="18" spans="2:19" x14ac:dyDescent="0.3">
      <c r="B18" s="838"/>
      <c r="C18" s="14"/>
      <c r="D18" s="53" t="s">
        <v>89</v>
      </c>
      <c r="E18" s="48">
        <f t="shared" ref="E18:E31" si="1">G40-F40</f>
        <v>11.340143341371864</v>
      </c>
      <c r="F18" s="48">
        <f t="shared" si="0"/>
        <v>11.140074809753198</v>
      </c>
      <c r="G18" s="48">
        <f t="shared" ref="G18:G31" si="2">M40-L40</f>
        <v>4.6390897179535422</v>
      </c>
      <c r="H18" s="48">
        <f>P40-O40</f>
        <v>6.8304569431968725</v>
      </c>
    </row>
    <row r="19" spans="2:19" x14ac:dyDescent="0.3">
      <c r="B19" s="838"/>
      <c r="C19" s="14"/>
      <c r="D19" s="53" t="s">
        <v>12</v>
      </c>
      <c r="E19" s="48">
        <f t="shared" si="1"/>
        <v>11.755719305551098</v>
      </c>
      <c r="F19" s="48">
        <f t="shared" si="0"/>
        <v>11.815944178501987</v>
      </c>
      <c r="G19" s="48">
        <f t="shared" si="2"/>
        <v>1.120737679608856</v>
      </c>
      <c r="H19" s="48">
        <f t="shared" ref="H19:H21" si="3">P41-O41</f>
        <v>1.9622360744349523</v>
      </c>
      <c r="S19" s="84"/>
    </row>
    <row r="20" spans="2:19" x14ac:dyDescent="0.3">
      <c r="B20" s="838"/>
      <c r="C20" s="14"/>
      <c r="D20" s="53" t="s">
        <v>13</v>
      </c>
      <c r="E20" s="48">
        <f t="shared" si="1"/>
        <v>12.616573941896114</v>
      </c>
      <c r="F20" s="48">
        <f t="shared" si="0"/>
        <v>13.95100217559385</v>
      </c>
      <c r="G20" s="48">
        <f t="shared" si="2"/>
        <v>2.9575907925573759</v>
      </c>
      <c r="H20" s="48">
        <f t="shared" si="3"/>
        <v>2.9905457337066252</v>
      </c>
    </row>
    <row r="21" spans="2:19" x14ac:dyDescent="0.3">
      <c r="B21" s="838"/>
      <c r="C21" s="14"/>
      <c r="D21" s="53" t="s">
        <v>14</v>
      </c>
      <c r="E21" s="48">
        <f t="shared" si="1"/>
        <v>8.8006358833578915</v>
      </c>
      <c r="F21" s="48">
        <f t="shared" si="0"/>
        <v>8.904294871361083</v>
      </c>
      <c r="G21" s="48">
        <f t="shared" si="2"/>
        <v>2.9976160598016239</v>
      </c>
      <c r="H21" s="48">
        <f t="shared" si="3"/>
        <v>4.6285119963134687</v>
      </c>
    </row>
    <row r="22" spans="2:19" x14ac:dyDescent="0.3">
      <c r="B22" s="840" t="s">
        <v>178</v>
      </c>
      <c r="C22" s="37"/>
      <c r="D22" s="94" t="s">
        <v>88</v>
      </c>
      <c r="E22" s="302">
        <f t="shared" si="1"/>
        <v>1.5564837743295321</v>
      </c>
      <c r="F22" s="302">
        <f t="shared" si="0"/>
        <v>0.448879406632539</v>
      </c>
      <c r="G22" s="302">
        <f t="shared" si="2"/>
        <v>-0.26763717762414529</v>
      </c>
      <c r="H22" s="302">
        <f>P44-O44</f>
        <v>0.29534561621318289</v>
      </c>
    </row>
    <row r="23" spans="2:19" x14ac:dyDescent="0.3">
      <c r="B23" s="841"/>
      <c r="C23" s="14"/>
      <c r="D23" s="53" t="s">
        <v>89</v>
      </c>
      <c r="E23" s="48">
        <f t="shared" si="1"/>
        <v>18.292177023077919</v>
      </c>
      <c r="F23" s="48">
        <f t="shared" si="0"/>
        <v>18.485847786460972</v>
      </c>
      <c r="G23" s="48">
        <f t="shared" si="2"/>
        <v>7.3143293217475929</v>
      </c>
      <c r="H23" s="48">
        <f t="shared" ref="H23:H26" si="4">P45-O45</f>
        <v>11.377005786281938</v>
      </c>
    </row>
    <row r="24" spans="2:19" x14ac:dyDescent="0.3">
      <c r="B24" s="841"/>
      <c r="C24" s="14"/>
      <c r="D24" s="53" t="s">
        <v>12</v>
      </c>
      <c r="E24" s="48">
        <f t="shared" si="1"/>
        <v>23.425065575733885</v>
      </c>
      <c r="F24" s="48">
        <f t="shared" si="0"/>
        <v>23.688127781302967</v>
      </c>
      <c r="G24" s="48">
        <f t="shared" si="2"/>
        <v>1.8860081780716902</v>
      </c>
      <c r="H24" s="48">
        <f t="shared" si="4"/>
        <v>3.9845021288147393</v>
      </c>
    </row>
    <row r="25" spans="2:19" x14ac:dyDescent="0.3">
      <c r="B25" s="841"/>
      <c r="C25" s="14"/>
      <c r="D25" s="53" t="s">
        <v>13</v>
      </c>
      <c r="E25" s="48">
        <f t="shared" si="1"/>
        <v>8.7031641956199479</v>
      </c>
      <c r="F25" s="48">
        <f t="shared" si="0"/>
        <v>11.79986782608718</v>
      </c>
      <c r="G25" s="48">
        <f t="shared" si="2"/>
        <v>2.0951024923973947</v>
      </c>
      <c r="H25" s="48">
        <f t="shared" si="4"/>
        <v>1.0372838685487409</v>
      </c>
    </row>
    <row r="26" spans="2:19" x14ac:dyDescent="0.3">
      <c r="B26" s="842"/>
      <c r="C26" s="15"/>
      <c r="D26" s="54" t="s">
        <v>14</v>
      </c>
      <c r="E26" s="303">
        <f t="shared" si="1"/>
        <v>12.775131085033966</v>
      </c>
      <c r="F26" s="303">
        <f t="shared" si="0"/>
        <v>13.126838111151635</v>
      </c>
      <c r="G26" s="303">
        <f t="shared" si="2"/>
        <v>4.2461564414196609</v>
      </c>
      <c r="H26" s="303">
        <f t="shared" si="4"/>
        <v>6.8091843996437991</v>
      </c>
    </row>
    <row r="27" spans="2:19" x14ac:dyDescent="0.3">
      <c r="B27" s="840" t="s">
        <v>179</v>
      </c>
      <c r="C27" s="37"/>
      <c r="D27" s="94" t="s">
        <v>88</v>
      </c>
      <c r="E27" s="302">
        <f t="shared" si="1"/>
        <v>0.20847915205175482</v>
      </c>
      <c r="F27" s="302">
        <f t="shared" si="0"/>
        <v>0.51187812130330634</v>
      </c>
      <c r="G27" s="302">
        <f t="shared" si="2"/>
        <v>-0.57467208361363564</v>
      </c>
      <c r="H27" s="302">
        <f>P49-O49</f>
        <v>-0.11679123061394403</v>
      </c>
    </row>
    <row r="28" spans="2:19" x14ac:dyDescent="0.3">
      <c r="B28" s="841"/>
      <c r="C28" s="14"/>
      <c r="D28" s="53" t="s">
        <v>89</v>
      </c>
      <c r="E28" s="48">
        <f t="shared" si="1"/>
        <v>5.8333240329093643</v>
      </c>
      <c r="F28" s="48">
        <f t="shared" si="0"/>
        <v>5.5584832645234501</v>
      </c>
      <c r="G28" s="48">
        <f t="shared" si="2"/>
        <v>2.3842971760563376</v>
      </c>
      <c r="H28" s="48">
        <f t="shared" ref="H28:H30" si="5">P50-O50</f>
        <v>4.0525704425537521</v>
      </c>
    </row>
    <row r="29" spans="2:19" x14ac:dyDescent="0.3">
      <c r="B29" s="841"/>
      <c r="C29" s="14"/>
      <c r="D29" s="53" t="s">
        <v>12</v>
      </c>
      <c r="E29" s="48">
        <f t="shared" si="1"/>
        <v>5.5060048696627799</v>
      </c>
      <c r="F29" s="48">
        <f t="shared" si="0"/>
        <v>5.9129609118280539</v>
      </c>
      <c r="G29" s="48">
        <f t="shared" si="2"/>
        <v>0.74612084967826409</v>
      </c>
      <c r="H29" s="48">
        <f t="shared" si="5"/>
        <v>1.0936907551118691</v>
      </c>
    </row>
    <row r="30" spans="2:19" x14ac:dyDescent="0.3">
      <c r="B30" s="841"/>
      <c r="C30" s="14"/>
      <c r="D30" s="53" t="s">
        <v>13</v>
      </c>
      <c r="E30" s="48">
        <f t="shared" si="1"/>
        <v>15.248674294711115</v>
      </c>
      <c r="F30" s="48">
        <f t="shared" si="0"/>
        <v>15.159236624411555</v>
      </c>
      <c r="G30" s="48">
        <f t="shared" si="2"/>
        <v>3.4358100292707618</v>
      </c>
      <c r="H30" s="48">
        <f t="shared" si="5"/>
        <v>3.8417593226141662</v>
      </c>
    </row>
    <row r="31" spans="2:19" x14ac:dyDescent="0.3">
      <c r="B31" s="842"/>
      <c r="C31" s="15"/>
      <c r="D31" s="54" t="s">
        <v>14</v>
      </c>
      <c r="E31" s="303">
        <f t="shared" si="1"/>
        <v>5.430761884535908</v>
      </c>
      <c r="F31" s="303">
        <f t="shared" si="0"/>
        <v>5.5204180236749201</v>
      </c>
      <c r="G31" s="303">
        <f t="shared" si="2"/>
        <v>1.9837284489657936</v>
      </c>
      <c r="H31" s="303">
        <f>P53-O53</f>
        <v>3.3497038729335316</v>
      </c>
    </row>
    <row r="32" spans="2:19" ht="17.25" x14ac:dyDescent="0.35">
      <c r="B32" s="170" t="s">
        <v>462</v>
      </c>
      <c r="C32" s="14"/>
      <c r="D32" s="53"/>
    </row>
    <row r="33" spans="2:23" ht="9.1999999999999993" customHeight="1" x14ac:dyDescent="0.3">
      <c r="B33" s="14"/>
      <c r="C33" s="14"/>
      <c r="D33" s="53"/>
      <c r="Q33" s="115"/>
      <c r="R33" s="115"/>
      <c r="S33" s="115"/>
      <c r="T33" s="115"/>
      <c r="U33" s="115"/>
      <c r="V33" s="115"/>
      <c r="W33" s="115"/>
    </row>
    <row r="34" spans="2:23" x14ac:dyDescent="0.3">
      <c r="B34" s="837" t="s">
        <v>86</v>
      </c>
      <c r="C34" s="837"/>
      <c r="D34" s="837"/>
      <c r="E34" s="837"/>
      <c r="F34" s="837"/>
      <c r="G34" s="837"/>
      <c r="H34" s="837"/>
      <c r="I34" s="837"/>
      <c r="J34" s="837"/>
      <c r="K34" s="837"/>
      <c r="L34" s="837"/>
      <c r="M34" s="837"/>
      <c r="N34" s="837"/>
      <c r="O34" s="837"/>
      <c r="P34" s="837"/>
      <c r="Q34" s="115"/>
      <c r="R34" s="115"/>
      <c r="S34" s="115"/>
      <c r="T34" s="115"/>
      <c r="U34" s="115"/>
      <c r="V34" s="115"/>
      <c r="W34" s="115"/>
    </row>
    <row r="35" spans="2:23" ht="25.5" customHeight="1" x14ac:dyDescent="0.3">
      <c r="B35" s="836" t="s">
        <v>545</v>
      </c>
      <c r="C35" s="836"/>
      <c r="D35" s="836"/>
      <c r="E35" s="836"/>
      <c r="F35" s="836"/>
      <c r="G35" s="836"/>
      <c r="H35" s="836"/>
      <c r="I35" s="836"/>
      <c r="J35" s="836"/>
      <c r="K35" s="836"/>
      <c r="L35" s="836"/>
      <c r="M35" s="836"/>
      <c r="N35" s="836"/>
      <c r="O35" s="836"/>
      <c r="P35" s="836"/>
      <c r="Q35" s="115"/>
      <c r="R35" s="115"/>
      <c r="S35" s="115"/>
      <c r="T35" s="115"/>
      <c r="U35" s="115"/>
      <c r="V35" s="115"/>
      <c r="W35" s="115"/>
    </row>
    <row r="36" spans="2:23" ht="3.75" customHeight="1" thickBot="1" x14ac:dyDescent="0.35">
      <c r="B36" s="9"/>
      <c r="C36" s="9"/>
      <c r="D36" s="9"/>
      <c r="E36" s="9"/>
      <c r="F36" s="9"/>
      <c r="G36" s="9"/>
      <c r="Q36" s="115"/>
      <c r="R36" s="115"/>
      <c r="S36" s="115"/>
      <c r="T36" s="115"/>
      <c r="U36" s="115"/>
      <c r="V36" s="115"/>
      <c r="W36" s="115"/>
    </row>
    <row r="37" spans="2:23" ht="19.7" customHeight="1" x14ac:dyDescent="0.3">
      <c r="B37" s="817" t="s">
        <v>166</v>
      </c>
      <c r="C37" s="10"/>
      <c r="D37" s="820" t="s">
        <v>8</v>
      </c>
      <c r="E37" s="845">
        <v>2016</v>
      </c>
      <c r="F37" s="846"/>
      <c r="G37" s="928"/>
      <c r="H37" s="845">
        <v>2018</v>
      </c>
      <c r="I37" s="846"/>
      <c r="J37" s="928"/>
      <c r="K37" s="845">
        <v>2020</v>
      </c>
      <c r="L37" s="846"/>
      <c r="M37" s="846"/>
      <c r="N37" s="845">
        <v>2022</v>
      </c>
      <c r="O37" s="846"/>
      <c r="P37" s="846"/>
      <c r="Q37" s="115"/>
      <c r="R37" s="115"/>
      <c r="S37" s="115"/>
      <c r="T37" s="115"/>
      <c r="U37" s="115"/>
      <c r="V37" s="115"/>
      <c r="W37" s="115"/>
    </row>
    <row r="38" spans="2:23" ht="17.25" thickBot="1" x14ac:dyDescent="0.35">
      <c r="B38" s="819"/>
      <c r="C38" s="11"/>
      <c r="D38" s="822"/>
      <c r="E38" s="12" t="s">
        <v>245</v>
      </c>
      <c r="F38" s="12" t="s">
        <v>15</v>
      </c>
      <c r="G38" s="12" t="s">
        <v>16</v>
      </c>
      <c r="H38" s="12" t="s">
        <v>245</v>
      </c>
      <c r="I38" s="12" t="s">
        <v>15</v>
      </c>
      <c r="J38" s="12" t="s">
        <v>16</v>
      </c>
      <c r="K38" s="12" t="s">
        <v>245</v>
      </c>
      <c r="L38" s="12" t="s">
        <v>15</v>
      </c>
      <c r="M38" s="41" t="s">
        <v>16</v>
      </c>
      <c r="N38" s="12" t="s">
        <v>245</v>
      </c>
      <c r="O38" s="12" t="s">
        <v>15</v>
      </c>
      <c r="P38" s="41" t="s">
        <v>16</v>
      </c>
      <c r="Q38" s="115"/>
      <c r="R38" s="115"/>
      <c r="S38" s="115"/>
      <c r="T38" s="115"/>
      <c r="U38" s="115"/>
      <c r="V38" s="115"/>
      <c r="W38" s="115"/>
    </row>
    <row r="39" spans="2:23" x14ac:dyDescent="0.3">
      <c r="B39" s="838" t="s">
        <v>14</v>
      </c>
      <c r="C39" s="14"/>
      <c r="D39" s="53" t="s">
        <v>88</v>
      </c>
      <c r="E39" s="48">
        <f>(F63/SUM(E63:F63)*100)</f>
        <v>20.956686709780946</v>
      </c>
      <c r="F39" s="48">
        <f t="shared" ref="F39:F53" si="6">(H63/SUM(G63:H63)*100)</f>
        <v>20.449695121951219</v>
      </c>
      <c r="G39" s="48">
        <f t="shared" ref="G39:G53" si="7">(J63/SUM(I63:J63)*100)</f>
        <v>21.481905983253466</v>
      </c>
      <c r="H39" s="48">
        <f>(L63/SUM(K63:L63)*100)</f>
        <v>16.170854703057479</v>
      </c>
      <c r="I39" s="48">
        <f t="shared" ref="I39:I53" si="8">(N63/SUM(M63:N63)*100)</f>
        <v>15.919155057817067</v>
      </c>
      <c r="J39" s="48">
        <f t="shared" ref="J39:J53" si="9">(P63/SUM(O63:P63)*100)</f>
        <v>16.438706495675152</v>
      </c>
      <c r="K39" s="48">
        <f>(R63/SUM(Q63:R63)*100)</f>
        <v>5.8532791057035825</v>
      </c>
      <c r="L39" s="48">
        <f t="shared" ref="L39:L53" si="10">(T63/SUM(S63:T63)*100)</f>
        <v>6.0548159883935435</v>
      </c>
      <c r="M39" s="48">
        <f t="shared" ref="M39:M53" si="11">(V63/SUM(U63:V63)*100)</f>
        <v>5.6451884357582998</v>
      </c>
      <c r="N39" s="48">
        <f>(X63/SUM(W63:X63)*100)</f>
        <v>5.7473094768047313</v>
      </c>
      <c r="O39" s="48">
        <f>(Z63/SUM(Y63:Z63)*100)</f>
        <v>5.7096128962413459</v>
      </c>
      <c r="P39" s="48">
        <f>(AB63/SUM(AA63:AB63)*100)</f>
        <v>5.7866692539260018</v>
      </c>
      <c r="Q39" s="115"/>
      <c r="R39" s="115"/>
      <c r="S39" s="115"/>
      <c r="T39" s="115"/>
      <c r="U39" s="115"/>
      <c r="V39" s="115"/>
      <c r="W39" s="115"/>
    </row>
    <row r="40" spans="2:23" x14ac:dyDescent="0.3">
      <c r="B40" s="838"/>
      <c r="C40" s="14"/>
      <c r="D40" s="53" t="s">
        <v>89</v>
      </c>
      <c r="E40" s="48">
        <f t="shared" ref="E40:E53" si="12">(F64/SUM(E64:F64)*100)</f>
        <v>11.19489082909255</v>
      </c>
      <c r="F40" s="48">
        <f t="shared" si="6"/>
        <v>5.3150300284849079</v>
      </c>
      <c r="G40" s="48">
        <f t="shared" si="7"/>
        <v>16.655173369856772</v>
      </c>
      <c r="H40" s="48">
        <f t="shared" ref="H40:H53" si="13">(L64/SUM(K64:L64)*100)</f>
        <v>10.522630792788632</v>
      </c>
      <c r="I40" s="48">
        <f t="shared" si="8"/>
        <v>4.7536034178194972</v>
      </c>
      <c r="J40" s="48">
        <f t="shared" si="9"/>
        <v>15.893678227572696</v>
      </c>
      <c r="K40" s="48">
        <f t="shared" ref="K40:K53" si="14">(R64/SUM(Q64:R64)*100)</f>
        <v>9.754811998385831</v>
      </c>
      <c r="L40" s="48">
        <f t="shared" si="10"/>
        <v>7.36763036002462</v>
      </c>
      <c r="M40" s="48">
        <f t="shared" si="11"/>
        <v>12.006720077978162</v>
      </c>
      <c r="N40" s="48">
        <f t="shared" ref="N40:N53" si="15">(X64/SUM(W64:X64)*100)</f>
        <v>10.128360258433201</v>
      </c>
      <c r="O40" s="48">
        <f t="shared" ref="O40:O53" si="16">(Z64/SUM(Y64:Z64)*100)</f>
        <v>6.5713611596392854</v>
      </c>
      <c r="P40" s="48">
        <f t="shared" ref="P40:P53" si="17">(AB64/SUM(AA64:AB64)*100)</f>
        <v>13.401818102836158</v>
      </c>
      <c r="Q40" s="115"/>
      <c r="R40" s="115"/>
      <c r="S40" s="115"/>
      <c r="T40" s="115"/>
      <c r="U40" s="115"/>
      <c r="V40" s="115"/>
      <c r="W40" s="115"/>
    </row>
    <row r="41" spans="2:23" x14ac:dyDescent="0.3">
      <c r="B41" s="838"/>
      <c r="C41" s="14"/>
      <c r="D41" s="53" t="s">
        <v>12</v>
      </c>
      <c r="E41" s="48">
        <f t="shared" si="12"/>
        <v>10.951351731536198</v>
      </c>
      <c r="F41" s="48">
        <f t="shared" si="6"/>
        <v>4.6681733644309578</v>
      </c>
      <c r="G41" s="48">
        <f t="shared" si="7"/>
        <v>16.423892669982056</v>
      </c>
      <c r="H41" s="48">
        <f t="shared" si="13"/>
        <v>9.8974724670425278</v>
      </c>
      <c r="I41" s="48">
        <f t="shared" si="8"/>
        <v>3.5884692291439007</v>
      </c>
      <c r="J41" s="48">
        <f t="shared" si="9"/>
        <v>15.404413407645887</v>
      </c>
      <c r="K41" s="48">
        <f t="shared" si="14"/>
        <v>3.7484317201578152</v>
      </c>
      <c r="L41" s="48">
        <f t="shared" si="10"/>
        <v>3.1481172522589911</v>
      </c>
      <c r="M41" s="48">
        <f t="shared" si="11"/>
        <v>4.268854931867847</v>
      </c>
      <c r="N41" s="48">
        <f t="shared" si="15"/>
        <v>3.6844250909771352</v>
      </c>
      <c r="O41" s="48">
        <f t="shared" si="16"/>
        <v>2.6255475375784663</v>
      </c>
      <c r="P41" s="48">
        <f t="shared" si="17"/>
        <v>4.5877836120134186</v>
      </c>
      <c r="Q41" s="115"/>
      <c r="R41" s="115"/>
      <c r="S41" s="115"/>
      <c r="T41" s="115"/>
      <c r="U41" s="115"/>
      <c r="V41" s="115"/>
      <c r="W41" s="115"/>
    </row>
    <row r="42" spans="2:23" x14ac:dyDescent="0.3">
      <c r="B42" s="838"/>
      <c r="C42" s="14"/>
      <c r="D42" s="53" t="s">
        <v>13</v>
      </c>
      <c r="E42" s="48">
        <f t="shared" si="12"/>
        <v>54.118925731587844</v>
      </c>
      <c r="F42" s="48">
        <f t="shared" si="6"/>
        <v>47.256386162774426</v>
      </c>
      <c r="G42" s="48">
        <f t="shared" si="7"/>
        <v>59.87296010467054</v>
      </c>
      <c r="H42" s="48">
        <f t="shared" si="13"/>
        <v>48.094326216234094</v>
      </c>
      <c r="I42" s="48">
        <f t="shared" si="8"/>
        <v>40.535130395536868</v>
      </c>
      <c r="J42" s="48">
        <f t="shared" si="9"/>
        <v>54.486132571130717</v>
      </c>
      <c r="K42" s="48">
        <f t="shared" si="14"/>
        <v>57.014556929275862</v>
      </c>
      <c r="L42" s="48">
        <f t="shared" si="10"/>
        <v>55.404379425082951</v>
      </c>
      <c r="M42" s="48">
        <f t="shared" si="11"/>
        <v>58.361970217640327</v>
      </c>
      <c r="N42" s="48">
        <f t="shared" si="15"/>
        <v>76.626198259711273</v>
      </c>
      <c r="O42" s="48">
        <f t="shared" si="16"/>
        <v>74.973877421464508</v>
      </c>
      <c r="P42" s="48">
        <f t="shared" si="17"/>
        <v>77.964423155171133</v>
      </c>
      <c r="Q42" s="115"/>
      <c r="R42" s="115"/>
      <c r="S42" s="115"/>
      <c r="T42" s="115"/>
      <c r="U42" s="115"/>
      <c r="V42" s="115"/>
      <c r="W42" s="115"/>
    </row>
    <row r="43" spans="2:23" ht="17.25" x14ac:dyDescent="0.35">
      <c r="B43" s="839"/>
      <c r="C43" s="15"/>
      <c r="D43" s="54" t="s">
        <v>14</v>
      </c>
      <c r="E43" s="181">
        <f t="shared" si="12"/>
        <v>17.164785192977323</v>
      </c>
      <c r="F43" s="181">
        <f t="shared" si="6"/>
        <v>12.622881612617952</v>
      </c>
      <c r="G43" s="181">
        <f t="shared" si="7"/>
        <v>21.423517495975844</v>
      </c>
      <c r="H43" s="181">
        <f t="shared" si="13"/>
        <v>14.984646133441776</v>
      </c>
      <c r="I43" s="181">
        <f t="shared" si="8"/>
        <v>10.40359270538932</v>
      </c>
      <c r="J43" s="181">
        <f t="shared" si="9"/>
        <v>19.307887576750403</v>
      </c>
      <c r="K43" s="181">
        <f t="shared" si="14"/>
        <v>11.953071548739977</v>
      </c>
      <c r="L43" s="181">
        <f t="shared" si="10"/>
        <v>10.404636079124883</v>
      </c>
      <c r="M43" s="181">
        <f t="shared" si="11"/>
        <v>13.402252138926507</v>
      </c>
      <c r="N43" s="181">
        <f t="shared" si="15"/>
        <v>14.159098040565699</v>
      </c>
      <c r="O43" s="181">
        <f t="shared" si="16"/>
        <v>11.749433979316022</v>
      </c>
      <c r="P43" s="181">
        <f t="shared" si="17"/>
        <v>16.377945975629491</v>
      </c>
      <c r="Q43" s="115"/>
      <c r="R43" s="115"/>
      <c r="S43" s="115"/>
      <c r="T43" s="115"/>
      <c r="U43" s="115"/>
      <c r="V43" s="115"/>
      <c r="W43" s="115"/>
    </row>
    <row r="44" spans="2:23" x14ac:dyDescent="0.3">
      <c r="B44" s="840" t="s">
        <v>178</v>
      </c>
      <c r="C44" s="14"/>
      <c r="D44" s="53" t="s">
        <v>88</v>
      </c>
      <c r="E44" s="48">
        <f t="shared" si="12"/>
        <v>29.276362262434375</v>
      </c>
      <c r="F44" s="48">
        <f t="shared" si="6"/>
        <v>28.506619833351504</v>
      </c>
      <c r="G44" s="48">
        <f t="shared" si="7"/>
        <v>30.063103607681036</v>
      </c>
      <c r="H44" s="48">
        <f t="shared" si="13"/>
        <v>22.878338668807171</v>
      </c>
      <c r="I44" s="48">
        <f t="shared" si="8"/>
        <v>22.660238992149765</v>
      </c>
      <c r="J44" s="48">
        <f t="shared" si="9"/>
        <v>23.109118398782304</v>
      </c>
      <c r="K44" s="48">
        <f t="shared" si="14"/>
        <v>5.8989162501280683</v>
      </c>
      <c r="L44" s="48">
        <f t="shared" si="10"/>
        <v>6.0319889119889121</v>
      </c>
      <c r="M44" s="48">
        <f>(V68/SUM(U68:V68)*100)</f>
        <v>5.7643517343647668</v>
      </c>
      <c r="N44" s="48">
        <f t="shared" si="15"/>
        <v>5.585514573259645</v>
      </c>
      <c r="O44" s="48">
        <f t="shared" si="16"/>
        <v>5.4412999588092976</v>
      </c>
      <c r="P44" s="48">
        <f t="shared" si="17"/>
        <v>5.7366455750224805</v>
      </c>
      <c r="Q44" s="115"/>
      <c r="R44" s="115"/>
      <c r="S44" s="115"/>
      <c r="T44" s="115"/>
      <c r="U44" s="115"/>
      <c r="V44" s="115"/>
      <c r="W44" s="115"/>
    </row>
    <row r="45" spans="2:23" x14ac:dyDescent="0.3">
      <c r="B45" s="841"/>
      <c r="C45" s="14"/>
      <c r="D45" s="53" t="s">
        <v>89</v>
      </c>
      <c r="E45" s="48">
        <f t="shared" si="12"/>
        <v>17.853196513476551</v>
      </c>
      <c r="F45" s="48">
        <f t="shared" si="6"/>
        <v>8.0012960867018563</v>
      </c>
      <c r="G45" s="48">
        <f t="shared" si="7"/>
        <v>26.293473109779775</v>
      </c>
      <c r="H45" s="48">
        <f t="shared" si="13"/>
        <v>17.032514877418592</v>
      </c>
      <c r="I45" s="48">
        <f t="shared" si="8"/>
        <v>7.0081366059596517</v>
      </c>
      <c r="J45" s="48">
        <f t="shared" si="9"/>
        <v>25.493984392420625</v>
      </c>
      <c r="K45" s="48">
        <f t="shared" si="14"/>
        <v>12.122569676329768</v>
      </c>
      <c r="L45" s="48">
        <f t="shared" si="10"/>
        <v>8.230438145486815</v>
      </c>
      <c r="M45" s="48">
        <f t="shared" si="11"/>
        <v>15.544767467234408</v>
      </c>
      <c r="N45" s="48">
        <f t="shared" si="15"/>
        <v>13.795273634986108</v>
      </c>
      <c r="O45" s="48">
        <f t="shared" si="16"/>
        <v>7.5858460134003591</v>
      </c>
      <c r="P45" s="48">
        <f t="shared" si="17"/>
        <v>18.962851799682298</v>
      </c>
      <c r="Q45" s="115"/>
      <c r="R45" s="115"/>
      <c r="S45" s="115"/>
      <c r="T45" s="115"/>
      <c r="U45" s="115"/>
      <c r="V45" s="115"/>
      <c r="W45" s="115"/>
    </row>
    <row r="46" spans="2:23" x14ac:dyDescent="0.3">
      <c r="B46" s="841"/>
      <c r="C46" s="14"/>
      <c r="D46" s="53" t="s">
        <v>12</v>
      </c>
      <c r="E46" s="48">
        <f t="shared" si="12"/>
        <v>20.41918108715053</v>
      </c>
      <c r="F46" s="48">
        <f t="shared" si="6"/>
        <v>7.9934966562997003</v>
      </c>
      <c r="G46" s="48">
        <f t="shared" si="7"/>
        <v>31.418562232033587</v>
      </c>
      <c r="H46" s="48">
        <f t="shared" si="13"/>
        <v>19.205516180534307</v>
      </c>
      <c r="I46" s="48">
        <f t="shared" si="8"/>
        <v>6.6314606707358852</v>
      </c>
      <c r="J46" s="48">
        <f>(P70/SUM(O70:P70)*100)</f>
        <v>30.319588452038854</v>
      </c>
      <c r="K46" s="48">
        <f t="shared" si="14"/>
        <v>5.9887879864035316</v>
      </c>
      <c r="L46" s="48">
        <f t="shared" si="10"/>
        <v>4.996649742117631</v>
      </c>
      <c r="M46" s="48">
        <f>(V70/SUM(U70:V70)*100)</f>
        <v>6.8826579201893212</v>
      </c>
      <c r="N46" s="48">
        <f t="shared" si="15"/>
        <v>6.8851788367978184</v>
      </c>
      <c r="O46" s="48">
        <f t="shared" si="16"/>
        <v>4.7119495058514804</v>
      </c>
      <c r="P46" s="48">
        <f t="shared" si="17"/>
        <v>8.6964516346662197</v>
      </c>
      <c r="Q46" s="115"/>
      <c r="R46" s="115"/>
      <c r="S46" s="115"/>
      <c r="T46" s="115"/>
      <c r="U46" s="115"/>
      <c r="V46" s="115"/>
      <c r="W46" s="115" t="e">
        <f>(ING22_D!$G$44:$G$48,ING22_D!$J$44:$J$48,ING22_D!$M$44:$M$48,ING22_D!$P$44:$P$48,ING22_D!$G$49:$G$53,ING22_D!$J$49:$J$53,ING22_D!$M$49:$M$53,ING22_D!$P$49:$P$53)</f>
        <v>#VALUE!</v>
      </c>
    </row>
    <row r="47" spans="2:23" x14ac:dyDescent="0.3">
      <c r="B47" s="841"/>
      <c r="C47" s="14"/>
      <c r="D47" s="53" t="s">
        <v>13</v>
      </c>
      <c r="E47" s="48">
        <f t="shared" si="12"/>
        <v>69.317874638776829</v>
      </c>
      <c r="F47" s="48">
        <f t="shared" si="6"/>
        <v>64.555927160533898</v>
      </c>
      <c r="G47" s="48">
        <f t="shared" si="7"/>
        <v>73.259091356153846</v>
      </c>
      <c r="H47" s="48">
        <f t="shared" si="13"/>
        <v>62.257074460772024</v>
      </c>
      <c r="I47" s="48">
        <f t="shared" si="8"/>
        <v>55.797931928246356</v>
      </c>
      <c r="J47" s="48">
        <f t="shared" si="9"/>
        <v>67.597799754333536</v>
      </c>
      <c r="K47" s="48">
        <f t="shared" si="14"/>
        <v>61.632882647722795</v>
      </c>
      <c r="L47" s="48">
        <f t="shared" si="10"/>
        <v>60.486886059462421</v>
      </c>
      <c r="M47" s="48">
        <f t="shared" si="11"/>
        <v>62.581988551859816</v>
      </c>
      <c r="N47" s="48">
        <f t="shared" si="15"/>
        <v>77.724528329868264</v>
      </c>
      <c r="O47" s="48">
        <f t="shared" si="16"/>
        <v>77.142519256603634</v>
      </c>
      <c r="P47" s="48">
        <f t="shared" si="17"/>
        <v>78.179803125152375</v>
      </c>
      <c r="Q47" s="115"/>
      <c r="R47" s="115"/>
      <c r="S47" s="115"/>
      <c r="T47" s="115"/>
      <c r="U47" s="115"/>
      <c r="V47" s="115"/>
      <c r="W47" s="115" t="e">
        <f>(ING22_D!$F$44:$F$48,ING22_D!$I$44:$I$48,ING22_D!$L$44:$L$48,ING22_D!$O$44:$O$48,ING22_D!$F$49:$F$53,ING22_D!$I$49:$I$53,ING22_D!$L$49:$L$53,ING22_D!$O$49:$O$53)</f>
        <v>#VALUE!</v>
      </c>
    </row>
    <row r="48" spans="2:23" ht="17.25" x14ac:dyDescent="0.35">
      <c r="B48" s="842"/>
      <c r="C48" s="15"/>
      <c r="D48" s="54" t="s">
        <v>14</v>
      </c>
      <c r="E48" s="181">
        <f t="shared" si="12"/>
        <v>25.954962956801126</v>
      </c>
      <c r="F48" s="181">
        <f t="shared" si="6"/>
        <v>19.266803465522795</v>
      </c>
      <c r="G48" s="181">
        <f t="shared" si="7"/>
        <v>32.041934550556761</v>
      </c>
      <c r="H48" s="181">
        <f t="shared" si="13"/>
        <v>23.107228090947775</v>
      </c>
      <c r="I48" s="181">
        <f t="shared" si="8"/>
        <v>16.240934074947944</v>
      </c>
      <c r="J48" s="181">
        <f t="shared" si="9"/>
        <v>29.367772186099579</v>
      </c>
      <c r="K48" s="181">
        <f t="shared" si="14"/>
        <v>13.192117938934555</v>
      </c>
      <c r="L48" s="181">
        <f t="shared" si="10"/>
        <v>10.975278998265821</v>
      </c>
      <c r="M48" s="181">
        <f t="shared" si="11"/>
        <v>15.221435439685482</v>
      </c>
      <c r="N48" s="181">
        <f t="shared" si="15"/>
        <v>15.409519296324223</v>
      </c>
      <c r="O48" s="181">
        <f t="shared" si="16"/>
        <v>11.804102862780377</v>
      </c>
      <c r="P48" s="181">
        <f t="shared" si="17"/>
        <v>18.613287262424176</v>
      </c>
      <c r="Q48" s="115"/>
      <c r="R48" s="115"/>
      <c r="S48" s="115"/>
      <c r="T48" s="115"/>
      <c r="U48" s="115"/>
      <c r="V48" s="115"/>
      <c r="W48" s="115"/>
    </row>
    <row r="49" spans="2:40" x14ac:dyDescent="0.3">
      <c r="B49" s="841" t="s">
        <v>179</v>
      </c>
      <c r="C49" s="14"/>
      <c r="D49" s="53" t="s">
        <v>88</v>
      </c>
      <c r="E49" s="48">
        <f t="shared" si="12"/>
        <v>11.920927063241523</v>
      </c>
      <c r="F49" s="48">
        <f t="shared" si="6"/>
        <v>11.819291006589717</v>
      </c>
      <c r="G49" s="48">
        <f t="shared" si="7"/>
        <v>12.027770158641472</v>
      </c>
      <c r="H49" s="48">
        <f t="shared" si="13"/>
        <v>9.1561556533231752</v>
      </c>
      <c r="I49" s="48">
        <f t="shared" si="8"/>
        <v>8.908933655525221</v>
      </c>
      <c r="J49" s="48">
        <f t="shared" si="9"/>
        <v>9.4208117768285273</v>
      </c>
      <c r="K49" s="48">
        <f t="shared" si="14"/>
        <v>5.8010574118451927</v>
      </c>
      <c r="L49" s="48">
        <f t="shared" si="10"/>
        <v>6.0803685167111352</v>
      </c>
      <c r="M49" s="48">
        <f t="shared" si="11"/>
        <v>5.5056964330974996</v>
      </c>
      <c r="N49" s="48">
        <f t="shared" si="15"/>
        <v>5.8902777336883414</v>
      </c>
      <c r="O49" s="48">
        <f t="shared" si="16"/>
        <v>5.9475075534210324</v>
      </c>
      <c r="P49" s="48">
        <f t="shared" si="17"/>
        <v>5.8307163228070884</v>
      </c>
      <c r="Q49" s="115"/>
      <c r="R49" s="115"/>
      <c r="S49" s="115"/>
      <c r="T49" s="115"/>
      <c r="U49" s="115"/>
      <c r="V49" s="115"/>
      <c r="W49" s="115" t="e">
        <f>(ING22_D!$G$44:$G$48,ING22_D!$J$44:$J$48,ING22_D!$M$44:$M$48,ING22_D!$P$44:$P$48,ING22_D!$G$49:$G$53,ING22_D!$J$49:$J$53,ING22_D!$M$49:$M$53,ING22_D!$P$49:$P$53)</f>
        <v>#VALUE!</v>
      </c>
    </row>
    <row r="50" spans="2:40" x14ac:dyDescent="0.3">
      <c r="B50" s="841"/>
      <c r="C50" s="14"/>
      <c r="D50" s="53" t="s">
        <v>89</v>
      </c>
      <c r="E50" s="48">
        <f t="shared" si="12"/>
        <v>6.4898540965836427</v>
      </c>
      <c r="F50" s="48">
        <f t="shared" si="6"/>
        <v>3.548072320978167</v>
      </c>
      <c r="G50" s="48">
        <f t="shared" si="7"/>
        <v>9.3813963538875313</v>
      </c>
      <c r="H50" s="48">
        <f t="shared" si="13"/>
        <v>6.1508939935746501</v>
      </c>
      <c r="I50" s="48">
        <f t="shared" si="8"/>
        <v>3.3634840687935048</v>
      </c>
      <c r="J50" s="48">
        <f t="shared" si="9"/>
        <v>8.9219673333169549</v>
      </c>
      <c r="K50" s="48">
        <f t="shared" si="14"/>
        <v>7.9434591535446604</v>
      </c>
      <c r="L50" s="48">
        <f t="shared" si="10"/>
        <v>6.7485492483790708</v>
      </c>
      <c r="M50" s="48">
        <f t="shared" si="11"/>
        <v>9.1328464244354084</v>
      </c>
      <c r="N50" s="48">
        <f t="shared" si="15"/>
        <v>8.1120450416254073</v>
      </c>
      <c r="O50" s="48">
        <f t="shared" si="16"/>
        <v>6.0574264102882784</v>
      </c>
      <c r="P50" s="48">
        <f t="shared" si="17"/>
        <v>10.109996852842031</v>
      </c>
      <c r="Q50" s="115"/>
      <c r="R50" s="115"/>
      <c r="S50" s="115"/>
      <c r="T50" s="115"/>
      <c r="U50" s="115"/>
      <c r="V50" s="115"/>
      <c r="W50" s="115" t="e">
        <f>(ING22_D!$F$44:$F$48,ING22_D!$I$44:$I$48,ING22_D!$L$44:$L$48,ING22_D!$O$44:$O$48,ING22_D!$F$49:$F$53,ING22_D!$I$49:$I$53,ING22_D!$L$49:$L$53,ING22_D!$O$49:$O$53)</f>
        <v>#VALUE!</v>
      </c>
    </row>
    <row r="51" spans="2:40" x14ac:dyDescent="0.3">
      <c r="B51" s="841"/>
      <c r="C51" s="14"/>
      <c r="D51" s="53" t="s">
        <v>12</v>
      </c>
      <c r="E51" s="48">
        <f t="shared" si="12"/>
        <v>5.7837117931219391</v>
      </c>
      <c r="F51" s="48">
        <f t="shared" si="6"/>
        <v>2.8287464323956102</v>
      </c>
      <c r="G51" s="48">
        <f t="shared" si="7"/>
        <v>8.3347513020583897</v>
      </c>
      <c r="H51" s="48">
        <f>(L75/SUM(K75:L75)*100)</f>
        <v>5.2055421951675029</v>
      </c>
      <c r="I51" s="48">
        <f t="shared" si="8"/>
        <v>2.0390683727532286</v>
      </c>
      <c r="J51" s="48">
        <f t="shared" si="9"/>
        <v>7.9520292845812826</v>
      </c>
      <c r="K51" s="48">
        <f t="shared" si="14"/>
        <v>2.4157760541943354</v>
      </c>
      <c r="L51" s="48">
        <f t="shared" si="10"/>
        <v>2.0118657806303433</v>
      </c>
      <c r="M51" s="48">
        <f t="shared" si="11"/>
        <v>2.7579866303086074</v>
      </c>
      <c r="N51" s="48">
        <f t="shared" si="15"/>
        <v>2.3740376648970942</v>
      </c>
      <c r="O51" s="48">
        <f t="shared" si="16"/>
        <v>1.7864451416247911</v>
      </c>
      <c r="P51" s="48">
        <f t="shared" si="17"/>
        <v>2.8801358967366602</v>
      </c>
      <c r="Q51" s="115"/>
      <c r="R51" s="115"/>
      <c r="S51" s="115"/>
      <c r="T51" s="115"/>
      <c r="U51" s="115"/>
      <c r="V51" s="115"/>
      <c r="W51" s="115"/>
    </row>
    <row r="52" spans="2:40" x14ac:dyDescent="0.3">
      <c r="B52" s="841"/>
      <c r="C52" s="14"/>
      <c r="D52" s="53" t="s">
        <v>13</v>
      </c>
      <c r="E52" s="48">
        <f t="shared" si="12"/>
        <v>42.893182956129841</v>
      </c>
      <c r="F52" s="48">
        <f t="shared" si="6"/>
        <v>34.635237508840405</v>
      </c>
      <c r="G52" s="48">
        <f t="shared" si="7"/>
        <v>49.88391180355152</v>
      </c>
      <c r="H52" s="48">
        <f t="shared" si="13"/>
        <v>37.334407444134001</v>
      </c>
      <c r="I52" s="48">
        <f t="shared" si="8"/>
        <v>29.18448757184499</v>
      </c>
      <c r="J52" s="48">
        <f t="shared" si="9"/>
        <v>44.343724196256545</v>
      </c>
      <c r="K52" s="48">
        <f t="shared" si="14"/>
        <v>54.199118170490202</v>
      </c>
      <c r="L52" s="48">
        <f t="shared" si="10"/>
        <v>52.333962865035808</v>
      </c>
      <c r="M52" s="48">
        <f t="shared" si="11"/>
        <v>55.76977289430657</v>
      </c>
      <c r="N52" s="48">
        <f t="shared" si="15"/>
        <v>76.131171020337746</v>
      </c>
      <c r="O52" s="48">
        <f t="shared" si="16"/>
        <v>74.023389226718521</v>
      </c>
      <c r="P52" s="48">
        <f t="shared" si="17"/>
        <v>77.865148549332687</v>
      </c>
      <c r="Q52" s="115"/>
      <c r="R52" s="115"/>
      <c r="S52" s="115"/>
      <c r="T52" s="115"/>
      <c r="U52" s="115"/>
      <c r="V52" s="115"/>
      <c r="W52" s="115"/>
    </row>
    <row r="53" spans="2:40" ht="18" thickBot="1" x14ac:dyDescent="0.4">
      <c r="B53" s="843"/>
      <c r="C53" s="16"/>
      <c r="D53" s="55" t="s">
        <v>14</v>
      </c>
      <c r="E53" s="182">
        <f t="shared" si="12"/>
        <v>10.470724774887991</v>
      </c>
      <c r="F53" s="182">
        <f t="shared" si="6"/>
        <v>7.6987491992567367</v>
      </c>
      <c r="G53" s="182">
        <f t="shared" si="7"/>
        <v>13.129511083792645</v>
      </c>
      <c r="H53" s="182">
        <f t="shared" si="13"/>
        <v>9.1254581227388396</v>
      </c>
      <c r="I53" s="182">
        <f t="shared" si="8"/>
        <v>6.3195618075588031</v>
      </c>
      <c r="J53" s="182">
        <f t="shared" si="9"/>
        <v>11.839979831233723</v>
      </c>
      <c r="K53" s="182">
        <f t="shared" si="14"/>
        <v>10.983031972783365</v>
      </c>
      <c r="L53" s="182">
        <f t="shared" si="10"/>
        <v>9.9669074931671187</v>
      </c>
      <c r="M53" s="182">
        <f t="shared" si="11"/>
        <v>11.950635942132912</v>
      </c>
      <c r="N53" s="182">
        <f t="shared" si="15"/>
        <v>13.44609720077869</v>
      </c>
      <c r="O53" s="182">
        <f t="shared" si="16"/>
        <v>11.719158530786082</v>
      </c>
      <c r="P53" s="182">
        <f t="shared" si="17"/>
        <v>15.068862403719613</v>
      </c>
      <c r="Q53" s="115"/>
      <c r="R53" s="115"/>
      <c r="S53" s="115"/>
      <c r="T53" s="115"/>
      <c r="U53" s="115"/>
      <c r="V53" s="115"/>
      <c r="W53" s="115"/>
    </row>
    <row r="54" spans="2:40" ht="18" thickTop="1" x14ac:dyDescent="0.35">
      <c r="B54" s="170" t="s">
        <v>462</v>
      </c>
      <c r="C54" s="17"/>
      <c r="D54" s="18"/>
      <c r="E54" s="19"/>
      <c r="F54" s="19"/>
      <c r="G54" s="19"/>
      <c r="Q54" s="115"/>
      <c r="R54" s="115"/>
      <c r="S54" s="115"/>
      <c r="T54" s="115"/>
      <c r="U54" s="115"/>
      <c r="V54" s="115"/>
      <c r="W54" s="115"/>
    </row>
    <row r="57" spans="2:40" x14ac:dyDescent="0.3">
      <c r="B57" s="844" t="s">
        <v>335</v>
      </c>
      <c r="C57" s="844"/>
      <c r="D57" s="844"/>
      <c r="E57" s="844"/>
      <c r="F57" s="844"/>
      <c r="G57" s="844"/>
      <c r="H57" s="844"/>
      <c r="I57" s="844"/>
      <c r="J57" s="844"/>
      <c r="K57" s="844"/>
      <c r="L57" s="844"/>
      <c r="M57" s="844"/>
      <c r="N57" s="844"/>
      <c r="O57" s="844"/>
      <c r="P57" s="844"/>
      <c r="Q57" s="844"/>
      <c r="R57" s="844"/>
      <c r="S57" s="844"/>
      <c r="T57" s="844"/>
      <c r="U57" s="844"/>
      <c r="V57" s="844"/>
      <c r="W57" s="844"/>
      <c r="X57" s="844"/>
      <c r="Y57" s="844"/>
      <c r="Z57" s="844"/>
      <c r="AA57" s="844"/>
      <c r="AB57" s="844"/>
      <c r="AC57" s="203"/>
      <c r="AD57" s="203"/>
      <c r="AE57" s="203"/>
      <c r="AF57" s="203"/>
      <c r="AG57" s="203"/>
      <c r="AH57" s="203"/>
      <c r="AI57" s="203"/>
      <c r="AJ57" s="203"/>
      <c r="AK57" s="203"/>
      <c r="AL57" s="203"/>
      <c r="AM57" s="203"/>
      <c r="AN57" s="203"/>
    </row>
    <row r="58" spans="2:40" x14ac:dyDescent="0.3">
      <c r="B58" s="844" t="s">
        <v>442</v>
      </c>
      <c r="C58" s="844"/>
      <c r="D58" s="844"/>
      <c r="E58" s="844"/>
      <c r="F58" s="844"/>
      <c r="G58" s="844"/>
      <c r="H58" s="844"/>
      <c r="I58" s="844"/>
      <c r="J58" s="844"/>
      <c r="K58" s="844"/>
      <c r="L58" s="844"/>
      <c r="M58" s="844"/>
      <c r="N58" s="844"/>
      <c r="O58" s="844"/>
      <c r="P58" s="844"/>
      <c r="Q58" s="844"/>
      <c r="R58" s="844"/>
      <c r="S58" s="844"/>
      <c r="T58" s="844"/>
      <c r="U58" s="844"/>
      <c r="V58" s="844"/>
      <c r="W58" s="844"/>
      <c r="X58" s="844"/>
      <c r="Y58" s="844"/>
      <c r="Z58" s="844"/>
      <c r="AA58" s="844"/>
      <c r="AB58" s="844"/>
      <c r="AC58" s="203"/>
      <c r="AD58" s="203"/>
      <c r="AE58" s="203"/>
      <c r="AF58" s="203"/>
      <c r="AG58" s="203"/>
      <c r="AH58" s="203"/>
      <c r="AI58" s="203"/>
      <c r="AJ58" s="203"/>
      <c r="AK58" s="203"/>
      <c r="AL58" s="203"/>
      <c r="AM58" s="203"/>
      <c r="AN58" s="203"/>
    </row>
    <row r="59" spans="2:40" ht="5.45" customHeight="1" thickBot="1" x14ac:dyDescent="0.35">
      <c r="B59" s="18"/>
      <c r="C59" s="18"/>
      <c r="D59" s="18"/>
      <c r="E59" s="18"/>
      <c r="F59" s="18"/>
      <c r="G59" s="18"/>
      <c r="H59" s="18"/>
      <c r="I59" s="18"/>
      <c r="J59" s="18"/>
      <c r="K59" s="18"/>
      <c r="L59" s="18"/>
      <c r="M59" s="18"/>
      <c r="N59" s="18"/>
      <c r="O59" s="18"/>
      <c r="P59" s="18"/>
      <c r="Q59" s="18"/>
      <c r="R59" s="18"/>
      <c r="S59" s="18"/>
      <c r="T59" s="18"/>
      <c r="U59" s="18"/>
      <c r="V59" s="18"/>
    </row>
    <row r="60" spans="2:40" x14ac:dyDescent="0.3">
      <c r="B60" s="892" t="s">
        <v>166</v>
      </c>
      <c r="C60" s="31"/>
      <c r="D60" s="820" t="s">
        <v>8</v>
      </c>
      <c r="E60" s="852">
        <v>2016</v>
      </c>
      <c r="F60" s="852"/>
      <c r="G60" s="852"/>
      <c r="H60" s="852"/>
      <c r="I60" s="852"/>
      <c r="J60" s="852"/>
      <c r="K60" s="852">
        <v>2018</v>
      </c>
      <c r="L60" s="852"/>
      <c r="M60" s="852"/>
      <c r="N60" s="852"/>
      <c r="O60" s="852"/>
      <c r="P60" s="852"/>
      <c r="Q60" s="852">
        <v>2020</v>
      </c>
      <c r="R60" s="852"/>
      <c r="S60" s="852"/>
      <c r="T60" s="852"/>
      <c r="U60" s="852"/>
      <c r="V60" s="859"/>
      <c r="W60" s="852">
        <v>2022</v>
      </c>
      <c r="X60" s="852"/>
      <c r="Y60" s="852"/>
      <c r="Z60" s="852"/>
      <c r="AA60" s="852"/>
      <c r="AB60" s="859"/>
      <c r="AC60" s="841"/>
      <c r="AD60" s="841"/>
      <c r="AE60" s="841"/>
      <c r="AF60" s="841"/>
      <c r="AG60" s="841"/>
      <c r="AH60" s="841"/>
      <c r="AI60" s="841"/>
      <c r="AJ60" s="841"/>
      <c r="AK60" s="841"/>
      <c r="AL60" s="841"/>
      <c r="AM60" s="841"/>
      <c r="AN60" s="841"/>
    </row>
    <row r="61" spans="2:40" x14ac:dyDescent="0.3">
      <c r="B61" s="982"/>
      <c r="C61" s="58"/>
      <c r="D61" s="821"/>
      <c r="E61" s="921" t="s">
        <v>14</v>
      </c>
      <c r="F61" s="921"/>
      <c r="G61" s="921" t="s">
        <v>15</v>
      </c>
      <c r="H61" s="921"/>
      <c r="I61" s="921" t="s">
        <v>16</v>
      </c>
      <c r="J61" s="921"/>
      <c r="K61" s="921" t="s">
        <v>14</v>
      </c>
      <c r="L61" s="921"/>
      <c r="M61" s="921" t="s">
        <v>15</v>
      </c>
      <c r="N61" s="921"/>
      <c r="O61" s="921" t="s">
        <v>16</v>
      </c>
      <c r="P61" s="921"/>
      <c r="Q61" s="944" t="s">
        <v>14</v>
      </c>
      <c r="R61" s="1006"/>
      <c r="S61" s="944" t="s">
        <v>15</v>
      </c>
      <c r="T61" s="1006"/>
      <c r="U61" s="944" t="s">
        <v>16</v>
      </c>
      <c r="V61" s="1005"/>
      <c r="W61" s="944" t="s">
        <v>14</v>
      </c>
      <c r="X61" s="1006"/>
      <c r="Y61" s="944" t="s">
        <v>15</v>
      </c>
      <c r="Z61" s="1006"/>
      <c r="AA61" s="944" t="s">
        <v>16</v>
      </c>
      <c r="AB61" s="1005"/>
      <c r="AC61" s="168"/>
      <c r="AD61" s="168"/>
      <c r="AE61" s="168"/>
      <c r="AF61" s="168"/>
      <c r="AG61" s="168"/>
      <c r="AH61" s="168"/>
      <c r="AI61" s="168"/>
      <c r="AJ61" s="168"/>
      <c r="AK61" s="168"/>
      <c r="AL61" s="168"/>
      <c r="AM61" s="168"/>
      <c r="AN61" s="168"/>
    </row>
    <row r="62" spans="2:40" ht="45.75" thickBot="1" x14ac:dyDescent="0.35">
      <c r="B62" s="893"/>
      <c r="C62" s="50"/>
      <c r="D62" s="822"/>
      <c r="E62" s="88" t="s">
        <v>91</v>
      </c>
      <c r="F62" s="88" t="s">
        <v>92</v>
      </c>
      <c r="G62" s="88" t="s">
        <v>91</v>
      </c>
      <c r="H62" s="88" t="s">
        <v>92</v>
      </c>
      <c r="I62" s="88" t="s">
        <v>91</v>
      </c>
      <c r="J62" s="88" t="s">
        <v>92</v>
      </c>
      <c r="K62" s="88" t="s">
        <v>91</v>
      </c>
      <c r="L62" s="88" t="s">
        <v>92</v>
      </c>
      <c r="M62" s="88" t="s">
        <v>91</v>
      </c>
      <c r="N62" s="88" t="s">
        <v>92</v>
      </c>
      <c r="O62" s="88" t="s">
        <v>91</v>
      </c>
      <c r="P62" s="88" t="s">
        <v>92</v>
      </c>
      <c r="Q62" s="88" t="s">
        <v>91</v>
      </c>
      <c r="R62" s="88" t="s">
        <v>92</v>
      </c>
      <c r="S62" s="88" t="s">
        <v>91</v>
      </c>
      <c r="T62" s="88" t="s">
        <v>92</v>
      </c>
      <c r="U62" s="88" t="s">
        <v>91</v>
      </c>
      <c r="V62" s="46" t="s">
        <v>92</v>
      </c>
      <c r="W62" s="88" t="s">
        <v>91</v>
      </c>
      <c r="X62" s="88" t="s">
        <v>92</v>
      </c>
      <c r="Y62" s="88" t="s">
        <v>91</v>
      </c>
      <c r="Z62" s="88" t="s">
        <v>92</v>
      </c>
      <c r="AA62" s="88" t="s">
        <v>91</v>
      </c>
      <c r="AB62" s="46" t="s">
        <v>92</v>
      </c>
      <c r="AC62" s="209"/>
      <c r="AD62" s="209"/>
      <c r="AE62" s="209"/>
      <c r="AF62" s="209"/>
      <c r="AG62" s="209"/>
      <c r="AH62" s="209"/>
      <c r="AI62" s="209"/>
      <c r="AJ62" s="209"/>
      <c r="AK62" s="209"/>
      <c r="AL62" s="209"/>
      <c r="AM62" s="209"/>
      <c r="AN62" s="209"/>
    </row>
    <row r="63" spans="2:40" ht="17.25" x14ac:dyDescent="0.35">
      <c r="B63" s="838" t="s">
        <v>14</v>
      </c>
      <c r="C63" s="14"/>
      <c r="D63" s="51" t="s">
        <v>88</v>
      </c>
      <c r="E63" s="172">
        <v>26006231</v>
      </c>
      <c r="F63" s="172">
        <v>6895010</v>
      </c>
      <c r="G63" s="173">
        <v>13317612</v>
      </c>
      <c r="H63" s="173">
        <v>3423508</v>
      </c>
      <c r="I63" s="173">
        <v>12688619</v>
      </c>
      <c r="J63" s="173">
        <v>3471502</v>
      </c>
      <c r="K63" s="172">
        <v>26834401</v>
      </c>
      <c r="L63" s="172">
        <v>5176424</v>
      </c>
      <c r="M63" s="173">
        <v>13875861</v>
      </c>
      <c r="N63" s="173">
        <v>2627138</v>
      </c>
      <c r="O63" s="173">
        <v>12958540</v>
      </c>
      <c r="P63" s="173">
        <v>2549286</v>
      </c>
      <c r="Q63" s="172">
        <v>28481250</v>
      </c>
      <c r="R63" s="172">
        <v>1770733</v>
      </c>
      <c r="S63" s="173">
        <v>14437494</v>
      </c>
      <c r="T63" s="173">
        <v>930504</v>
      </c>
      <c r="U63" s="173">
        <v>14043756</v>
      </c>
      <c r="V63" s="173">
        <v>840229</v>
      </c>
      <c r="W63" s="172">
        <v>28634810</v>
      </c>
      <c r="X63" s="172">
        <v>1746084</v>
      </c>
      <c r="Y63" s="173">
        <v>14632284</v>
      </c>
      <c r="Z63" s="173">
        <v>886036</v>
      </c>
      <c r="AA63" s="173">
        <v>14002526</v>
      </c>
      <c r="AB63" s="173">
        <v>860048</v>
      </c>
      <c r="AC63" s="172"/>
      <c r="AD63" s="172"/>
      <c r="AE63" s="173"/>
      <c r="AF63" s="173"/>
      <c r="AG63" s="173"/>
      <c r="AH63" s="173"/>
      <c r="AI63" s="172"/>
      <c r="AJ63" s="172"/>
      <c r="AK63" s="173"/>
      <c r="AL63" s="173"/>
      <c r="AM63" s="173"/>
      <c r="AN63" s="173"/>
    </row>
    <row r="64" spans="2:40" ht="17.25" x14ac:dyDescent="0.35">
      <c r="B64" s="838"/>
      <c r="C64" s="14"/>
      <c r="D64" s="53" t="s">
        <v>89</v>
      </c>
      <c r="E64" s="172">
        <v>49233755</v>
      </c>
      <c r="F64" s="172">
        <v>6206473</v>
      </c>
      <c r="G64" s="173">
        <v>25275667</v>
      </c>
      <c r="H64" s="173">
        <v>1418820</v>
      </c>
      <c r="I64" s="173">
        <v>23958088</v>
      </c>
      <c r="J64" s="173">
        <v>4787653</v>
      </c>
      <c r="K64" s="172">
        <v>50504311</v>
      </c>
      <c r="L64" s="172">
        <v>5939359</v>
      </c>
      <c r="M64" s="173">
        <v>25919981</v>
      </c>
      <c r="N64" s="173">
        <v>1293627</v>
      </c>
      <c r="O64" s="173">
        <v>24584330</v>
      </c>
      <c r="P64" s="173">
        <v>4645732</v>
      </c>
      <c r="Q64" s="172">
        <v>51551737</v>
      </c>
      <c r="R64" s="172">
        <v>5572347</v>
      </c>
      <c r="S64" s="173">
        <v>25686203</v>
      </c>
      <c r="T64" s="173">
        <v>2042984</v>
      </c>
      <c r="U64" s="173">
        <v>25865534</v>
      </c>
      <c r="V64" s="173">
        <v>3529363</v>
      </c>
      <c r="W64" s="172">
        <v>51487608</v>
      </c>
      <c r="X64" s="172">
        <v>5802554</v>
      </c>
      <c r="Y64" s="173">
        <v>25651754</v>
      </c>
      <c r="Z64" s="173">
        <v>1804232</v>
      </c>
      <c r="AA64" s="173">
        <v>25835854</v>
      </c>
      <c r="AB64" s="173">
        <v>3998322</v>
      </c>
      <c r="AC64" s="172"/>
      <c r="AD64" s="172"/>
      <c r="AE64" s="173"/>
      <c r="AF64" s="173"/>
      <c r="AG64" s="173"/>
      <c r="AH64" s="173"/>
      <c r="AI64" s="172"/>
      <c r="AJ64" s="172"/>
      <c r="AK64" s="173"/>
      <c r="AL64" s="173"/>
      <c r="AM64" s="173"/>
      <c r="AN64" s="173"/>
    </row>
    <row r="65" spans="2:40" ht="17.25" x14ac:dyDescent="0.35">
      <c r="B65" s="838"/>
      <c r="C65" s="14"/>
      <c r="D65" s="53" t="s">
        <v>12</v>
      </c>
      <c r="E65" s="172">
        <v>20485158</v>
      </c>
      <c r="F65" s="172">
        <v>2519299</v>
      </c>
      <c r="G65" s="173">
        <v>10209153</v>
      </c>
      <c r="H65" s="173">
        <v>499918</v>
      </c>
      <c r="I65" s="173">
        <v>10276005</v>
      </c>
      <c r="J65" s="173">
        <v>2019381</v>
      </c>
      <c r="K65" s="172">
        <v>22581627</v>
      </c>
      <c r="L65" s="172">
        <v>2480519</v>
      </c>
      <c r="M65" s="173">
        <v>11261318</v>
      </c>
      <c r="N65" s="173">
        <v>419150</v>
      </c>
      <c r="O65" s="173">
        <v>11320309</v>
      </c>
      <c r="P65" s="173">
        <v>2061369</v>
      </c>
      <c r="Q65" s="172">
        <v>26450649</v>
      </c>
      <c r="R65" s="172">
        <v>1030097</v>
      </c>
      <c r="S65" s="173">
        <v>12359169</v>
      </c>
      <c r="T65" s="173">
        <v>401728</v>
      </c>
      <c r="U65" s="173">
        <v>14091480</v>
      </c>
      <c r="V65" s="173">
        <v>628369</v>
      </c>
      <c r="W65" s="172">
        <v>27573557</v>
      </c>
      <c r="X65" s="172">
        <v>1054790</v>
      </c>
      <c r="Y65" s="173">
        <v>12833650</v>
      </c>
      <c r="Z65" s="173">
        <v>346039</v>
      </c>
      <c r="AA65" s="173">
        <v>14739907</v>
      </c>
      <c r="AB65" s="173">
        <v>708751</v>
      </c>
      <c r="AC65" s="172"/>
      <c r="AD65" s="172"/>
      <c r="AE65" s="173"/>
      <c r="AF65" s="173"/>
      <c r="AG65" s="173"/>
      <c r="AH65" s="173"/>
      <c r="AI65" s="172"/>
      <c r="AJ65" s="172"/>
      <c r="AK65" s="173"/>
      <c r="AL65" s="173"/>
      <c r="AM65" s="173"/>
      <c r="AN65" s="173"/>
    </row>
    <row r="66" spans="2:40" ht="17.25" x14ac:dyDescent="0.35">
      <c r="B66" s="838"/>
      <c r="C66" s="14"/>
      <c r="D66" s="53" t="s">
        <v>13</v>
      </c>
      <c r="E66" s="172">
        <v>4334943</v>
      </c>
      <c r="F66" s="172">
        <v>5113273</v>
      </c>
      <c r="G66" s="173">
        <v>2272745</v>
      </c>
      <c r="H66" s="173">
        <v>2036298</v>
      </c>
      <c r="I66" s="173">
        <v>2062198</v>
      </c>
      <c r="J66" s="173">
        <v>3076975</v>
      </c>
      <c r="K66" s="172">
        <v>5351721</v>
      </c>
      <c r="L66" s="172">
        <v>4958753</v>
      </c>
      <c r="M66" s="173">
        <v>2809036</v>
      </c>
      <c r="N66" s="173">
        <v>1914822</v>
      </c>
      <c r="O66" s="173">
        <v>2542685</v>
      </c>
      <c r="P66" s="173">
        <v>3043931</v>
      </c>
      <c r="Q66" s="172">
        <v>5108994</v>
      </c>
      <c r="R66" s="172">
        <v>6776411</v>
      </c>
      <c r="S66" s="173">
        <v>2414732</v>
      </c>
      <c r="T66" s="173">
        <v>2999997</v>
      </c>
      <c r="U66" s="173">
        <v>2694262</v>
      </c>
      <c r="V66" s="173">
        <v>3776414</v>
      </c>
      <c r="W66" s="172">
        <v>2942354</v>
      </c>
      <c r="X66" s="172">
        <v>9645902</v>
      </c>
      <c r="Y66" s="173">
        <v>1409736</v>
      </c>
      <c r="Z66" s="173">
        <v>4223322</v>
      </c>
      <c r="AA66" s="173">
        <v>1532618</v>
      </c>
      <c r="AB66" s="173">
        <v>5422580</v>
      </c>
      <c r="AC66" s="172"/>
      <c r="AD66" s="172"/>
      <c r="AE66" s="173"/>
      <c r="AF66" s="173"/>
      <c r="AG66" s="173"/>
      <c r="AH66" s="173"/>
      <c r="AI66" s="172"/>
      <c r="AJ66" s="172"/>
      <c r="AK66" s="173"/>
      <c r="AL66" s="173"/>
      <c r="AM66" s="173"/>
      <c r="AN66" s="173"/>
    </row>
    <row r="67" spans="2:40" ht="17.25" x14ac:dyDescent="0.35">
      <c r="B67" s="839"/>
      <c r="C67" s="15"/>
      <c r="D67" s="54" t="s">
        <v>14</v>
      </c>
      <c r="E67" s="174">
        <v>100060087</v>
      </c>
      <c r="F67" s="174">
        <v>20734055</v>
      </c>
      <c r="G67" s="174">
        <v>51075177</v>
      </c>
      <c r="H67" s="174">
        <v>7378544</v>
      </c>
      <c r="I67" s="174">
        <v>48984910</v>
      </c>
      <c r="J67" s="174">
        <v>13355511</v>
      </c>
      <c r="K67" s="174">
        <v>105272060</v>
      </c>
      <c r="L67" s="174">
        <v>18555055</v>
      </c>
      <c r="M67" s="174">
        <v>53866196</v>
      </c>
      <c r="N67" s="174">
        <v>6254737</v>
      </c>
      <c r="O67" s="174">
        <v>51405864</v>
      </c>
      <c r="P67" s="174">
        <v>12300318</v>
      </c>
      <c r="Q67" s="174">
        <v>111592630</v>
      </c>
      <c r="R67" s="174">
        <v>15149588</v>
      </c>
      <c r="S67" s="174">
        <v>54897598</v>
      </c>
      <c r="T67" s="174">
        <v>6375213</v>
      </c>
      <c r="U67" s="174">
        <v>56695032</v>
      </c>
      <c r="V67" s="174">
        <v>8774375</v>
      </c>
      <c r="W67" s="174">
        <v>110638329</v>
      </c>
      <c r="X67" s="174">
        <v>18249330</v>
      </c>
      <c r="Y67" s="174">
        <v>54527424</v>
      </c>
      <c r="Z67" s="174">
        <v>7259629</v>
      </c>
      <c r="AA67" s="174">
        <v>56110905</v>
      </c>
      <c r="AB67" s="174">
        <v>10989701</v>
      </c>
      <c r="AC67" s="172"/>
      <c r="AD67" s="172"/>
      <c r="AE67" s="172"/>
      <c r="AF67" s="172"/>
      <c r="AG67" s="172"/>
      <c r="AH67" s="172"/>
      <c r="AI67" s="172"/>
      <c r="AJ67" s="172"/>
      <c r="AK67" s="172"/>
      <c r="AL67" s="172"/>
      <c r="AM67" s="172"/>
      <c r="AN67" s="172"/>
    </row>
    <row r="68" spans="2:40" ht="17.25" x14ac:dyDescent="0.35">
      <c r="B68" s="840" t="s">
        <v>178</v>
      </c>
      <c r="C68" s="37"/>
      <c r="D68" s="94" t="s">
        <v>88</v>
      </c>
      <c r="E68" s="172">
        <v>12114515</v>
      </c>
      <c r="F68" s="172">
        <v>5014857</v>
      </c>
      <c r="G68" s="173">
        <v>6190057</v>
      </c>
      <c r="H68" s="173">
        <v>2468167</v>
      </c>
      <c r="I68" s="173">
        <v>5924458</v>
      </c>
      <c r="J68" s="173">
        <v>2546690</v>
      </c>
      <c r="K68" s="172">
        <v>12619992</v>
      </c>
      <c r="L68" s="172">
        <v>3743753</v>
      </c>
      <c r="M68" s="173">
        <v>6506591</v>
      </c>
      <c r="N68" s="173">
        <v>1906405</v>
      </c>
      <c r="O68" s="173">
        <v>6113401</v>
      </c>
      <c r="P68" s="173">
        <v>1837348</v>
      </c>
      <c r="Q68" s="172">
        <v>15191455</v>
      </c>
      <c r="R68" s="172">
        <v>952307</v>
      </c>
      <c r="S68" s="173">
        <v>7627266</v>
      </c>
      <c r="T68" s="173">
        <v>489609</v>
      </c>
      <c r="U68" s="173">
        <v>7564189</v>
      </c>
      <c r="V68" s="173">
        <v>462698</v>
      </c>
      <c r="W68" s="172">
        <v>13456011</v>
      </c>
      <c r="X68" s="172">
        <v>796051</v>
      </c>
      <c r="Y68" s="173">
        <v>6896079</v>
      </c>
      <c r="Z68" s="173">
        <v>396829</v>
      </c>
      <c r="AA68" s="173">
        <v>6559932</v>
      </c>
      <c r="AB68" s="173">
        <v>399222</v>
      </c>
      <c r="AC68" s="172"/>
      <c r="AD68" s="172"/>
      <c r="AE68" s="173"/>
      <c r="AF68" s="173"/>
      <c r="AG68" s="173"/>
      <c r="AH68" s="173"/>
      <c r="AI68" s="172"/>
      <c r="AJ68" s="172"/>
      <c r="AK68" s="173"/>
      <c r="AL68" s="173"/>
      <c r="AM68" s="173"/>
      <c r="AN68" s="173"/>
    </row>
    <row r="69" spans="2:40" ht="17.25" x14ac:dyDescent="0.35">
      <c r="B69" s="841"/>
      <c r="C69" s="14"/>
      <c r="D69" s="53" t="s">
        <v>89</v>
      </c>
      <c r="E69" s="172">
        <v>18857000</v>
      </c>
      <c r="F69" s="172">
        <v>4098245</v>
      </c>
      <c r="G69" s="173">
        <v>9744396</v>
      </c>
      <c r="H69" s="173">
        <v>847488</v>
      </c>
      <c r="I69" s="173">
        <v>9112604</v>
      </c>
      <c r="J69" s="173">
        <v>3250757</v>
      </c>
      <c r="K69" s="172">
        <v>18814106</v>
      </c>
      <c r="L69" s="172">
        <v>3862375</v>
      </c>
      <c r="M69" s="173">
        <v>9652216</v>
      </c>
      <c r="N69" s="173">
        <v>727419</v>
      </c>
      <c r="O69" s="173">
        <v>9161890</v>
      </c>
      <c r="P69" s="173">
        <v>3134956</v>
      </c>
      <c r="Q69" s="172">
        <v>21757841</v>
      </c>
      <c r="R69" s="172">
        <v>3001464</v>
      </c>
      <c r="S69" s="173">
        <v>10630843</v>
      </c>
      <c r="T69" s="173">
        <v>953437</v>
      </c>
      <c r="U69" s="173">
        <v>11126998</v>
      </c>
      <c r="V69" s="173">
        <v>2048027</v>
      </c>
      <c r="W69" s="172">
        <v>17521627</v>
      </c>
      <c r="X69" s="172">
        <v>2803972</v>
      </c>
      <c r="Y69" s="173">
        <v>8531805</v>
      </c>
      <c r="Z69" s="173">
        <v>700336</v>
      </c>
      <c r="AA69" s="173">
        <v>8989822</v>
      </c>
      <c r="AB69" s="173">
        <v>2103636</v>
      </c>
      <c r="AC69" s="172"/>
      <c r="AD69" s="172"/>
      <c r="AE69" s="173"/>
      <c r="AF69" s="173"/>
      <c r="AG69" s="173"/>
      <c r="AH69" s="173"/>
      <c r="AI69" s="172"/>
      <c r="AJ69" s="172"/>
      <c r="AK69" s="173"/>
      <c r="AL69" s="173"/>
      <c r="AM69" s="173"/>
      <c r="AN69" s="173"/>
    </row>
    <row r="70" spans="2:40" ht="17.25" x14ac:dyDescent="0.35">
      <c r="B70" s="841"/>
      <c r="C70" s="14"/>
      <c r="D70" s="53" t="s">
        <v>12</v>
      </c>
      <c r="E70" s="172">
        <v>6464069</v>
      </c>
      <c r="F70" s="172">
        <v>1658578</v>
      </c>
      <c r="G70" s="173">
        <v>3509163</v>
      </c>
      <c r="H70" s="173">
        <v>304875</v>
      </c>
      <c r="I70" s="173">
        <v>2954906</v>
      </c>
      <c r="J70" s="173">
        <v>1353703</v>
      </c>
      <c r="K70" s="172">
        <v>6786163</v>
      </c>
      <c r="L70" s="172">
        <v>1613127</v>
      </c>
      <c r="M70" s="173">
        <v>3679473</v>
      </c>
      <c r="N70" s="173">
        <v>261333</v>
      </c>
      <c r="O70" s="173">
        <v>3106690</v>
      </c>
      <c r="P70" s="173">
        <v>1351794</v>
      </c>
      <c r="Q70" s="172">
        <v>9635886</v>
      </c>
      <c r="R70" s="172">
        <v>613834</v>
      </c>
      <c r="S70" s="173">
        <v>4615106</v>
      </c>
      <c r="T70" s="173">
        <v>242729</v>
      </c>
      <c r="U70" s="173">
        <v>5020780</v>
      </c>
      <c r="V70" s="173">
        <v>371105</v>
      </c>
      <c r="W70" s="172">
        <v>7743341</v>
      </c>
      <c r="X70" s="172">
        <v>572565</v>
      </c>
      <c r="Y70" s="173">
        <v>3602117</v>
      </c>
      <c r="Z70" s="173">
        <v>178123</v>
      </c>
      <c r="AA70" s="173">
        <v>4141224</v>
      </c>
      <c r="AB70" s="173">
        <v>394442</v>
      </c>
      <c r="AC70" s="172"/>
      <c r="AD70" s="172"/>
      <c r="AE70" s="173"/>
      <c r="AF70" s="173"/>
      <c r="AG70" s="173"/>
      <c r="AH70" s="173"/>
      <c r="AI70" s="172"/>
      <c r="AJ70" s="172"/>
      <c r="AK70" s="173"/>
      <c r="AL70" s="173"/>
      <c r="AM70" s="173"/>
      <c r="AN70" s="173"/>
    </row>
    <row r="71" spans="2:40" ht="17.25" x14ac:dyDescent="0.35">
      <c r="B71" s="841"/>
      <c r="C71" s="14"/>
      <c r="D71" s="53" t="s">
        <v>13</v>
      </c>
      <c r="E71" s="172">
        <v>1231517</v>
      </c>
      <c r="F71" s="172">
        <v>2782276</v>
      </c>
      <c r="G71" s="173">
        <v>644246</v>
      </c>
      <c r="H71" s="173">
        <v>1173395</v>
      </c>
      <c r="I71" s="173">
        <v>587271</v>
      </c>
      <c r="J71" s="173">
        <v>1608881</v>
      </c>
      <c r="K71" s="172">
        <v>1680075</v>
      </c>
      <c r="L71" s="172">
        <v>2771289</v>
      </c>
      <c r="M71" s="173">
        <v>890551</v>
      </c>
      <c r="N71" s="173">
        <v>1124176</v>
      </c>
      <c r="O71" s="173">
        <v>789524</v>
      </c>
      <c r="P71" s="173">
        <v>1647113</v>
      </c>
      <c r="Q71" s="172">
        <v>1727072</v>
      </c>
      <c r="R71" s="172">
        <v>2774366</v>
      </c>
      <c r="S71" s="173">
        <v>805753</v>
      </c>
      <c r="T71" s="173">
        <v>1233451</v>
      </c>
      <c r="U71" s="173">
        <v>921319</v>
      </c>
      <c r="V71" s="173">
        <v>1540915</v>
      </c>
      <c r="W71" s="172">
        <v>871181</v>
      </c>
      <c r="X71" s="172">
        <v>3039762</v>
      </c>
      <c r="Y71" s="173">
        <v>392361</v>
      </c>
      <c r="Z71" s="173">
        <v>1324193</v>
      </c>
      <c r="AA71" s="173">
        <v>478820</v>
      </c>
      <c r="AB71" s="173">
        <v>1715569</v>
      </c>
      <c r="AC71" s="172"/>
      <c r="AD71" s="172"/>
      <c r="AE71" s="173"/>
      <c r="AF71" s="173"/>
      <c r="AG71" s="173"/>
      <c r="AH71" s="173"/>
      <c r="AI71" s="172"/>
      <c r="AJ71" s="172"/>
      <c r="AK71" s="173"/>
      <c r="AL71" s="173"/>
      <c r="AM71" s="173"/>
      <c r="AN71" s="173"/>
    </row>
    <row r="72" spans="2:40" ht="17.25" x14ac:dyDescent="0.35">
      <c r="B72" s="842"/>
      <c r="C72" s="15"/>
      <c r="D72" s="54" t="s">
        <v>14</v>
      </c>
      <c r="E72" s="174">
        <v>38667101</v>
      </c>
      <c r="F72" s="174">
        <v>13553956</v>
      </c>
      <c r="G72" s="174">
        <v>20087862</v>
      </c>
      <c r="H72" s="174">
        <v>4793925</v>
      </c>
      <c r="I72" s="174">
        <v>18579239</v>
      </c>
      <c r="J72" s="174">
        <v>8760031</v>
      </c>
      <c r="K72" s="174">
        <v>39900336</v>
      </c>
      <c r="L72" s="174">
        <v>11990544</v>
      </c>
      <c r="M72" s="174">
        <v>20728831</v>
      </c>
      <c r="N72" s="174">
        <v>4019333</v>
      </c>
      <c r="O72" s="174">
        <v>19171505</v>
      </c>
      <c r="P72" s="174">
        <v>7971211</v>
      </c>
      <c r="Q72" s="174">
        <v>48312254</v>
      </c>
      <c r="R72" s="174">
        <v>7341971</v>
      </c>
      <c r="S72" s="174">
        <v>23678968</v>
      </c>
      <c r="T72" s="174">
        <v>2919226</v>
      </c>
      <c r="U72" s="174">
        <v>24633286</v>
      </c>
      <c r="V72" s="174">
        <v>4422745</v>
      </c>
      <c r="W72" s="174">
        <v>39592160</v>
      </c>
      <c r="X72" s="174">
        <v>7212350</v>
      </c>
      <c r="Y72" s="174">
        <v>19422362</v>
      </c>
      <c r="Z72" s="174">
        <v>2599481</v>
      </c>
      <c r="AA72" s="174">
        <v>20169798</v>
      </c>
      <c r="AB72" s="174">
        <v>4612869</v>
      </c>
      <c r="AC72" s="172"/>
      <c r="AD72" s="172"/>
      <c r="AE72" s="172"/>
      <c r="AF72" s="172"/>
      <c r="AG72" s="172"/>
      <c r="AH72" s="172"/>
      <c r="AI72" s="172"/>
      <c r="AJ72" s="172"/>
      <c r="AK72" s="172"/>
      <c r="AL72" s="172"/>
      <c r="AM72" s="172"/>
      <c r="AN72" s="172"/>
    </row>
    <row r="73" spans="2:40" ht="17.25" x14ac:dyDescent="0.35">
      <c r="B73" s="840" t="s">
        <v>179</v>
      </c>
      <c r="C73" s="14"/>
      <c r="D73" s="53" t="s">
        <v>88</v>
      </c>
      <c r="E73" s="172">
        <v>13891716</v>
      </c>
      <c r="F73" s="172">
        <v>1880153</v>
      </c>
      <c r="G73" s="173">
        <v>7127555</v>
      </c>
      <c r="H73" s="173">
        <v>955341</v>
      </c>
      <c r="I73" s="173">
        <v>6764161</v>
      </c>
      <c r="J73" s="173">
        <v>924812</v>
      </c>
      <c r="K73" s="172">
        <v>14214409</v>
      </c>
      <c r="L73" s="172">
        <v>1432671</v>
      </c>
      <c r="M73" s="173">
        <v>7369270</v>
      </c>
      <c r="N73" s="173">
        <v>720733</v>
      </c>
      <c r="O73" s="173">
        <v>6845139</v>
      </c>
      <c r="P73" s="173">
        <v>711938</v>
      </c>
      <c r="Q73" s="172">
        <v>13289795</v>
      </c>
      <c r="R73" s="172">
        <v>818426</v>
      </c>
      <c r="S73" s="173">
        <v>6810228</v>
      </c>
      <c r="T73" s="173">
        <v>440895</v>
      </c>
      <c r="U73" s="173">
        <v>6479567</v>
      </c>
      <c r="V73" s="173">
        <v>377531</v>
      </c>
      <c r="W73" s="172">
        <v>15178799</v>
      </c>
      <c r="X73" s="172">
        <v>950033</v>
      </c>
      <c r="Y73" s="173">
        <v>7736205</v>
      </c>
      <c r="Z73" s="173">
        <v>489207</v>
      </c>
      <c r="AA73" s="173">
        <v>7442594</v>
      </c>
      <c r="AB73" s="173">
        <v>460826</v>
      </c>
      <c r="AC73" s="172"/>
      <c r="AD73" s="172"/>
      <c r="AE73" s="173"/>
      <c r="AF73" s="173"/>
      <c r="AG73" s="173"/>
      <c r="AH73" s="173"/>
      <c r="AI73" s="172"/>
      <c r="AJ73" s="172"/>
      <c r="AK73" s="173"/>
      <c r="AL73" s="173"/>
      <c r="AM73" s="173"/>
      <c r="AN73" s="173"/>
    </row>
    <row r="74" spans="2:40" ht="17.25" x14ac:dyDescent="0.35">
      <c r="B74" s="841"/>
      <c r="C74" s="14"/>
      <c r="D74" s="53" t="s">
        <v>89</v>
      </c>
      <c r="E74" s="172">
        <v>30376755</v>
      </c>
      <c r="F74" s="172">
        <v>2108228</v>
      </c>
      <c r="G74" s="173">
        <v>15531271</v>
      </c>
      <c r="H74" s="173">
        <v>571332</v>
      </c>
      <c r="I74" s="173">
        <v>14845484</v>
      </c>
      <c r="J74" s="173">
        <v>1536896</v>
      </c>
      <c r="K74" s="172">
        <v>31690205</v>
      </c>
      <c r="L74" s="172">
        <v>2076984</v>
      </c>
      <c r="M74" s="173">
        <v>16267765</v>
      </c>
      <c r="N74" s="173">
        <v>566208</v>
      </c>
      <c r="O74" s="173">
        <v>15422440</v>
      </c>
      <c r="P74" s="173">
        <v>1510776</v>
      </c>
      <c r="Q74" s="172">
        <v>29793896</v>
      </c>
      <c r="R74" s="172">
        <v>2570883</v>
      </c>
      <c r="S74" s="173">
        <v>15055360</v>
      </c>
      <c r="T74" s="173">
        <v>1089547</v>
      </c>
      <c r="U74" s="173">
        <v>14738536</v>
      </c>
      <c r="V74" s="173">
        <v>1481336</v>
      </c>
      <c r="W74" s="172">
        <v>33965981</v>
      </c>
      <c r="X74" s="172">
        <v>2998582</v>
      </c>
      <c r="Y74" s="173">
        <v>17119949</v>
      </c>
      <c r="Z74" s="173">
        <v>1103896</v>
      </c>
      <c r="AA74" s="173">
        <v>16846032</v>
      </c>
      <c r="AB74" s="173">
        <v>1894686</v>
      </c>
      <c r="AC74" s="172"/>
      <c r="AD74" s="172"/>
      <c r="AE74" s="173"/>
      <c r="AF74" s="173"/>
      <c r="AG74" s="173"/>
      <c r="AH74" s="173"/>
      <c r="AI74" s="172"/>
      <c r="AJ74" s="172"/>
      <c r="AK74" s="173"/>
      <c r="AL74" s="173"/>
      <c r="AM74" s="173"/>
      <c r="AN74" s="173"/>
    </row>
    <row r="75" spans="2:40" ht="17.25" x14ac:dyDescent="0.35">
      <c r="B75" s="841"/>
      <c r="C75" s="14"/>
      <c r="D75" s="53" t="s">
        <v>12</v>
      </c>
      <c r="E75" s="172">
        <v>14021089</v>
      </c>
      <c r="F75" s="172">
        <v>860721</v>
      </c>
      <c r="G75" s="173">
        <v>6699990</v>
      </c>
      <c r="H75" s="173">
        <v>195043</v>
      </c>
      <c r="I75" s="173">
        <v>7321099</v>
      </c>
      <c r="J75" s="173">
        <v>665678</v>
      </c>
      <c r="K75" s="172">
        <v>15795464</v>
      </c>
      <c r="L75" s="172">
        <v>867392</v>
      </c>
      <c r="M75" s="173">
        <v>7581845</v>
      </c>
      <c r="N75" s="173">
        <v>157817</v>
      </c>
      <c r="O75" s="173">
        <v>8213619</v>
      </c>
      <c r="P75" s="173">
        <v>709575</v>
      </c>
      <c r="Q75" s="172">
        <v>16814763</v>
      </c>
      <c r="R75" s="172">
        <v>416263</v>
      </c>
      <c r="S75" s="173">
        <v>7744063</v>
      </c>
      <c r="T75" s="173">
        <v>158999</v>
      </c>
      <c r="U75" s="173">
        <v>9070700</v>
      </c>
      <c r="V75" s="173">
        <v>257264</v>
      </c>
      <c r="W75" s="172">
        <v>19830216</v>
      </c>
      <c r="X75" s="172">
        <v>482225</v>
      </c>
      <c r="Y75" s="173">
        <v>9231533</v>
      </c>
      <c r="Z75" s="173">
        <v>167916</v>
      </c>
      <c r="AA75" s="173">
        <v>10598683</v>
      </c>
      <c r="AB75" s="173">
        <v>314309</v>
      </c>
      <c r="AC75" s="172"/>
      <c r="AD75" s="172"/>
      <c r="AE75" s="173"/>
      <c r="AF75" s="173"/>
      <c r="AG75" s="173"/>
      <c r="AH75" s="173"/>
      <c r="AI75" s="172"/>
      <c r="AJ75" s="172"/>
      <c r="AK75" s="173"/>
      <c r="AL75" s="173"/>
      <c r="AM75" s="173"/>
      <c r="AN75" s="173"/>
    </row>
    <row r="76" spans="2:40" ht="17.25" x14ac:dyDescent="0.35">
      <c r="B76" s="841"/>
      <c r="C76" s="14"/>
      <c r="D76" s="53" t="s">
        <v>13</v>
      </c>
      <c r="E76" s="172">
        <v>3103426</v>
      </c>
      <c r="F76" s="172">
        <v>2330997</v>
      </c>
      <c r="G76" s="173">
        <v>1628499</v>
      </c>
      <c r="H76" s="173">
        <v>862903</v>
      </c>
      <c r="I76" s="173">
        <v>1474927</v>
      </c>
      <c r="J76" s="173">
        <v>1468094</v>
      </c>
      <c r="K76" s="172">
        <v>3671646</v>
      </c>
      <c r="L76" s="172">
        <v>2187464</v>
      </c>
      <c r="M76" s="173">
        <v>1918485</v>
      </c>
      <c r="N76" s="173">
        <v>790646</v>
      </c>
      <c r="O76" s="173">
        <v>1753161</v>
      </c>
      <c r="P76" s="173">
        <v>1396818</v>
      </c>
      <c r="Q76" s="172">
        <v>3381922</v>
      </c>
      <c r="R76" s="172">
        <v>4002045</v>
      </c>
      <c r="S76" s="173">
        <v>1608979</v>
      </c>
      <c r="T76" s="173">
        <v>1766546</v>
      </c>
      <c r="U76" s="173">
        <v>1772943</v>
      </c>
      <c r="V76" s="173">
        <v>2235499</v>
      </c>
      <c r="W76" s="172">
        <v>2071173</v>
      </c>
      <c r="X76" s="172">
        <v>6606140</v>
      </c>
      <c r="Y76" s="173">
        <v>1017375</v>
      </c>
      <c r="Z76" s="173">
        <v>2899129</v>
      </c>
      <c r="AA76" s="173">
        <v>1053798</v>
      </c>
      <c r="AB76" s="173">
        <v>3707011</v>
      </c>
      <c r="AC76" s="172"/>
      <c r="AD76" s="172"/>
      <c r="AE76" s="173"/>
      <c r="AF76" s="173"/>
      <c r="AG76" s="173"/>
      <c r="AH76" s="173"/>
      <c r="AI76" s="172"/>
      <c r="AJ76" s="172"/>
      <c r="AK76" s="173"/>
      <c r="AL76" s="173"/>
      <c r="AM76" s="173"/>
      <c r="AN76" s="173"/>
    </row>
    <row r="77" spans="2:40" ht="18" thickBot="1" x14ac:dyDescent="0.4">
      <c r="B77" s="843"/>
      <c r="C77" s="16"/>
      <c r="D77" s="55" t="s">
        <v>14</v>
      </c>
      <c r="E77" s="175">
        <v>61392986</v>
      </c>
      <c r="F77" s="175">
        <v>7180099</v>
      </c>
      <c r="G77" s="175">
        <v>30987315</v>
      </c>
      <c r="H77" s="175">
        <v>2584619</v>
      </c>
      <c r="I77" s="175">
        <v>30405671</v>
      </c>
      <c r="J77" s="175">
        <v>4595480</v>
      </c>
      <c r="K77" s="175">
        <v>65371724</v>
      </c>
      <c r="L77" s="175">
        <v>6564511</v>
      </c>
      <c r="M77" s="175">
        <v>33137365</v>
      </c>
      <c r="N77" s="175">
        <v>2235404</v>
      </c>
      <c r="O77" s="175">
        <v>32234359</v>
      </c>
      <c r="P77" s="175">
        <v>4329107</v>
      </c>
      <c r="Q77" s="175">
        <v>63280376</v>
      </c>
      <c r="R77" s="175">
        <v>7807617</v>
      </c>
      <c r="S77" s="175">
        <v>31218630</v>
      </c>
      <c r="T77" s="175">
        <v>3455987</v>
      </c>
      <c r="U77" s="175">
        <v>32061746</v>
      </c>
      <c r="V77" s="175">
        <v>4351630</v>
      </c>
      <c r="W77" s="175">
        <v>71046169</v>
      </c>
      <c r="X77" s="175">
        <v>11036980</v>
      </c>
      <c r="Y77" s="175">
        <v>35105062</v>
      </c>
      <c r="Z77" s="175">
        <v>4660148</v>
      </c>
      <c r="AA77" s="175">
        <v>35941107</v>
      </c>
      <c r="AB77" s="175">
        <v>6376832</v>
      </c>
      <c r="AC77" s="172"/>
      <c r="AD77" s="172"/>
      <c r="AE77" s="172"/>
      <c r="AF77" s="172"/>
      <c r="AG77" s="172"/>
      <c r="AH77" s="172"/>
      <c r="AI77" s="172"/>
      <c r="AJ77" s="172"/>
      <c r="AK77" s="172"/>
      <c r="AL77" s="172"/>
      <c r="AM77" s="172"/>
      <c r="AN77" s="172"/>
    </row>
    <row r="78" spans="2:40" ht="18" thickTop="1" x14ac:dyDescent="0.35">
      <c r="B78" s="170" t="s">
        <v>462</v>
      </c>
      <c r="C78" s="17"/>
      <c r="D78" s="17"/>
      <c r="E78" s="39"/>
      <c r="F78" s="39"/>
      <c r="G78" s="39"/>
      <c r="H78" s="39"/>
      <c r="I78" s="39"/>
      <c r="J78" s="39"/>
      <c r="K78" s="39"/>
      <c r="L78" s="39"/>
      <c r="M78" s="39"/>
      <c r="N78" s="39"/>
      <c r="O78" s="39"/>
      <c r="P78" s="39"/>
      <c r="Q78" s="39"/>
      <c r="R78" s="39"/>
      <c r="S78" s="39"/>
      <c r="T78" s="39"/>
      <c r="U78" s="39"/>
      <c r="V78" s="39"/>
    </row>
    <row r="79" spans="2:40" s="539" customFormat="1" ht="16.899999999999999" customHeight="1" x14ac:dyDescent="0.3">
      <c r="E79" s="765"/>
      <c r="F79" s="765"/>
      <c r="G79" s="765"/>
      <c r="H79" s="765"/>
      <c r="I79" s="765"/>
      <c r="J79" s="765"/>
      <c r="K79" s="765"/>
      <c r="L79" s="765"/>
      <c r="M79" s="765"/>
      <c r="N79" s="765"/>
      <c r="O79" s="765"/>
      <c r="P79" s="765"/>
      <c r="Q79" s="765"/>
      <c r="R79" s="765"/>
      <c r="S79" s="765"/>
      <c r="T79" s="765"/>
      <c r="U79" s="765"/>
      <c r="V79" s="765"/>
    </row>
    <row r="80" spans="2:40" s="539" customFormat="1" x14ac:dyDescent="0.3">
      <c r="J80" s="115"/>
      <c r="K80" s="115"/>
      <c r="L80" s="115"/>
      <c r="M80" s="115"/>
      <c r="N80" s="115"/>
      <c r="O80" s="115"/>
      <c r="P80" s="115"/>
      <c r="Q80" s="115"/>
      <c r="R80" s="115"/>
      <c r="S80" s="115"/>
      <c r="T80" s="115"/>
      <c r="U80" s="115"/>
    </row>
    <row r="81" spans="8:21" s="539" customFormat="1" x14ac:dyDescent="0.3">
      <c r="J81" s="115"/>
      <c r="K81" s="115"/>
      <c r="L81" s="115"/>
      <c r="M81" s="115"/>
      <c r="N81" s="115"/>
      <c r="O81" s="115"/>
      <c r="P81" s="115"/>
      <c r="Q81" s="115"/>
      <c r="R81" s="115"/>
      <c r="S81" s="115"/>
      <c r="T81" s="115"/>
      <c r="U81" s="115"/>
    </row>
    <row r="82" spans="8:21" s="539" customFormat="1" x14ac:dyDescent="0.3">
      <c r="J82" s="115"/>
      <c r="K82" s="115">
        <v>2016</v>
      </c>
      <c r="L82" s="115">
        <v>2018</v>
      </c>
      <c r="M82" s="115">
        <v>2020</v>
      </c>
      <c r="N82" s="115">
        <v>2022</v>
      </c>
      <c r="O82" s="115"/>
      <c r="P82" s="115"/>
      <c r="Q82" s="115">
        <v>2016</v>
      </c>
      <c r="R82" s="115">
        <v>2018</v>
      </c>
      <c r="S82" s="115">
        <v>2020</v>
      </c>
      <c r="T82" s="115">
        <v>2022</v>
      </c>
      <c r="U82" s="115"/>
    </row>
    <row r="83" spans="8:21" s="539" customFormat="1" ht="16.5" customHeight="1" x14ac:dyDescent="0.3">
      <c r="H83" s="766"/>
      <c r="I83" s="1007"/>
      <c r="J83" s="360" t="s">
        <v>88</v>
      </c>
      <c r="K83" s="263">
        <f>AVERAGE(F44:G44)</f>
        <v>29.284861720516268</v>
      </c>
      <c r="L83" s="263">
        <f>AVERAGE(I44:J44)</f>
        <v>22.884678695466036</v>
      </c>
      <c r="M83" s="263">
        <f t="shared" ref="M83:M92" si="18">AVERAGE(L44:M44)</f>
        <v>5.8981703231768394</v>
      </c>
      <c r="N83" s="263">
        <f>AVERAGE(O44:P44)</f>
        <v>5.5889727669158891</v>
      </c>
      <c r="O83" s="115"/>
      <c r="P83" s="115" t="s">
        <v>88</v>
      </c>
      <c r="Q83" s="263">
        <f>+G44-F44</f>
        <v>1.5564837743295321</v>
      </c>
      <c r="R83" s="263">
        <f>+J44-I44</f>
        <v>0.448879406632539</v>
      </c>
      <c r="S83" s="263">
        <f>+M44-L44</f>
        <v>-0.26763717762414529</v>
      </c>
      <c r="T83" s="263">
        <f>+P44-O44</f>
        <v>0.29534561621318289</v>
      </c>
      <c r="U83" s="115"/>
    </row>
    <row r="84" spans="8:21" s="539" customFormat="1" x14ac:dyDescent="0.3">
      <c r="H84" s="766"/>
      <c r="I84" s="1007"/>
      <c r="J84" s="168" t="s">
        <v>89</v>
      </c>
      <c r="K84" s="263">
        <f t="shared" ref="K84:K91" si="19">AVERAGE(F45:G45)</f>
        <v>17.147384598240816</v>
      </c>
      <c r="L84" s="263">
        <f t="shared" ref="L84:L92" si="20">AVERAGE(I45:J45)</f>
        <v>16.251060499190139</v>
      </c>
      <c r="M84" s="263">
        <f t="shared" si="18"/>
        <v>11.887602806360611</v>
      </c>
      <c r="N84" s="263">
        <f t="shared" ref="N84:N91" si="21">AVERAGE(O45:P45)</f>
        <v>13.274348906541329</v>
      </c>
      <c r="O84" s="115"/>
      <c r="P84" s="115" t="s">
        <v>89</v>
      </c>
      <c r="Q84" s="263">
        <f t="shared" ref="Q84:Q92" si="22">+G45-F45</f>
        <v>18.292177023077919</v>
      </c>
      <c r="R84" s="263">
        <f t="shared" ref="R84:R92" si="23">+J45-I45</f>
        <v>18.485847786460972</v>
      </c>
      <c r="S84" s="263">
        <f t="shared" ref="S84:S92" si="24">+M45-L45</f>
        <v>7.3143293217475929</v>
      </c>
      <c r="T84" s="263">
        <f t="shared" ref="T84:T92" si="25">+P45-O45</f>
        <v>11.377005786281938</v>
      </c>
      <c r="U84" s="115"/>
    </row>
    <row r="85" spans="8:21" s="539" customFormat="1" x14ac:dyDescent="0.3">
      <c r="H85" s="766"/>
      <c r="I85" s="1007"/>
      <c r="J85" s="168" t="s">
        <v>12</v>
      </c>
      <c r="K85" s="263">
        <f t="shared" si="19"/>
        <v>19.706029444166642</v>
      </c>
      <c r="L85" s="263">
        <f t="shared" si="20"/>
        <v>18.47552456138737</v>
      </c>
      <c r="M85" s="263">
        <f t="shared" si="18"/>
        <v>5.9396538311534766</v>
      </c>
      <c r="N85" s="263">
        <f t="shared" si="21"/>
        <v>6.7042005702588501</v>
      </c>
      <c r="O85" s="115"/>
      <c r="P85" s="115" t="s">
        <v>12</v>
      </c>
      <c r="Q85" s="263">
        <f t="shared" si="22"/>
        <v>23.425065575733885</v>
      </c>
      <c r="R85" s="263">
        <f t="shared" si="23"/>
        <v>23.688127781302967</v>
      </c>
      <c r="S85" s="263">
        <f t="shared" si="24"/>
        <v>1.8860081780716902</v>
      </c>
      <c r="T85" s="263">
        <f t="shared" si="25"/>
        <v>3.9845021288147393</v>
      </c>
      <c r="U85" s="115"/>
    </row>
    <row r="86" spans="8:21" s="539" customFormat="1" x14ac:dyDescent="0.3">
      <c r="H86" s="766"/>
      <c r="I86" s="1007"/>
      <c r="J86" s="168" t="s">
        <v>13</v>
      </c>
      <c r="K86" s="263">
        <f t="shared" si="19"/>
        <v>68.907509258343879</v>
      </c>
      <c r="L86" s="263">
        <f t="shared" si="20"/>
        <v>61.697865841289946</v>
      </c>
      <c r="M86" s="263">
        <f t="shared" si="18"/>
        <v>61.534437305661115</v>
      </c>
      <c r="N86" s="263">
        <f t="shared" si="21"/>
        <v>77.661161190878005</v>
      </c>
      <c r="O86" s="115"/>
      <c r="P86" s="115" t="s">
        <v>13</v>
      </c>
      <c r="Q86" s="263">
        <f t="shared" si="22"/>
        <v>8.7031641956199479</v>
      </c>
      <c r="R86" s="263">
        <f t="shared" si="23"/>
        <v>11.79986782608718</v>
      </c>
      <c r="S86" s="263">
        <f t="shared" si="24"/>
        <v>2.0951024923973947</v>
      </c>
      <c r="T86" s="263">
        <f t="shared" si="25"/>
        <v>1.0372838685487409</v>
      </c>
      <c r="U86" s="115"/>
    </row>
    <row r="87" spans="8:21" s="539" customFormat="1" x14ac:dyDescent="0.3">
      <c r="H87" s="766"/>
      <c r="I87" s="1007"/>
      <c r="J87" s="581" t="s">
        <v>14</v>
      </c>
      <c r="K87" s="263">
        <f>AVERAGE(F48:G48)</f>
        <v>25.654369008039779</v>
      </c>
      <c r="L87" s="263">
        <f t="shared" si="20"/>
        <v>22.804353130523761</v>
      </c>
      <c r="M87" s="263">
        <f t="shared" si="18"/>
        <v>13.098357218975652</v>
      </c>
      <c r="N87" s="263">
        <f t="shared" si="21"/>
        <v>15.208695062602278</v>
      </c>
      <c r="O87" s="115"/>
      <c r="P87" s="115" t="s">
        <v>14</v>
      </c>
      <c r="Q87" s="263">
        <f t="shared" si="22"/>
        <v>12.775131085033966</v>
      </c>
      <c r="R87" s="263">
        <f t="shared" si="23"/>
        <v>13.126838111151635</v>
      </c>
      <c r="S87" s="263">
        <f t="shared" si="24"/>
        <v>4.2461564414196609</v>
      </c>
      <c r="T87" s="263">
        <f t="shared" si="25"/>
        <v>6.8091843996437991</v>
      </c>
      <c r="U87" s="115"/>
    </row>
    <row r="88" spans="8:21" s="539" customFormat="1" x14ac:dyDescent="0.3">
      <c r="H88" s="766"/>
      <c r="I88" s="813"/>
      <c r="J88" s="168" t="s">
        <v>88</v>
      </c>
      <c r="K88" s="263">
        <f t="shared" si="19"/>
        <v>11.923530582615594</v>
      </c>
      <c r="L88" s="263">
        <f t="shared" si="20"/>
        <v>9.1648727161768733</v>
      </c>
      <c r="M88" s="263">
        <f t="shared" si="18"/>
        <v>5.7930324749043169</v>
      </c>
      <c r="N88" s="263">
        <f t="shared" si="21"/>
        <v>5.8891119381140609</v>
      </c>
      <c r="O88" s="115"/>
      <c r="P88" s="115" t="s">
        <v>88</v>
      </c>
      <c r="Q88" s="263">
        <f t="shared" si="22"/>
        <v>0.20847915205175482</v>
      </c>
      <c r="R88" s="263">
        <f t="shared" si="23"/>
        <v>0.51187812130330634</v>
      </c>
      <c r="S88" s="263">
        <f t="shared" si="24"/>
        <v>-0.57467208361363564</v>
      </c>
      <c r="T88" s="263">
        <f t="shared" si="25"/>
        <v>-0.11679123061394403</v>
      </c>
      <c r="U88" s="115"/>
    </row>
    <row r="89" spans="8:21" s="539" customFormat="1" x14ac:dyDescent="0.3">
      <c r="H89" s="766"/>
      <c r="I89" s="813"/>
      <c r="J89" s="168" t="s">
        <v>89</v>
      </c>
      <c r="K89" s="263">
        <f t="shared" si="19"/>
        <v>6.4647343374328496</v>
      </c>
      <c r="L89" s="263">
        <f t="shared" si="20"/>
        <v>6.1427257010552303</v>
      </c>
      <c r="M89" s="263">
        <f t="shared" si="18"/>
        <v>7.9406978364072396</v>
      </c>
      <c r="N89" s="263">
        <f t="shared" si="21"/>
        <v>8.0837116315651549</v>
      </c>
      <c r="O89" s="115"/>
      <c r="P89" s="115" t="s">
        <v>89</v>
      </c>
      <c r="Q89" s="263">
        <f t="shared" si="22"/>
        <v>5.8333240329093643</v>
      </c>
      <c r="R89" s="263">
        <f t="shared" si="23"/>
        <v>5.5584832645234501</v>
      </c>
      <c r="S89" s="263">
        <f t="shared" si="24"/>
        <v>2.3842971760563376</v>
      </c>
      <c r="T89" s="263">
        <f t="shared" si="25"/>
        <v>4.0525704425537521</v>
      </c>
      <c r="U89" s="115"/>
    </row>
    <row r="90" spans="8:21" s="539" customFormat="1" x14ac:dyDescent="0.3">
      <c r="H90" s="766"/>
      <c r="I90" s="813"/>
      <c r="J90" s="168" t="s">
        <v>12</v>
      </c>
      <c r="K90" s="263">
        <f t="shared" si="19"/>
        <v>5.5817488672269997</v>
      </c>
      <c r="L90" s="263">
        <f t="shared" si="20"/>
        <v>4.9955488286672551</v>
      </c>
      <c r="M90" s="263">
        <f t="shared" si="18"/>
        <v>2.3849262054694753</v>
      </c>
      <c r="N90" s="263">
        <f t="shared" si="21"/>
        <v>2.3332905191807258</v>
      </c>
      <c r="O90" s="115"/>
      <c r="P90" s="115" t="s">
        <v>12</v>
      </c>
      <c r="Q90" s="263">
        <f t="shared" si="22"/>
        <v>5.5060048696627799</v>
      </c>
      <c r="R90" s="263">
        <f t="shared" si="23"/>
        <v>5.9129609118280539</v>
      </c>
      <c r="S90" s="263">
        <f t="shared" si="24"/>
        <v>0.74612084967826409</v>
      </c>
      <c r="T90" s="263">
        <f t="shared" si="25"/>
        <v>1.0936907551118691</v>
      </c>
      <c r="U90" s="115"/>
    </row>
    <row r="91" spans="8:21" s="539" customFormat="1" x14ac:dyDescent="0.3">
      <c r="H91" s="766"/>
      <c r="I91" s="813"/>
      <c r="J91" s="168" t="s">
        <v>13</v>
      </c>
      <c r="K91" s="263">
        <f t="shared" si="19"/>
        <v>42.259574656195966</v>
      </c>
      <c r="L91" s="263">
        <f t="shared" si="20"/>
        <v>36.764105884050764</v>
      </c>
      <c r="M91" s="263">
        <f t="shared" si="18"/>
        <v>54.051867879671192</v>
      </c>
      <c r="N91" s="263">
        <f t="shared" si="21"/>
        <v>75.944268888025604</v>
      </c>
      <c r="O91" s="115"/>
      <c r="P91" s="115" t="s">
        <v>13</v>
      </c>
      <c r="Q91" s="263">
        <f t="shared" si="22"/>
        <v>15.248674294711115</v>
      </c>
      <c r="R91" s="263">
        <f t="shared" si="23"/>
        <v>15.159236624411555</v>
      </c>
      <c r="S91" s="263">
        <f t="shared" si="24"/>
        <v>3.4358100292707618</v>
      </c>
      <c r="T91" s="263">
        <f t="shared" si="25"/>
        <v>3.8417593226141662</v>
      </c>
      <c r="U91" s="115"/>
    </row>
    <row r="92" spans="8:21" s="539" customFormat="1" x14ac:dyDescent="0.3">
      <c r="H92" s="766"/>
      <c r="I92" s="813"/>
      <c r="J92" s="168" t="s">
        <v>14</v>
      </c>
      <c r="K92" s="263">
        <f>AVERAGE(F53:G53)</f>
        <v>10.414130141524691</v>
      </c>
      <c r="L92" s="263">
        <f t="shared" si="20"/>
        <v>9.0797708193962627</v>
      </c>
      <c r="M92" s="263">
        <f t="shared" si="18"/>
        <v>10.958771717650016</v>
      </c>
      <c r="N92" s="263">
        <f>AVERAGE(O53:P53)</f>
        <v>13.394010467252848</v>
      </c>
      <c r="O92" s="115"/>
      <c r="P92" s="115" t="s">
        <v>14</v>
      </c>
      <c r="Q92" s="263">
        <f t="shared" si="22"/>
        <v>5.430761884535908</v>
      </c>
      <c r="R92" s="263">
        <f t="shared" si="23"/>
        <v>5.5204180236749201</v>
      </c>
      <c r="S92" s="263">
        <f t="shared" si="24"/>
        <v>1.9837284489657936</v>
      </c>
      <c r="T92" s="263">
        <f t="shared" si="25"/>
        <v>3.3497038729335316</v>
      </c>
      <c r="U92" s="115"/>
    </row>
    <row r="93" spans="8:21" s="539" customFormat="1" x14ac:dyDescent="0.3">
      <c r="H93" s="766"/>
      <c r="I93" s="813"/>
      <c r="J93" s="168"/>
      <c r="K93" s="115"/>
      <c r="L93" s="115"/>
      <c r="M93" s="115"/>
      <c r="N93" s="115"/>
      <c r="O93" s="115"/>
      <c r="P93" s="115"/>
      <c r="Q93" s="115"/>
      <c r="R93" s="115"/>
      <c r="S93" s="115"/>
      <c r="T93" s="115"/>
      <c r="U93" s="115"/>
    </row>
    <row r="94" spans="8:21" s="539" customFormat="1" x14ac:dyDescent="0.3">
      <c r="H94" s="766"/>
      <c r="I94" s="813"/>
      <c r="J94" s="767"/>
    </row>
    <row r="95" spans="8:21" s="539" customFormat="1" x14ac:dyDescent="0.3">
      <c r="H95" s="766"/>
      <c r="I95" s="813"/>
      <c r="J95" s="767"/>
    </row>
    <row r="96" spans="8:21" s="539" customFormat="1" x14ac:dyDescent="0.3">
      <c r="H96" s="766"/>
      <c r="I96" s="813"/>
      <c r="J96" s="767"/>
    </row>
    <row r="97" spans="7:15" s="539" customFormat="1" x14ac:dyDescent="0.3">
      <c r="H97" s="766"/>
      <c r="I97" s="813"/>
      <c r="J97" s="767"/>
    </row>
    <row r="98" spans="7:15" s="539" customFormat="1" ht="16.5" customHeight="1" x14ac:dyDescent="0.3">
      <c r="H98" s="766"/>
      <c r="I98" s="810"/>
      <c r="J98" s="767"/>
    </row>
    <row r="99" spans="7:15" s="539" customFormat="1" x14ac:dyDescent="0.3">
      <c r="H99" s="766"/>
      <c r="I99" s="810"/>
      <c r="J99" s="767"/>
    </row>
    <row r="100" spans="7:15" s="56" customFormat="1" x14ac:dyDescent="0.3">
      <c r="G100" s="115"/>
      <c r="H100" s="561"/>
      <c r="I100" s="810"/>
      <c r="J100" s="468"/>
    </row>
    <row r="101" spans="7:15" s="56" customFormat="1" x14ac:dyDescent="0.3">
      <c r="G101" s="115"/>
      <c r="H101" s="561"/>
      <c r="I101" s="810"/>
      <c r="J101" s="468"/>
    </row>
    <row r="102" spans="7:15" s="56" customFormat="1" x14ac:dyDescent="0.3">
      <c r="G102" s="115"/>
      <c r="H102" s="561"/>
      <c r="I102" s="810"/>
      <c r="J102" s="468"/>
    </row>
    <row r="103" spans="7:15" s="56" customFormat="1" x14ac:dyDescent="0.3">
      <c r="G103" s="115"/>
      <c r="H103" s="891"/>
      <c r="I103" s="891"/>
      <c r="J103" s="456"/>
    </row>
    <row r="104" spans="7:15" s="56" customFormat="1" x14ac:dyDescent="0.3">
      <c r="G104" s="115"/>
      <c r="H104" s="891"/>
      <c r="I104" s="891"/>
      <c r="J104" s="468"/>
    </row>
    <row r="105" spans="7:15" s="56" customFormat="1" x14ac:dyDescent="0.3">
      <c r="G105" s="115"/>
      <c r="H105" s="891"/>
      <c r="I105" s="891"/>
      <c r="J105" s="468"/>
    </row>
    <row r="106" spans="7:15" s="56" customFormat="1" x14ac:dyDescent="0.3">
      <c r="G106" s="115"/>
      <c r="H106" s="891"/>
      <c r="I106" s="891"/>
      <c r="J106" s="468"/>
    </row>
    <row r="107" spans="7:15" s="56" customFormat="1" x14ac:dyDescent="0.3">
      <c r="G107" s="115"/>
      <c r="H107" s="891"/>
      <c r="I107" s="891"/>
    </row>
    <row r="108" spans="7:15" s="56" customFormat="1" x14ac:dyDescent="0.3">
      <c r="G108" s="115"/>
      <c r="H108" s="891"/>
      <c r="I108" s="810"/>
      <c r="J108" s="468"/>
    </row>
    <row r="109" spans="7:15" s="56" customFormat="1" x14ac:dyDescent="0.3">
      <c r="G109" s="115"/>
      <c r="H109" s="891"/>
      <c r="I109" s="810"/>
      <c r="J109" s="468"/>
    </row>
    <row r="110" spans="7:15" x14ac:dyDescent="0.3">
      <c r="G110" s="115"/>
      <c r="H110" s="891"/>
      <c r="I110" s="810"/>
      <c r="J110" s="243"/>
      <c r="K110" s="158"/>
      <c r="L110" s="158"/>
      <c r="M110" s="158"/>
      <c r="O110" s="115"/>
    </row>
    <row r="111" spans="7:15" x14ac:dyDescent="0.3">
      <c r="G111" s="115"/>
      <c r="H111" s="891"/>
      <c r="I111" s="810"/>
      <c r="J111" s="243"/>
      <c r="K111" s="158"/>
      <c r="L111" s="158"/>
      <c r="M111" s="158"/>
      <c r="O111" s="115"/>
    </row>
    <row r="112" spans="7:15" x14ac:dyDescent="0.3">
      <c r="G112" s="115"/>
      <c r="H112" s="891"/>
      <c r="I112" s="810"/>
      <c r="J112" s="243"/>
      <c r="K112" s="158"/>
      <c r="L112" s="158"/>
      <c r="M112" s="158"/>
      <c r="O112" s="115"/>
    </row>
    <row r="113" spans="7:23" x14ac:dyDescent="0.3">
      <c r="G113" s="115"/>
      <c r="H113" s="891"/>
      <c r="I113" s="810"/>
      <c r="J113" s="243"/>
      <c r="K113" s="158"/>
      <c r="L113" s="158"/>
      <c r="M113" s="158"/>
    </row>
    <row r="114" spans="7:23" x14ac:dyDescent="0.3">
      <c r="G114" s="115"/>
      <c r="H114" s="891"/>
      <c r="I114" s="810"/>
      <c r="J114" s="243"/>
      <c r="K114" s="158"/>
      <c r="L114" s="158"/>
      <c r="M114" s="158"/>
    </row>
    <row r="115" spans="7:23" x14ac:dyDescent="0.3">
      <c r="G115" s="115"/>
      <c r="H115" s="891"/>
      <c r="I115" s="810"/>
      <c r="J115" s="243"/>
      <c r="K115" s="158"/>
      <c r="L115" s="158"/>
      <c r="M115" s="158"/>
    </row>
    <row r="116" spans="7:23" x14ac:dyDescent="0.3">
      <c r="G116" s="115"/>
      <c r="H116" s="891"/>
      <c r="I116" s="810"/>
      <c r="J116" s="243"/>
      <c r="K116" s="158"/>
      <c r="L116" s="158"/>
      <c r="M116" s="158"/>
    </row>
    <row r="117" spans="7:23" x14ac:dyDescent="0.3">
      <c r="G117" s="115"/>
      <c r="H117" s="891"/>
      <c r="I117" s="810"/>
      <c r="J117" s="243"/>
      <c r="K117" s="158"/>
      <c r="L117" s="158"/>
      <c r="M117" s="158"/>
    </row>
    <row r="118" spans="7:23" x14ac:dyDescent="0.3">
      <c r="G118" s="115"/>
      <c r="H118" s="891"/>
      <c r="I118" s="810"/>
      <c r="J118" s="243"/>
      <c r="K118" s="158"/>
      <c r="L118" s="158"/>
      <c r="M118" s="158"/>
    </row>
    <row r="119" spans="7:23" x14ac:dyDescent="0.3">
      <c r="G119" s="115"/>
      <c r="H119" s="891"/>
      <c r="I119" s="810"/>
      <c r="J119" s="243"/>
      <c r="K119" s="158"/>
    </row>
    <row r="120" spans="7:23" x14ac:dyDescent="0.3">
      <c r="G120" s="115"/>
      <c r="H120" s="891"/>
      <c r="I120" s="810"/>
      <c r="J120" s="243"/>
      <c r="K120" s="158"/>
    </row>
    <row r="121" spans="7:23" x14ac:dyDescent="0.3">
      <c r="G121" s="115"/>
      <c r="H121" s="891"/>
      <c r="I121" s="810"/>
      <c r="J121" s="243"/>
      <c r="K121" s="158"/>
    </row>
    <row r="122" spans="7:23" x14ac:dyDescent="0.3">
      <c r="G122" s="115"/>
      <c r="H122" s="891"/>
      <c r="I122" s="810"/>
      <c r="J122" s="243"/>
      <c r="K122" s="158"/>
    </row>
    <row r="123" spans="7:23" x14ac:dyDescent="0.3">
      <c r="G123" s="115"/>
      <c r="H123" s="115"/>
      <c r="I123" s="115"/>
      <c r="J123" s="158"/>
      <c r="K123" s="158"/>
      <c r="U123" s="1008" t="s">
        <v>178</v>
      </c>
      <c r="V123" s="997">
        <v>2016</v>
      </c>
      <c r="W123" s="243" t="s">
        <v>88</v>
      </c>
    </row>
    <row r="124" spans="7:23" x14ac:dyDescent="0.3">
      <c r="G124" s="115"/>
      <c r="H124" s="115"/>
      <c r="I124" s="115"/>
      <c r="J124" s="158"/>
      <c r="K124" s="158"/>
      <c r="U124" s="1008"/>
      <c r="V124" s="997"/>
      <c r="W124" s="243" t="s">
        <v>89</v>
      </c>
    </row>
    <row r="125" spans="7:23" x14ac:dyDescent="0.3">
      <c r="G125" s="158"/>
      <c r="H125" s="158"/>
      <c r="I125" s="158"/>
      <c r="J125" s="158"/>
      <c r="K125" s="158"/>
      <c r="U125" s="1008"/>
      <c r="V125" s="997"/>
      <c r="W125" s="243" t="s">
        <v>12</v>
      </c>
    </row>
    <row r="126" spans="7:23" x14ac:dyDescent="0.3">
      <c r="G126" s="158"/>
      <c r="H126" s="158"/>
      <c r="I126" s="158"/>
      <c r="J126" s="158"/>
      <c r="K126" s="158"/>
      <c r="U126" s="1008"/>
      <c r="V126" s="997"/>
      <c r="W126" s="243" t="s">
        <v>13</v>
      </c>
    </row>
    <row r="127" spans="7:23" x14ac:dyDescent="0.3">
      <c r="G127" s="158"/>
      <c r="H127" s="891" t="s">
        <v>178</v>
      </c>
      <c r="I127" s="891">
        <v>2016</v>
      </c>
      <c r="J127" s="360" t="s">
        <v>88</v>
      </c>
      <c r="K127" s="158"/>
      <c r="U127" s="1008"/>
      <c r="V127" s="997"/>
      <c r="W127" s="243" t="s">
        <v>245</v>
      </c>
    </row>
    <row r="128" spans="7:23" x14ac:dyDescent="0.3">
      <c r="G128" s="158"/>
      <c r="H128" s="891"/>
      <c r="I128" s="891"/>
      <c r="J128" s="168" t="s">
        <v>89</v>
      </c>
      <c r="K128" s="158"/>
      <c r="U128" s="1008"/>
      <c r="V128" s="997">
        <v>2018</v>
      </c>
      <c r="W128" s="243" t="s">
        <v>88</v>
      </c>
    </row>
    <row r="129" spans="7:23" x14ac:dyDescent="0.3">
      <c r="G129" s="158"/>
      <c r="H129" s="891"/>
      <c r="I129" s="891"/>
      <c r="J129" s="168" t="s">
        <v>12</v>
      </c>
      <c r="K129" s="158"/>
      <c r="U129" s="1008"/>
      <c r="V129" s="997"/>
      <c r="W129" s="243" t="s">
        <v>89</v>
      </c>
    </row>
    <row r="130" spans="7:23" x14ac:dyDescent="0.3">
      <c r="G130" s="158"/>
      <c r="H130" s="891"/>
      <c r="I130" s="891"/>
      <c r="J130" s="168" t="s">
        <v>13</v>
      </c>
      <c r="K130" s="158"/>
      <c r="U130" s="1008"/>
      <c r="V130" s="997"/>
      <c r="W130" s="243" t="s">
        <v>12</v>
      </c>
    </row>
    <row r="131" spans="7:23" x14ac:dyDescent="0.3">
      <c r="G131" s="158"/>
      <c r="H131" s="891"/>
      <c r="I131" s="891"/>
      <c r="J131" s="115"/>
      <c r="K131" s="158"/>
      <c r="U131" s="1008"/>
      <c r="V131" s="997"/>
      <c r="W131" s="243" t="s">
        <v>13</v>
      </c>
    </row>
    <row r="132" spans="7:23" x14ac:dyDescent="0.3">
      <c r="G132" s="158"/>
      <c r="H132" s="891"/>
      <c r="I132" s="810">
        <v>2018</v>
      </c>
      <c r="J132" s="168" t="s">
        <v>88</v>
      </c>
      <c r="K132" s="158"/>
      <c r="U132" s="1008"/>
      <c r="V132" s="997"/>
      <c r="W132" s="243" t="s">
        <v>245</v>
      </c>
    </row>
    <row r="133" spans="7:23" x14ac:dyDescent="0.3">
      <c r="G133" s="158"/>
      <c r="H133" s="891"/>
      <c r="I133" s="810"/>
      <c r="J133" s="168" t="s">
        <v>89</v>
      </c>
      <c r="K133" s="158"/>
      <c r="U133" s="1008"/>
      <c r="V133" s="997">
        <v>2020</v>
      </c>
      <c r="W133" s="243" t="s">
        <v>88</v>
      </c>
    </row>
    <row r="134" spans="7:23" x14ac:dyDescent="0.3">
      <c r="G134" s="158"/>
      <c r="H134" s="891"/>
      <c r="I134" s="810"/>
      <c r="J134" s="168" t="s">
        <v>12</v>
      </c>
      <c r="K134" s="158"/>
      <c r="U134" s="1008"/>
      <c r="V134" s="997"/>
      <c r="W134" s="243" t="s">
        <v>89</v>
      </c>
    </row>
    <row r="135" spans="7:23" x14ac:dyDescent="0.3">
      <c r="G135" s="158"/>
      <c r="H135" s="891"/>
      <c r="I135" s="810"/>
      <c r="J135" s="168" t="s">
        <v>13</v>
      </c>
      <c r="K135" s="158"/>
      <c r="U135" s="1008"/>
      <c r="V135" s="997"/>
      <c r="W135" s="243" t="s">
        <v>12</v>
      </c>
    </row>
    <row r="136" spans="7:23" x14ac:dyDescent="0.3">
      <c r="G136" s="158"/>
      <c r="H136" s="891"/>
      <c r="I136" s="810"/>
      <c r="J136" s="168"/>
      <c r="K136" s="158"/>
      <c r="U136" s="1008"/>
      <c r="V136" s="997"/>
      <c r="W136" s="243" t="s">
        <v>13</v>
      </c>
    </row>
    <row r="137" spans="7:23" x14ac:dyDescent="0.3">
      <c r="G137" s="158"/>
      <c r="H137" s="891"/>
      <c r="I137" s="810">
        <v>2020</v>
      </c>
      <c r="J137" s="168" t="s">
        <v>88</v>
      </c>
      <c r="K137" s="158"/>
      <c r="U137" s="1008"/>
      <c r="V137" s="997"/>
      <c r="W137" s="243" t="s">
        <v>245</v>
      </c>
    </row>
    <row r="138" spans="7:23" x14ac:dyDescent="0.3">
      <c r="G138" s="158"/>
      <c r="H138" s="891"/>
      <c r="I138" s="810"/>
      <c r="J138" s="168" t="s">
        <v>89</v>
      </c>
      <c r="K138" s="158"/>
      <c r="U138" s="1008"/>
      <c r="V138" s="997">
        <v>2022</v>
      </c>
      <c r="W138" s="243" t="s">
        <v>88</v>
      </c>
    </row>
    <row r="139" spans="7:23" x14ac:dyDescent="0.3">
      <c r="G139" s="158"/>
      <c r="H139" s="891"/>
      <c r="I139" s="810"/>
      <c r="J139" s="168" t="s">
        <v>12</v>
      </c>
      <c r="K139" s="158"/>
      <c r="U139" s="1008"/>
      <c r="V139" s="997"/>
      <c r="W139" s="243" t="s">
        <v>89</v>
      </c>
    </row>
    <row r="140" spans="7:23" x14ac:dyDescent="0.3">
      <c r="G140" s="158"/>
      <c r="H140" s="891"/>
      <c r="I140" s="810"/>
      <c r="J140" s="168" t="s">
        <v>13</v>
      </c>
      <c r="K140" s="158"/>
      <c r="U140" s="1008"/>
      <c r="V140" s="997"/>
      <c r="W140" s="243" t="s">
        <v>12</v>
      </c>
    </row>
    <row r="141" spans="7:23" x14ac:dyDescent="0.3">
      <c r="G141" s="158"/>
      <c r="H141" s="891"/>
      <c r="I141" s="810"/>
      <c r="J141" s="168" t="s">
        <v>129</v>
      </c>
      <c r="K141" s="158"/>
      <c r="U141" s="1008"/>
      <c r="V141" s="997"/>
      <c r="W141" s="243" t="s">
        <v>13</v>
      </c>
    </row>
    <row r="142" spans="7:23" x14ac:dyDescent="0.3">
      <c r="G142" s="158"/>
      <c r="H142" s="891"/>
      <c r="I142" s="810">
        <v>2022</v>
      </c>
      <c r="J142" s="168" t="s">
        <v>88</v>
      </c>
      <c r="K142" s="158"/>
      <c r="U142" s="1008"/>
      <c r="V142" s="997"/>
      <c r="W142" s="243" t="s">
        <v>245</v>
      </c>
    </row>
    <row r="143" spans="7:23" x14ac:dyDescent="0.3">
      <c r="G143" s="158"/>
      <c r="H143" s="891"/>
      <c r="I143" s="810"/>
      <c r="J143" s="168" t="s">
        <v>89</v>
      </c>
      <c r="K143" s="158"/>
      <c r="U143" s="1009" t="s">
        <v>179</v>
      </c>
      <c r="V143" s="997">
        <v>2016</v>
      </c>
      <c r="W143" s="243" t="s">
        <v>88</v>
      </c>
    </row>
    <row r="144" spans="7:23" x14ac:dyDescent="0.3">
      <c r="G144" s="158"/>
      <c r="H144" s="891"/>
      <c r="I144" s="810"/>
      <c r="J144" s="168" t="s">
        <v>12</v>
      </c>
      <c r="K144" s="158"/>
      <c r="U144" s="1009"/>
      <c r="V144" s="997"/>
      <c r="W144" s="243" t="s">
        <v>89</v>
      </c>
    </row>
    <row r="145" spans="7:23" x14ac:dyDescent="0.3">
      <c r="G145" s="158"/>
      <c r="H145" s="891"/>
      <c r="I145" s="810"/>
      <c r="J145" s="168" t="s">
        <v>13</v>
      </c>
      <c r="K145" s="158"/>
      <c r="U145" s="1009"/>
      <c r="V145" s="997"/>
      <c r="W145" s="243" t="s">
        <v>12</v>
      </c>
    </row>
    <row r="146" spans="7:23" x14ac:dyDescent="0.3">
      <c r="G146" s="158"/>
      <c r="H146" s="891"/>
      <c r="I146" s="810"/>
      <c r="J146" s="168" t="s">
        <v>129</v>
      </c>
      <c r="K146" s="158"/>
      <c r="U146" s="1009"/>
      <c r="V146" s="997"/>
      <c r="W146" s="243" t="s">
        <v>13</v>
      </c>
    </row>
    <row r="147" spans="7:23" x14ac:dyDescent="0.3">
      <c r="G147" s="158"/>
      <c r="H147" s="891" t="s">
        <v>179</v>
      </c>
      <c r="I147" s="891">
        <v>2016</v>
      </c>
      <c r="J147" s="360" t="s">
        <v>88</v>
      </c>
      <c r="K147" s="158"/>
      <c r="U147" s="1009"/>
      <c r="V147" s="997"/>
      <c r="W147" s="243" t="s">
        <v>245</v>
      </c>
    </row>
    <row r="148" spans="7:23" x14ac:dyDescent="0.3">
      <c r="G148" s="158"/>
      <c r="H148" s="891"/>
      <c r="I148" s="891"/>
      <c r="J148" s="168" t="s">
        <v>89</v>
      </c>
      <c r="K148" s="158"/>
      <c r="U148" s="1009"/>
      <c r="V148" s="997">
        <v>2018</v>
      </c>
      <c r="W148" s="243" t="s">
        <v>88</v>
      </c>
    </row>
    <row r="149" spans="7:23" x14ac:dyDescent="0.3">
      <c r="G149" s="158"/>
      <c r="H149" s="891"/>
      <c r="I149" s="891"/>
      <c r="J149" s="168" t="s">
        <v>12</v>
      </c>
      <c r="K149" s="158"/>
      <c r="U149" s="1009"/>
      <c r="V149" s="997"/>
      <c r="W149" s="243" t="s">
        <v>89</v>
      </c>
    </row>
    <row r="150" spans="7:23" x14ac:dyDescent="0.3">
      <c r="H150" s="891"/>
      <c r="I150" s="891"/>
      <c r="J150" s="168" t="s">
        <v>13</v>
      </c>
      <c r="U150" s="1009"/>
      <c r="V150" s="997"/>
      <c r="W150" s="243" t="s">
        <v>12</v>
      </c>
    </row>
    <row r="151" spans="7:23" x14ac:dyDescent="0.3">
      <c r="H151" s="891"/>
      <c r="I151" s="891"/>
      <c r="J151" s="115"/>
      <c r="U151" s="1009"/>
      <c r="V151" s="997"/>
      <c r="W151" s="243" t="s">
        <v>13</v>
      </c>
    </row>
    <row r="152" spans="7:23" x14ac:dyDescent="0.3">
      <c r="H152" s="891"/>
      <c r="I152" s="810">
        <v>2018</v>
      </c>
      <c r="J152" s="168" t="s">
        <v>88</v>
      </c>
      <c r="U152" s="1009"/>
      <c r="V152" s="997"/>
      <c r="W152" s="243" t="s">
        <v>245</v>
      </c>
    </row>
    <row r="153" spans="7:23" x14ac:dyDescent="0.3">
      <c r="H153" s="891"/>
      <c r="I153" s="810"/>
      <c r="J153" s="168" t="s">
        <v>89</v>
      </c>
      <c r="U153" s="1009"/>
      <c r="V153" s="997">
        <v>2020</v>
      </c>
      <c r="W153" s="243" t="s">
        <v>88</v>
      </c>
    </row>
    <row r="154" spans="7:23" x14ac:dyDescent="0.3">
      <c r="H154" s="891"/>
      <c r="I154" s="810"/>
      <c r="J154" s="168" t="s">
        <v>12</v>
      </c>
      <c r="U154" s="1009"/>
      <c r="V154" s="997"/>
      <c r="W154" s="243" t="s">
        <v>89</v>
      </c>
    </row>
    <row r="155" spans="7:23" x14ac:dyDescent="0.3">
      <c r="H155" s="891"/>
      <c r="I155" s="810"/>
      <c r="J155" s="168" t="s">
        <v>13</v>
      </c>
      <c r="U155" s="1009"/>
      <c r="V155" s="997"/>
      <c r="W155" s="243" t="s">
        <v>12</v>
      </c>
    </row>
    <row r="156" spans="7:23" x14ac:dyDescent="0.3">
      <c r="H156" s="891"/>
      <c r="I156" s="810"/>
      <c r="J156" s="168"/>
      <c r="U156" s="1009"/>
      <c r="V156" s="997"/>
      <c r="W156" s="243" t="s">
        <v>13</v>
      </c>
    </row>
    <row r="157" spans="7:23" x14ac:dyDescent="0.3">
      <c r="H157" s="891"/>
      <c r="I157" s="810">
        <v>2020</v>
      </c>
      <c r="J157" s="168" t="s">
        <v>88</v>
      </c>
      <c r="U157" s="1009"/>
      <c r="V157" s="997"/>
      <c r="W157" s="243" t="s">
        <v>245</v>
      </c>
    </row>
    <row r="158" spans="7:23" x14ac:dyDescent="0.3">
      <c r="H158" s="891"/>
      <c r="I158" s="810"/>
      <c r="J158" s="168" t="s">
        <v>89</v>
      </c>
      <c r="U158" s="1009"/>
      <c r="V158" s="997">
        <v>2022</v>
      </c>
      <c r="W158" s="243" t="s">
        <v>88</v>
      </c>
    </row>
    <row r="159" spans="7:23" x14ac:dyDescent="0.3">
      <c r="H159" s="891"/>
      <c r="I159" s="810"/>
      <c r="J159" s="168" t="s">
        <v>12</v>
      </c>
      <c r="U159" s="1009"/>
      <c r="V159" s="997"/>
      <c r="W159" s="243" t="s">
        <v>89</v>
      </c>
    </row>
    <row r="160" spans="7:23" x14ac:dyDescent="0.3">
      <c r="H160" s="891"/>
      <c r="I160" s="810"/>
      <c r="J160" s="168" t="s">
        <v>13</v>
      </c>
      <c r="U160" s="1009"/>
      <c r="V160" s="997"/>
      <c r="W160" s="243" t="s">
        <v>12</v>
      </c>
    </row>
    <row r="161" spans="8:23" x14ac:dyDescent="0.3">
      <c r="H161" s="891"/>
      <c r="I161" s="810"/>
      <c r="J161" s="168" t="s">
        <v>129</v>
      </c>
      <c r="U161" s="1009"/>
      <c r="V161" s="997"/>
      <c r="W161" s="243" t="s">
        <v>13</v>
      </c>
    </row>
    <row r="162" spans="8:23" x14ac:dyDescent="0.3">
      <c r="H162" s="891"/>
      <c r="I162" s="810">
        <v>2022</v>
      </c>
      <c r="J162" s="168" t="s">
        <v>88</v>
      </c>
      <c r="U162" s="1009"/>
      <c r="V162" s="997"/>
      <c r="W162" s="243" t="s">
        <v>245</v>
      </c>
    </row>
    <row r="163" spans="8:23" x14ac:dyDescent="0.3">
      <c r="H163" s="891"/>
      <c r="I163" s="810"/>
      <c r="J163" s="168" t="s">
        <v>89</v>
      </c>
    </row>
    <row r="164" spans="8:23" x14ac:dyDescent="0.3">
      <c r="H164" s="891"/>
      <c r="I164" s="810"/>
      <c r="J164" s="168" t="s">
        <v>12</v>
      </c>
    </row>
    <row r="165" spans="8:23" x14ac:dyDescent="0.3">
      <c r="H165" s="891"/>
      <c r="I165" s="810"/>
      <c r="J165" s="168" t="s">
        <v>13</v>
      </c>
    </row>
    <row r="166" spans="8:23" x14ac:dyDescent="0.3">
      <c r="H166" s="891"/>
      <c r="I166" s="810"/>
      <c r="J166" s="168" t="s">
        <v>129</v>
      </c>
    </row>
  </sheetData>
  <mergeCells count="79">
    <mergeCell ref="U143:U162"/>
    <mergeCell ref="V143:V147"/>
    <mergeCell ref="V148:V152"/>
    <mergeCell ref="V153:V157"/>
    <mergeCell ref="V158:V162"/>
    <mergeCell ref="U123:U142"/>
    <mergeCell ref="V123:V127"/>
    <mergeCell ref="V128:V132"/>
    <mergeCell ref="V133:V137"/>
    <mergeCell ref="V138:V142"/>
    <mergeCell ref="H147:H166"/>
    <mergeCell ref="I147:I151"/>
    <mergeCell ref="I152:I156"/>
    <mergeCell ref="I157:I161"/>
    <mergeCell ref="I162:I166"/>
    <mergeCell ref="H127:H146"/>
    <mergeCell ref="I127:I131"/>
    <mergeCell ref="I132:I136"/>
    <mergeCell ref="I137:I141"/>
    <mergeCell ref="I142:I146"/>
    <mergeCell ref="H103:H122"/>
    <mergeCell ref="I118:I122"/>
    <mergeCell ref="I103:I107"/>
    <mergeCell ref="B58:AB58"/>
    <mergeCell ref="I83:I87"/>
    <mergeCell ref="I88:I92"/>
    <mergeCell ref="I93:I97"/>
    <mergeCell ref="I98:I102"/>
    <mergeCell ref="I108:I112"/>
    <mergeCell ref="I113:I117"/>
    <mergeCell ref="B63:B67"/>
    <mergeCell ref="B68:B72"/>
    <mergeCell ref="B73:B77"/>
    <mergeCell ref="B57:AB57"/>
    <mergeCell ref="W60:AB60"/>
    <mergeCell ref="B22:B26"/>
    <mergeCell ref="B27:B31"/>
    <mergeCell ref="K37:M37"/>
    <mergeCell ref="H37:J37"/>
    <mergeCell ref="N37:P37"/>
    <mergeCell ref="B34:P34"/>
    <mergeCell ref="B35:P35"/>
    <mergeCell ref="D60:D62"/>
    <mergeCell ref="K61:L61"/>
    <mergeCell ref="I61:J61"/>
    <mergeCell ref="B60:B62"/>
    <mergeCell ref="E60:J60"/>
    <mergeCell ref="E61:F61"/>
    <mergeCell ref="G61:H61"/>
    <mergeCell ref="AC60:AH60"/>
    <mergeCell ref="AI60:AN60"/>
    <mergeCell ref="M61:N61"/>
    <mergeCell ref="O61:P61"/>
    <mergeCell ref="U61:V61"/>
    <mergeCell ref="Q61:R61"/>
    <mergeCell ref="S61:T61"/>
    <mergeCell ref="Q60:V60"/>
    <mergeCell ref="AA61:AB61"/>
    <mergeCell ref="W61:X61"/>
    <mergeCell ref="Y61:Z61"/>
    <mergeCell ref="K60:P60"/>
    <mergeCell ref="D5:J5"/>
    <mergeCell ref="D7:J7"/>
    <mergeCell ref="D6:J6"/>
    <mergeCell ref="D8:J8"/>
    <mergeCell ref="D9:J9"/>
    <mergeCell ref="D10:J10"/>
    <mergeCell ref="E37:G37"/>
    <mergeCell ref="B49:B53"/>
    <mergeCell ref="B44:B48"/>
    <mergeCell ref="D37:D38"/>
    <mergeCell ref="B39:B43"/>
    <mergeCell ref="B37:B38"/>
    <mergeCell ref="B15:B16"/>
    <mergeCell ref="D15:D16"/>
    <mergeCell ref="B17:B21"/>
    <mergeCell ref="E15:H15"/>
    <mergeCell ref="B13:H13"/>
    <mergeCell ref="B12:H12"/>
  </mergeCells>
  <hyperlinks>
    <hyperlink ref="B3" location="ÍNDICE!A1" display="[regresar]" xr:uid="{00000000-0004-0000-2D00-000000000000}"/>
  </hyperlinks>
  <pageMargins left="0.7" right="0.7" top="0.75" bottom="0.75" header="0.3" footer="0.3"/>
  <pageSetup orientation="portrait" r:id="rId1"/>
  <ignoredErrors>
    <ignoredError sqref="E39:M43 E47:M50 N40:P53 E52:M53 E51:G51 H51:M51 E44:M45 O39:P39 E46:I46 J46:M46" formulaRange="1"/>
    <ignoredError sqref="N83:N91 W46:W47 W49:W50" evalError="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7"/>
  <dimension ref="B1:BI122"/>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 width="11.42578125" style="358"/>
    <col min="17" max="17" width="11.42578125" style="763"/>
    <col min="18" max="18" width="19.42578125" style="763" bestFit="1" customWidth="1"/>
    <col min="19" max="39" width="11.42578125" style="763"/>
    <col min="40" max="49" width="11.42578125" style="363"/>
    <col min="50" max="16384" width="11.42578125" style="358"/>
  </cols>
  <sheetData>
    <row r="1" spans="2:61" x14ac:dyDescent="0.25">
      <c r="R1" s="363"/>
      <c r="S1" s="363" t="s">
        <v>88</v>
      </c>
      <c r="T1" s="363"/>
      <c r="U1" s="363"/>
      <c r="V1" s="363"/>
      <c r="W1" s="363"/>
      <c r="X1" s="363"/>
      <c r="Y1" s="363"/>
      <c r="Z1" s="363"/>
      <c r="AA1" s="363"/>
      <c r="AB1" s="363"/>
      <c r="AC1" s="363"/>
      <c r="AD1" s="363"/>
      <c r="AE1" s="363"/>
      <c r="AF1" s="363"/>
      <c r="AG1" s="363"/>
      <c r="AH1" s="363"/>
      <c r="AI1" s="363"/>
      <c r="AJ1" s="363"/>
      <c r="AK1" s="363"/>
      <c r="AL1" s="363"/>
      <c r="AM1" s="363"/>
      <c r="AX1" s="363"/>
      <c r="AY1" s="363"/>
      <c r="AZ1" s="363"/>
      <c r="BA1" s="363"/>
      <c r="BB1" s="363"/>
      <c r="BC1" s="363"/>
      <c r="BD1" s="363"/>
      <c r="BE1" s="363"/>
      <c r="BF1" s="363"/>
      <c r="BG1" s="363"/>
      <c r="BH1" s="363"/>
      <c r="BI1" s="363"/>
    </row>
    <row r="2" spans="2:61" ht="18.75" x14ac:dyDescent="0.3">
      <c r="B2" s="430" t="s">
        <v>541</v>
      </c>
      <c r="R2" s="363"/>
      <c r="S2" s="363" t="s">
        <v>89</v>
      </c>
      <c r="T2" s="363"/>
      <c r="U2" s="363"/>
      <c r="V2" s="363"/>
      <c r="W2" s="363"/>
      <c r="X2" s="363"/>
      <c r="Y2" s="363"/>
      <c r="Z2" s="363"/>
      <c r="AA2" s="363"/>
      <c r="AB2" s="363"/>
      <c r="AC2" s="363"/>
      <c r="AD2" s="363"/>
      <c r="AE2" s="363"/>
      <c r="AF2" s="363"/>
      <c r="AG2" s="363"/>
      <c r="AH2" s="363"/>
      <c r="AI2" s="363"/>
      <c r="AJ2" s="363"/>
      <c r="AK2" s="363"/>
      <c r="AL2" s="363"/>
      <c r="AM2" s="363"/>
      <c r="AX2" s="363"/>
      <c r="AY2" s="363"/>
      <c r="AZ2" s="363"/>
      <c r="BA2" s="363"/>
      <c r="BB2" s="363"/>
      <c r="BC2" s="363"/>
      <c r="BD2" s="363"/>
      <c r="BE2" s="363"/>
      <c r="BF2" s="363"/>
      <c r="BG2" s="363"/>
      <c r="BH2" s="363"/>
      <c r="BI2" s="363"/>
    </row>
    <row r="3" spans="2:61" ht="16.5" x14ac:dyDescent="0.3">
      <c r="B3" s="3" t="s">
        <v>126</v>
      </c>
      <c r="R3" s="363"/>
      <c r="S3" s="363" t="s">
        <v>12</v>
      </c>
      <c r="T3" s="363"/>
      <c r="U3" s="363"/>
      <c r="V3" s="363"/>
      <c r="W3" s="363"/>
      <c r="X3" s="363"/>
      <c r="Y3" s="363"/>
      <c r="Z3" s="363"/>
      <c r="AA3" s="363"/>
      <c r="AB3" s="363"/>
      <c r="AC3" s="363"/>
      <c r="AD3" s="363"/>
      <c r="AE3" s="363"/>
      <c r="AF3" s="363"/>
      <c r="AG3" s="363"/>
      <c r="AH3" s="363"/>
      <c r="AI3" s="363"/>
      <c r="AJ3" s="363"/>
      <c r="AK3" s="363"/>
      <c r="AL3" s="363"/>
      <c r="AM3" s="363"/>
      <c r="AX3" s="363"/>
      <c r="AY3" s="363"/>
      <c r="AZ3" s="363"/>
      <c r="BA3" s="363"/>
      <c r="BB3" s="363"/>
      <c r="BC3" s="363"/>
      <c r="BD3" s="363"/>
      <c r="BE3" s="363"/>
      <c r="BF3" s="363"/>
      <c r="BG3" s="363"/>
      <c r="BH3" s="363"/>
      <c r="BI3" s="363"/>
    </row>
    <row r="4" spans="2:61" x14ac:dyDescent="0.25">
      <c r="R4" s="363"/>
      <c r="S4" s="363" t="s">
        <v>13</v>
      </c>
      <c r="T4" s="363"/>
      <c r="U4" s="363"/>
      <c r="V4" s="363"/>
      <c r="W4" s="363"/>
      <c r="X4" s="363"/>
      <c r="Y4" s="363"/>
      <c r="Z4" s="363"/>
      <c r="AA4" s="363"/>
      <c r="AB4" s="363"/>
      <c r="AC4" s="363"/>
      <c r="AD4" s="363"/>
      <c r="AE4" s="363"/>
      <c r="AF4" s="363"/>
      <c r="AG4" s="363"/>
      <c r="AH4" s="363"/>
      <c r="AI4" s="363"/>
      <c r="AJ4" s="363"/>
      <c r="AK4" s="363"/>
      <c r="AL4" s="363"/>
      <c r="AM4" s="363"/>
      <c r="AX4" s="363"/>
      <c r="AY4" s="363"/>
      <c r="AZ4" s="363"/>
      <c r="BA4" s="363"/>
      <c r="BB4" s="363"/>
      <c r="BC4" s="363"/>
      <c r="BD4" s="363"/>
      <c r="BE4" s="363"/>
      <c r="BF4" s="363"/>
      <c r="BG4" s="363"/>
      <c r="BH4" s="363"/>
      <c r="BI4" s="363"/>
    </row>
    <row r="5" spans="2:61" x14ac:dyDescent="0.25">
      <c r="R5" s="363"/>
      <c r="S5" s="363" t="s">
        <v>14</v>
      </c>
      <c r="T5" s="363"/>
      <c r="U5" s="363"/>
      <c r="V5" s="363"/>
      <c r="W5" s="363"/>
      <c r="X5" s="363"/>
      <c r="Y5" s="363"/>
      <c r="Z5" s="363"/>
      <c r="AA5" s="363"/>
      <c r="AB5" s="363"/>
      <c r="AC5" s="363"/>
      <c r="AD5" s="363"/>
      <c r="AE5" s="363"/>
      <c r="AF5" s="363"/>
      <c r="AG5" s="363"/>
      <c r="AH5" s="363"/>
      <c r="AI5" s="363"/>
      <c r="AJ5" s="363"/>
      <c r="AK5" s="363"/>
      <c r="AL5" s="363"/>
      <c r="AM5" s="363"/>
      <c r="AX5" s="363"/>
      <c r="AY5" s="363"/>
      <c r="AZ5" s="363"/>
      <c r="BA5" s="363"/>
      <c r="BB5" s="363"/>
      <c r="BC5" s="363"/>
      <c r="BD5" s="363"/>
      <c r="BE5" s="363"/>
      <c r="BF5" s="363"/>
      <c r="BG5" s="363"/>
      <c r="BH5" s="363"/>
      <c r="BI5" s="363"/>
    </row>
    <row r="6" spans="2:61" x14ac:dyDescent="0.25">
      <c r="R6" s="363"/>
      <c r="S6" s="363"/>
      <c r="T6" s="363"/>
      <c r="U6" s="363"/>
      <c r="V6" s="363"/>
      <c r="W6" s="363"/>
      <c r="X6" s="363"/>
      <c r="Y6" s="363"/>
      <c r="Z6" s="363"/>
      <c r="AA6" s="363"/>
      <c r="AB6" s="363"/>
      <c r="AC6" s="363"/>
      <c r="AD6" s="363"/>
      <c r="AE6" s="363"/>
      <c r="AF6" s="363"/>
      <c r="AG6" s="363"/>
      <c r="AH6" s="363"/>
      <c r="AI6" s="363"/>
      <c r="AJ6" s="363"/>
      <c r="AK6" s="363"/>
      <c r="AL6" s="363"/>
      <c r="AM6" s="363"/>
      <c r="AX6" s="363"/>
      <c r="AY6" s="363"/>
      <c r="AZ6" s="363"/>
      <c r="BA6" s="363"/>
      <c r="BB6" s="363"/>
      <c r="BC6" s="363"/>
      <c r="BD6" s="363"/>
      <c r="BE6" s="363"/>
      <c r="BF6" s="363"/>
      <c r="BG6" s="363"/>
      <c r="BH6" s="363"/>
      <c r="BI6" s="363"/>
    </row>
    <row r="7" spans="2:61" x14ac:dyDescent="0.25">
      <c r="R7" s="363"/>
      <c r="S7" s="363" t="s">
        <v>88</v>
      </c>
      <c r="T7" s="363"/>
      <c r="U7" s="363"/>
      <c r="V7" s="363"/>
      <c r="W7" s="363"/>
      <c r="X7" s="363"/>
      <c r="Y7" s="363"/>
      <c r="Z7" s="363"/>
      <c r="AA7" s="363" t="s">
        <v>89</v>
      </c>
      <c r="AB7" s="363"/>
      <c r="AC7" s="363"/>
      <c r="AD7" s="363"/>
      <c r="AE7" s="363"/>
      <c r="AF7" s="363"/>
      <c r="AG7" s="363"/>
      <c r="AH7" s="363"/>
      <c r="AI7" s="363" t="s">
        <v>12</v>
      </c>
      <c r="AJ7" s="363"/>
      <c r="AK7" s="363"/>
      <c r="AL7" s="363"/>
      <c r="AM7" s="363"/>
      <c r="AQ7" s="363" t="s">
        <v>13</v>
      </c>
      <c r="AX7" s="363"/>
      <c r="AY7" s="363"/>
      <c r="AZ7" s="363"/>
      <c r="BA7" s="363"/>
      <c r="BB7" s="363"/>
      <c r="BC7" s="363"/>
      <c r="BD7" s="363"/>
      <c r="BE7" s="363"/>
      <c r="BF7" s="363"/>
      <c r="BG7" s="363"/>
      <c r="BH7" s="363"/>
      <c r="BI7" s="363"/>
    </row>
    <row r="8" spans="2:61" x14ac:dyDescent="0.25">
      <c r="R8" s="363"/>
      <c r="S8" s="363" t="s">
        <v>181</v>
      </c>
      <c r="T8" s="363"/>
      <c r="U8" s="363"/>
      <c r="V8" s="363"/>
      <c r="W8" s="363" t="s">
        <v>180</v>
      </c>
      <c r="X8" s="363"/>
      <c r="Y8" s="363"/>
      <c r="Z8" s="363"/>
      <c r="AA8" s="363" t="s">
        <v>181</v>
      </c>
      <c r="AB8" s="363"/>
      <c r="AC8" s="363"/>
      <c r="AD8" s="363"/>
      <c r="AE8" s="363" t="s">
        <v>180</v>
      </c>
      <c r="AF8" s="363"/>
      <c r="AG8" s="363"/>
      <c r="AH8" s="363"/>
      <c r="AI8" s="363" t="s">
        <v>181</v>
      </c>
      <c r="AJ8" s="363"/>
      <c r="AK8" s="363"/>
      <c r="AL8" s="363"/>
      <c r="AM8" s="363" t="s">
        <v>180</v>
      </c>
      <c r="AQ8" s="363" t="s">
        <v>181</v>
      </c>
      <c r="AU8" s="363" t="s">
        <v>180</v>
      </c>
      <c r="AX8" s="363"/>
      <c r="AY8" s="363"/>
      <c r="AZ8" s="363"/>
      <c r="BA8" s="363"/>
      <c r="BB8" s="363"/>
      <c r="BC8" s="363"/>
      <c r="BD8" s="363"/>
      <c r="BE8" s="363"/>
      <c r="BF8" s="363"/>
      <c r="BG8" s="363"/>
      <c r="BH8" s="363"/>
      <c r="BI8" s="363"/>
    </row>
    <row r="9" spans="2:61" x14ac:dyDescent="0.25">
      <c r="R9" s="363"/>
      <c r="S9" s="363">
        <v>2016</v>
      </c>
      <c r="T9" s="363">
        <v>2018</v>
      </c>
      <c r="U9" s="363">
        <v>2020</v>
      </c>
      <c r="V9" s="363">
        <v>2022</v>
      </c>
      <c r="W9" s="363">
        <v>2016</v>
      </c>
      <c r="X9" s="363">
        <v>2018</v>
      </c>
      <c r="Y9" s="363">
        <v>2020</v>
      </c>
      <c r="Z9" s="363">
        <v>2022</v>
      </c>
      <c r="AA9" s="363">
        <v>2016</v>
      </c>
      <c r="AB9" s="363">
        <v>2018</v>
      </c>
      <c r="AC9" s="363">
        <v>2020</v>
      </c>
      <c r="AD9" s="363">
        <v>2022</v>
      </c>
      <c r="AE9" s="363">
        <v>2016</v>
      </c>
      <c r="AF9" s="363">
        <v>2018</v>
      </c>
      <c r="AG9" s="363">
        <v>2020</v>
      </c>
      <c r="AH9" s="363">
        <v>2022</v>
      </c>
      <c r="AI9" s="363">
        <v>2016</v>
      </c>
      <c r="AJ9" s="363">
        <v>2018</v>
      </c>
      <c r="AK9" s="363">
        <v>2020</v>
      </c>
      <c r="AL9" s="363">
        <v>2022</v>
      </c>
      <c r="AM9" s="363">
        <v>2016</v>
      </c>
      <c r="AN9" s="363">
        <v>2018</v>
      </c>
      <c r="AO9" s="363">
        <v>2020</v>
      </c>
      <c r="AP9" s="363">
        <v>2022</v>
      </c>
      <c r="AQ9" s="363">
        <v>2016</v>
      </c>
      <c r="AR9" s="363">
        <v>2018</v>
      </c>
      <c r="AS9" s="363">
        <v>2020</v>
      </c>
      <c r="AT9" s="363">
        <v>2022</v>
      </c>
      <c r="AU9" s="363">
        <v>2016</v>
      </c>
      <c r="AV9" s="363">
        <v>2018</v>
      </c>
      <c r="AW9" s="363">
        <v>2020</v>
      </c>
      <c r="AX9" s="363">
        <v>2022</v>
      </c>
      <c r="AY9" s="363"/>
      <c r="AZ9" s="363"/>
      <c r="BA9" s="363"/>
      <c r="BB9" s="363"/>
      <c r="BC9" s="363"/>
      <c r="BD9" s="363"/>
      <c r="BE9" s="363"/>
      <c r="BF9" s="363"/>
      <c r="BG9" s="363"/>
      <c r="BH9" s="363"/>
      <c r="BI9" s="363"/>
    </row>
    <row r="10" spans="2:61" x14ac:dyDescent="0.25">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X10" s="363"/>
      <c r="AY10" s="363"/>
      <c r="AZ10" s="363"/>
      <c r="BA10" s="363"/>
      <c r="BB10" s="363"/>
      <c r="BC10" s="363"/>
      <c r="BD10" s="363"/>
      <c r="BE10" s="363"/>
      <c r="BF10" s="363"/>
      <c r="BG10" s="363"/>
      <c r="BH10" s="363"/>
      <c r="BI10" s="363"/>
    </row>
    <row r="11" spans="2:61" x14ac:dyDescent="0.25">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X11" s="363"/>
      <c r="AY11" s="363"/>
      <c r="AZ11" s="363"/>
      <c r="BA11" s="363"/>
      <c r="BB11" s="363"/>
      <c r="BC11" s="363"/>
      <c r="BD11" s="363"/>
      <c r="BE11" s="363"/>
      <c r="BF11" s="363"/>
      <c r="BG11" s="363"/>
      <c r="BH11" s="363"/>
      <c r="BI11" s="363"/>
    </row>
    <row r="12" spans="2:61" x14ac:dyDescent="0.25">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X12" s="363"/>
      <c r="AY12" s="363"/>
      <c r="AZ12" s="363"/>
      <c r="BA12" s="363"/>
      <c r="BB12" s="363"/>
      <c r="BC12" s="363"/>
      <c r="BD12" s="363"/>
      <c r="BE12" s="363"/>
      <c r="BF12" s="363"/>
      <c r="BG12" s="363"/>
      <c r="BH12" s="363"/>
      <c r="BI12" s="363"/>
    </row>
    <row r="13" spans="2:61" x14ac:dyDescent="0.25">
      <c r="R13" s="363" t="s">
        <v>485</v>
      </c>
      <c r="S13" s="363"/>
      <c r="T13" s="363"/>
      <c r="U13" s="363"/>
      <c r="V13" s="363" t="s">
        <v>486</v>
      </c>
      <c r="W13" s="363"/>
      <c r="X13" s="363"/>
      <c r="Y13" s="363"/>
      <c r="Z13" s="363"/>
      <c r="AA13" s="363"/>
      <c r="AB13" s="363"/>
      <c r="AC13" s="363"/>
      <c r="AD13" s="363"/>
      <c r="AE13" s="363"/>
      <c r="AF13" s="363"/>
      <c r="AG13" s="363"/>
      <c r="AH13" s="363"/>
      <c r="AI13" s="363"/>
      <c r="AJ13" s="363"/>
      <c r="AK13" s="363"/>
      <c r="AL13" s="363"/>
      <c r="AM13" s="363"/>
      <c r="AX13" s="363"/>
      <c r="AY13" s="363"/>
      <c r="AZ13" s="363"/>
      <c r="BA13" s="363"/>
      <c r="BB13" s="363"/>
      <c r="BC13" s="363"/>
      <c r="BD13" s="363"/>
      <c r="BE13" s="363"/>
      <c r="BF13" s="363"/>
      <c r="BG13" s="363"/>
      <c r="BH13" s="363"/>
      <c r="BI13" s="363"/>
    </row>
    <row r="14" spans="2:61" x14ac:dyDescent="0.25">
      <c r="R14" s="363">
        <v>2016</v>
      </c>
      <c r="S14" s="363">
        <v>2018</v>
      </c>
      <c r="T14" s="363">
        <v>2020</v>
      </c>
      <c r="U14" s="363">
        <v>2022</v>
      </c>
      <c r="V14" s="363">
        <v>2016</v>
      </c>
      <c r="W14" s="363">
        <v>2018</v>
      </c>
      <c r="X14" s="363">
        <v>2020</v>
      </c>
      <c r="Y14" s="363">
        <v>2022</v>
      </c>
      <c r="Z14" s="363"/>
      <c r="AA14" s="363"/>
      <c r="AB14" s="363"/>
      <c r="AC14" s="363"/>
      <c r="AD14" s="363"/>
      <c r="AE14" s="363"/>
      <c r="AF14" s="363"/>
      <c r="AG14" s="363"/>
      <c r="AH14" s="363"/>
      <c r="AI14" s="363"/>
      <c r="AJ14" s="363"/>
      <c r="AK14" s="363"/>
      <c r="AL14" s="363"/>
      <c r="AM14" s="363"/>
      <c r="AX14" s="363"/>
      <c r="AY14" s="363"/>
      <c r="AZ14" s="363"/>
      <c r="BA14" s="363"/>
      <c r="BB14" s="363"/>
      <c r="BC14" s="363"/>
      <c r="BD14" s="363"/>
      <c r="BE14" s="363"/>
      <c r="BF14" s="363"/>
      <c r="BG14" s="363"/>
      <c r="BH14" s="363"/>
      <c r="BI14" s="363"/>
    </row>
    <row r="15" spans="2:61" x14ac:dyDescent="0.25">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X15" s="363"/>
      <c r="AY15" s="363"/>
      <c r="AZ15" s="363"/>
      <c r="BA15" s="363"/>
      <c r="BB15" s="363"/>
      <c r="BC15" s="363"/>
      <c r="BD15" s="363"/>
      <c r="BE15" s="363"/>
      <c r="BF15" s="363"/>
      <c r="BG15" s="363"/>
      <c r="BH15" s="363"/>
      <c r="BI15" s="363"/>
    </row>
    <row r="16" spans="2:61" x14ac:dyDescent="0.25">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X16" s="363"/>
      <c r="AY16" s="363"/>
      <c r="AZ16" s="363"/>
      <c r="BA16" s="363"/>
      <c r="BB16" s="363"/>
      <c r="BC16" s="363"/>
      <c r="BD16" s="363"/>
      <c r="BE16" s="363"/>
      <c r="BF16" s="363"/>
      <c r="BG16" s="363"/>
      <c r="BH16" s="363"/>
      <c r="BI16" s="363"/>
    </row>
    <row r="17" spans="18:61" x14ac:dyDescent="0.25">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X17" s="363"/>
      <c r="AY17" s="363"/>
      <c r="AZ17" s="363"/>
      <c r="BA17" s="363"/>
      <c r="BB17" s="363"/>
      <c r="BC17" s="363"/>
      <c r="BD17" s="363"/>
      <c r="BE17" s="363"/>
      <c r="BF17" s="363"/>
      <c r="BG17" s="363"/>
      <c r="BH17" s="363"/>
      <c r="BI17" s="363"/>
    </row>
    <row r="18" spans="18:61" x14ac:dyDescent="0.25">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X18" s="363"/>
      <c r="AY18" s="363"/>
      <c r="AZ18" s="363"/>
      <c r="BA18" s="363"/>
      <c r="BB18" s="363"/>
      <c r="BC18" s="363"/>
      <c r="BD18" s="363"/>
      <c r="BE18" s="363"/>
      <c r="BF18" s="363"/>
      <c r="BG18" s="363"/>
      <c r="BH18" s="363"/>
      <c r="BI18" s="363"/>
    </row>
    <row r="19" spans="18:61" x14ac:dyDescent="0.25">
      <c r="S19" s="764"/>
      <c r="AX19" s="363"/>
      <c r="AY19" s="363"/>
      <c r="AZ19" s="363"/>
      <c r="BA19" s="363"/>
      <c r="BB19" s="363"/>
      <c r="BC19" s="363"/>
      <c r="BD19" s="363"/>
      <c r="BE19" s="363"/>
      <c r="BF19" s="363"/>
      <c r="BG19" s="363"/>
      <c r="BH19" s="363"/>
      <c r="BI19" s="363"/>
    </row>
    <row r="20" spans="18:61" x14ac:dyDescent="0.25">
      <c r="AX20" s="363"/>
      <c r="AY20" s="363"/>
      <c r="AZ20" s="363"/>
      <c r="BA20" s="363"/>
      <c r="BB20" s="363"/>
      <c r="BC20" s="363"/>
      <c r="BD20" s="363"/>
      <c r="BE20" s="363"/>
      <c r="BF20" s="363"/>
      <c r="BG20" s="363"/>
      <c r="BH20" s="363"/>
      <c r="BI20" s="363"/>
    </row>
    <row r="21" spans="18:61" x14ac:dyDescent="0.25">
      <c r="AX21" s="363"/>
      <c r="AY21" s="363"/>
      <c r="AZ21" s="363"/>
      <c r="BA21" s="363"/>
      <c r="BB21" s="363"/>
      <c r="BC21" s="363"/>
      <c r="BD21" s="363"/>
      <c r="BE21" s="363"/>
      <c r="BF21" s="363"/>
      <c r="BG21" s="363"/>
      <c r="BH21" s="363"/>
      <c r="BI21" s="363"/>
    </row>
    <row r="22" spans="18:61" x14ac:dyDescent="0.25">
      <c r="AX22" s="363"/>
      <c r="AY22" s="363"/>
      <c r="AZ22" s="363"/>
      <c r="BA22" s="363"/>
      <c r="BB22" s="363"/>
      <c r="BC22" s="363"/>
      <c r="BD22" s="363"/>
      <c r="BE22" s="363"/>
      <c r="BF22" s="363"/>
      <c r="BG22" s="363"/>
      <c r="BH22" s="363"/>
      <c r="BI22" s="363"/>
    </row>
    <row r="23" spans="18:61" x14ac:dyDescent="0.25">
      <c r="AX23" s="363"/>
      <c r="AY23" s="363"/>
      <c r="AZ23" s="363"/>
      <c r="BA23" s="363"/>
      <c r="BB23" s="363"/>
      <c r="BC23" s="363"/>
      <c r="BD23" s="363"/>
      <c r="BE23" s="363"/>
      <c r="BF23" s="363"/>
      <c r="BG23" s="363"/>
      <c r="BH23" s="363"/>
      <c r="BI23" s="363"/>
    </row>
    <row r="24" spans="18:61" x14ac:dyDescent="0.25">
      <c r="AX24" s="363"/>
      <c r="AY24" s="363"/>
      <c r="AZ24" s="363"/>
      <c r="BA24" s="363"/>
      <c r="BB24" s="363"/>
      <c r="BC24" s="363"/>
      <c r="BD24" s="363"/>
      <c r="BE24" s="363"/>
      <c r="BF24" s="363"/>
      <c r="BG24" s="363"/>
      <c r="BH24" s="363"/>
      <c r="BI24" s="363"/>
    </row>
    <row r="25" spans="18:61" x14ac:dyDescent="0.25">
      <c r="AX25" s="363"/>
      <c r="AY25" s="363"/>
      <c r="AZ25" s="363"/>
      <c r="BA25" s="363"/>
      <c r="BB25" s="363"/>
      <c r="BC25" s="363"/>
      <c r="BD25" s="363"/>
      <c r="BE25" s="363"/>
      <c r="BF25" s="363"/>
      <c r="BG25" s="363"/>
      <c r="BH25" s="363"/>
      <c r="BI25" s="363"/>
    </row>
    <row r="26" spans="18:61" x14ac:dyDescent="0.25">
      <c r="AX26" s="363"/>
      <c r="AY26" s="363"/>
      <c r="AZ26" s="363"/>
      <c r="BA26" s="363"/>
      <c r="BB26" s="363"/>
      <c r="BC26" s="363"/>
      <c r="BD26" s="363"/>
      <c r="BE26" s="363"/>
      <c r="BF26" s="363"/>
      <c r="BG26" s="363"/>
      <c r="BH26" s="363"/>
      <c r="BI26" s="363"/>
    </row>
    <row r="27" spans="18:61" x14ac:dyDescent="0.25">
      <c r="AX27" s="363"/>
      <c r="AY27" s="363"/>
      <c r="AZ27" s="363"/>
      <c r="BA27" s="363"/>
      <c r="BB27" s="363"/>
      <c r="BC27" s="363"/>
      <c r="BD27" s="363"/>
      <c r="BE27" s="363"/>
      <c r="BF27" s="363"/>
      <c r="BG27" s="363"/>
      <c r="BH27" s="363"/>
      <c r="BI27" s="363"/>
    </row>
    <row r="38" spans="18:21" x14ac:dyDescent="0.25">
      <c r="R38" s="363"/>
      <c r="S38" s="363"/>
      <c r="T38" s="363"/>
      <c r="U38" s="363"/>
    </row>
    <row r="39" spans="18:21" x14ac:dyDescent="0.25">
      <c r="R39" s="363"/>
      <c r="S39" s="363"/>
      <c r="T39" s="363"/>
      <c r="U39" s="363"/>
    </row>
    <row r="40" spans="18:21" x14ac:dyDescent="0.25">
      <c r="R40" s="363" t="s">
        <v>517</v>
      </c>
      <c r="S40" s="363"/>
      <c r="T40" s="363"/>
      <c r="U40" s="363"/>
    </row>
    <row r="41" spans="18:21" x14ac:dyDescent="0.25">
      <c r="R41" s="363"/>
      <c r="S41" s="363"/>
      <c r="T41" s="363"/>
      <c r="U41" s="363"/>
    </row>
    <row r="117" spans="2:33" x14ac:dyDescent="0.25">
      <c r="B117" s="763"/>
      <c r="C117" s="763"/>
      <c r="D117" s="763"/>
      <c r="E117" s="763"/>
      <c r="F117" s="763"/>
      <c r="G117" s="763"/>
      <c r="H117" s="763"/>
      <c r="I117" s="763"/>
      <c r="J117" s="763"/>
      <c r="K117" s="763"/>
      <c r="L117" s="763"/>
      <c r="M117" s="763"/>
      <c r="N117" s="763"/>
      <c r="O117" s="763"/>
      <c r="P117" s="763"/>
      <c r="W117" s="363"/>
      <c r="X117" s="363"/>
    </row>
    <row r="119" spans="2:33" s="363" customFormat="1" x14ac:dyDescent="0.25">
      <c r="B119" s="363" t="s">
        <v>181</v>
      </c>
      <c r="R119" s="363" t="s">
        <v>180</v>
      </c>
    </row>
    <row r="120" spans="2:33" s="363" customFormat="1" x14ac:dyDescent="0.25">
      <c r="B120" s="363" t="s">
        <v>88</v>
      </c>
      <c r="F120" s="363" t="s">
        <v>89</v>
      </c>
      <c r="J120" s="363" t="s">
        <v>12</v>
      </c>
      <c r="N120" s="363" t="s">
        <v>13</v>
      </c>
      <c r="R120" s="363" t="s">
        <v>88</v>
      </c>
      <c r="V120" s="363" t="s">
        <v>89</v>
      </c>
      <c r="Z120" s="363" t="s">
        <v>12</v>
      </c>
      <c r="AD120" s="363" t="s">
        <v>13</v>
      </c>
    </row>
    <row r="121" spans="2:33" s="363" customFormat="1" x14ac:dyDescent="0.25">
      <c r="B121" s="363">
        <v>2016</v>
      </c>
      <c r="C121" s="363">
        <v>2018</v>
      </c>
      <c r="D121" s="363">
        <v>2020</v>
      </c>
      <c r="E121" s="363">
        <v>2022</v>
      </c>
      <c r="F121" s="363">
        <v>2016</v>
      </c>
      <c r="G121" s="363">
        <v>2018</v>
      </c>
      <c r="H121" s="363">
        <v>2020</v>
      </c>
      <c r="I121" s="363">
        <v>2022</v>
      </c>
      <c r="J121" s="363">
        <v>2016</v>
      </c>
      <c r="K121" s="363">
        <v>2018</v>
      </c>
      <c r="L121" s="363">
        <v>2020</v>
      </c>
      <c r="M121" s="363">
        <v>2022</v>
      </c>
      <c r="N121" s="363">
        <v>2016</v>
      </c>
      <c r="O121" s="363">
        <v>2018</v>
      </c>
      <c r="P121" s="363">
        <v>2020</v>
      </c>
      <c r="Q121" s="363">
        <v>2022</v>
      </c>
      <c r="R121" s="363">
        <v>2016</v>
      </c>
      <c r="S121" s="363">
        <v>2018</v>
      </c>
      <c r="T121" s="363">
        <v>2020</v>
      </c>
      <c r="U121" s="363">
        <v>2022</v>
      </c>
      <c r="V121" s="363">
        <v>2016</v>
      </c>
      <c r="W121" s="363">
        <v>2018</v>
      </c>
      <c r="X121" s="363">
        <v>2020</v>
      </c>
      <c r="Y121" s="363">
        <v>2022</v>
      </c>
      <c r="Z121" s="363">
        <v>2016</v>
      </c>
      <c r="AA121" s="363">
        <v>2018</v>
      </c>
      <c r="AB121" s="363">
        <v>2020</v>
      </c>
      <c r="AC121" s="363">
        <v>2022</v>
      </c>
      <c r="AD121" s="363">
        <v>2016</v>
      </c>
      <c r="AE121" s="363">
        <v>2018</v>
      </c>
      <c r="AF121" s="363">
        <v>2020</v>
      </c>
      <c r="AG121" s="363">
        <v>2022</v>
      </c>
    </row>
    <row r="122" spans="2:33" s="363" customFormat="1" x14ac:dyDescent="0.25"/>
  </sheetData>
  <hyperlinks>
    <hyperlink ref="B3" location="ÍNDICE!A1" display="[regresar]" xr:uid="{00000000-0004-0000-2E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8"/>
  <dimension ref="B2:U4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5.5703125" style="2" customWidth="1"/>
    <col min="3" max="3" width="0.85546875" style="2" customWidth="1"/>
    <col min="4" max="4" width="16.28515625" style="2" customWidth="1"/>
    <col min="5" max="6" width="13.7109375" style="2" customWidth="1"/>
    <col min="7" max="7" width="14.5703125" style="2" customWidth="1"/>
    <col min="8" max="9" width="13.7109375" style="2" customWidth="1"/>
    <col min="10" max="10" width="15.5703125" style="2" customWidth="1"/>
    <col min="11" max="12" width="13.7109375" style="2" customWidth="1"/>
    <col min="13" max="13" width="15" style="2" customWidth="1"/>
    <col min="14" max="35" width="13.7109375" style="2" customWidth="1"/>
    <col min="36" max="16384" width="11.42578125" style="2"/>
  </cols>
  <sheetData>
    <row r="2" spans="2:21" ht="18.75" x14ac:dyDescent="0.3">
      <c r="B2" s="1" t="s">
        <v>311</v>
      </c>
    </row>
    <row r="3" spans="2:21" ht="12" customHeight="1" x14ac:dyDescent="0.3">
      <c r="B3" s="3" t="s">
        <v>126</v>
      </c>
    </row>
    <row r="5" spans="2:21" ht="32.25" customHeight="1" x14ac:dyDescent="0.3">
      <c r="B5" s="4" t="s">
        <v>0</v>
      </c>
      <c r="C5" s="388"/>
      <c r="D5" s="948" t="s">
        <v>270</v>
      </c>
      <c r="E5" s="949"/>
      <c r="F5" s="949"/>
      <c r="G5" s="949"/>
      <c r="H5" s="949"/>
      <c r="I5" s="949"/>
      <c r="J5" s="950"/>
      <c r="R5" s="156"/>
    </row>
    <row r="6" spans="2:21" ht="17.25" customHeight="1" x14ac:dyDescent="0.3">
      <c r="B6" s="6" t="s">
        <v>1</v>
      </c>
      <c r="C6" s="305"/>
      <c r="D6" s="912" t="s">
        <v>19</v>
      </c>
      <c r="E6" s="800"/>
      <c r="F6" s="800"/>
      <c r="G6" s="800"/>
      <c r="H6" s="800"/>
      <c r="I6" s="800"/>
      <c r="J6" s="913"/>
      <c r="R6" s="158"/>
    </row>
    <row r="7" spans="2:21" ht="40.35" customHeight="1" x14ac:dyDescent="0.3">
      <c r="B7" s="8" t="s">
        <v>3</v>
      </c>
      <c r="C7" s="305"/>
      <c r="D7" s="914" t="s">
        <v>264</v>
      </c>
      <c r="E7" s="915"/>
      <c r="F7" s="915"/>
      <c r="G7" s="915"/>
      <c r="H7" s="915"/>
      <c r="I7" s="915"/>
      <c r="J7" s="916"/>
      <c r="L7" s="56"/>
    </row>
    <row r="8" spans="2:21" ht="58.5" customHeight="1" x14ac:dyDescent="0.3">
      <c r="B8" s="6" t="s">
        <v>4</v>
      </c>
      <c r="C8" s="305"/>
      <c r="D8" s="917" t="s">
        <v>156</v>
      </c>
      <c r="E8" s="918"/>
      <c r="F8" s="918"/>
      <c r="G8" s="918"/>
      <c r="H8" s="918"/>
      <c r="I8" s="918"/>
      <c r="J8" s="919"/>
    </row>
    <row r="9" spans="2:21" ht="137.25" customHeight="1" x14ac:dyDescent="0.3">
      <c r="B9" s="8" t="s">
        <v>5</v>
      </c>
      <c r="C9" s="305"/>
      <c r="D9" s="914" t="s">
        <v>546</v>
      </c>
      <c r="E9" s="915"/>
      <c r="F9" s="915"/>
      <c r="G9" s="915"/>
      <c r="H9" s="915"/>
      <c r="I9" s="915"/>
      <c r="J9" s="916"/>
    </row>
    <row r="10" spans="2:21" ht="27.2" customHeight="1" x14ac:dyDescent="0.3">
      <c r="B10" s="6" t="s">
        <v>6</v>
      </c>
      <c r="C10" s="305"/>
      <c r="D10" s="906" t="s">
        <v>461</v>
      </c>
      <c r="E10" s="907"/>
      <c r="F10" s="907"/>
      <c r="G10" s="907"/>
      <c r="H10" s="907"/>
      <c r="I10" s="907"/>
      <c r="J10" s="908"/>
    </row>
    <row r="14" spans="2:21" x14ac:dyDescent="0.3">
      <c r="B14" s="844" t="s">
        <v>87</v>
      </c>
      <c r="C14" s="844"/>
      <c r="D14" s="844"/>
      <c r="E14" s="844"/>
      <c r="F14" s="844"/>
      <c r="G14" s="844"/>
      <c r="H14" s="844"/>
      <c r="I14" s="844"/>
      <c r="J14" s="844"/>
      <c r="K14" s="844"/>
      <c r="L14" s="844"/>
      <c r="M14" s="844"/>
      <c r="N14" s="844"/>
      <c r="O14" s="844"/>
      <c r="P14" s="203"/>
      <c r="Q14" s="203"/>
      <c r="R14" s="203"/>
      <c r="S14" s="203"/>
      <c r="T14" s="203"/>
      <c r="U14" s="203"/>
    </row>
    <row r="15" spans="2:21" ht="18.75" customHeight="1" x14ac:dyDescent="0.3">
      <c r="B15" s="837" t="s">
        <v>443</v>
      </c>
      <c r="C15" s="837"/>
      <c r="D15" s="837"/>
      <c r="E15" s="837"/>
      <c r="F15" s="837"/>
      <c r="G15" s="837"/>
      <c r="H15" s="837"/>
      <c r="I15" s="837"/>
      <c r="J15" s="837"/>
      <c r="K15" s="837"/>
      <c r="L15" s="837"/>
      <c r="M15" s="837"/>
      <c r="N15" s="837"/>
      <c r="O15" s="837"/>
      <c r="P15" s="203"/>
      <c r="Q15" s="203"/>
      <c r="R15" s="203"/>
      <c r="S15" s="203"/>
      <c r="T15" s="203"/>
      <c r="U15" s="203"/>
    </row>
    <row r="16" spans="2:21" ht="5.45" customHeight="1" thickBot="1" x14ac:dyDescent="0.35">
      <c r="B16" s="18"/>
      <c r="C16" s="18"/>
      <c r="D16" s="85"/>
      <c r="E16" s="18"/>
      <c r="F16" s="18"/>
      <c r="G16" s="18"/>
      <c r="H16" s="85"/>
      <c r="I16" s="18"/>
      <c r="J16" s="18"/>
      <c r="K16" s="18"/>
      <c r="L16" s="18"/>
    </row>
    <row r="17" spans="2:21" x14ac:dyDescent="0.3">
      <c r="B17" s="892" t="s">
        <v>166</v>
      </c>
      <c r="C17" s="65"/>
      <c r="D17" s="852">
        <v>2016</v>
      </c>
      <c r="E17" s="852"/>
      <c r="F17" s="852"/>
      <c r="G17" s="852">
        <v>2018</v>
      </c>
      <c r="H17" s="852"/>
      <c r="I17" s="852"/>
      <c r="J17" s="852">
        <v>2020</v>
      </c>
      <c r="K17" s="852"/>
      <c r="L17" s="859"/>
      <c r="M17" s="852">
        <v>2022</v>
      </c>
      <c r="N17" s="852"/>
      <c r="O17" s="859"/>
      <c r="P17" s="841"/>
      <c r="Q17" s="841"/>
      <c r="R17" s="841"/>
      <c r="S17" s="841"/>
      <c r="T17" s="841"/>
      <c r="U17" s="841"/>
    </row>
    <row r="18" spans="2:21" ht="17.25" thickBot="1" x14ac:dyDescent="0.35">
      <c r="B18" s="893"/>
      <c r="C18" s="66"/>
      <c r="D18" s="23" t="s">
        <v>14</v>
      </c>
      <c r="E18" s="23" t="s">
        <v>15</v>
      </c>
      <c r="F18" s="23" t="s">
        <v>16</v>
      </c>
      <c r="G18" s="23" t="s">
        <v>14</v>
      </c>
      <c r="H18" s="23" t="s">
        <v>15</v>
      </c>
      <c r="I18" s="23" t="s">
        <v>16</v>
      </c>
      <c r="J18" s="23" t="s">
        <v>14</v>
      </c>
      <c r="K18" s="23" t="s">
        <v>15</v>
      </c>
      <c r="L18" s="24" t="s">
        <v>16</v>
      </c>
      <c r="M18" s="23" t="s">
        <v>14</v>
      </c>
      <c r="N18" s="23" t="s">
        <v>15</v>
      </c>
      <c r="O18" s="24" t="s">
        <v>16</v>
      </c>
      <c r="P18" s="53"/>
      <c r="Q18" s="53"/>
      <c r="R18" s="53"/>
      <c r="S18" s="53"/>
      <c r="T18" s="53"/>
      <c r="U18" s="53"/>
    </row>
    <row r="19" spans="2:21" x14ac:dyDescent="0.3">
      <c r="B19" s="14" t="s">
        <v>14</v>
      </c>
      <c r="C19" s="14"/>
      <c r="D19" s="75">
        <f>SUM(E19:F19)</f>
        <v>100</v>
      </c>
      <c r="E19" s="75">
        <f>(E31/$D$31)*100</f>
        <v>67.854875460063042</v>
      </c>
      <c r="F19" s="75">
        <f>(F31/$D$31)*100</f>
        <v>32.145124539936951</v>
      </c>
      <c r="G19" s="75">
        <f>SUM(H19:I19)</f>
        <v>100</v>
      </c>
      <c r="H19" s="75">
        <f>(H31/$G$31)*100</f>
        <v>68.134249767930584</v>
      </c>
      <c r="I19" s="75">
        <f>(I31/$G$31)*100</f>
        <v>31.865750232069413</v>
      </c>
      <c r="J19" s="75">
        <f>SUM(K19:L19)</f>
        <v>100</v>
      </c>
      <c r="K19" s="75">
        <f t="shared" ref="K19:L19" si="0">(K31/$J$31)*100</f>
        <v>66.656177501967221</v>
      </c>
      <c r="L19" s="75">
        <f t="shared" si="0"/>
        <v>33.343822498032786</v>
      </c>
      <c r="M19" s="75">
        <f>SUM(N19:O19)</f>
        <v>100</v>
      </c>
      <c r="N19" s="75">
        <f>(N31/$M$31)*100</f>
        <v>66.021537731782161</v>
      </c>
      <c r="O19" s="75">
        <f>(O31/$M$31)*100</f>
        <v>33.978462268217832</v>
      </c>
      <c r="P19" s="75"/>
      <c r="Q19" s="75"/>
      <c r="R19" s="75"/>
      <c r="S19" s="383"/>
      <c r="T19" s="75"/>
      <c r="U19" s="75"/>
    </row>
    <row r="20" spans="2:21" x14ac:dyDescent="0.3">
      <c r="B20" s="14" t="s">
        <v>178</v>
      </c>
      <c r="C20" s="14"/>
      <c r="D20" s="75">
        <f t="shared" ref="D20:D21" si="1">SUM(E20:F20)</f>
        <v>99.999999999999986</v>
      </c>
      <c r="E20" s="45">
        <f>(E32/$D$32)*100</f>
        <v>69.193413517378559</v>
      </c>
      <c r="F20" s="45">
        <f>(F32/$D$32)*100</f>
        <v>30.80658648262143</v>
      </c>
      <c r="G20" s="75">
        <f t="shared" ref="G20:G21" si="2">SUM(H20:I20)</f>
        <v>100</v>
      </c>
      <c r="H20" s="45">
        <f>(H32/$G$32)*100</f>
        <v>68.94173801523776</v>
      </c>
      <c r="I20" s="45">
        <f>(I32/$G$32)*100</f>
        <v>31.058261984762233</v>
      </c>
      <c r="J20" s="75">
        <f t="shared" ref="J20:J21" si="3">SUM(K20:L20)</f>
        <v>100</v>
      </c>
      <c r="K20" s="45">
        <f t="shared" ref="K20:L20" si="4">(K32/$J$32)*100</f>
        <v>68.764507006166781</v>
      </c>
      <c r="L20" s="45">
        <f t="shared" si="4"/>
        <v>31.235492993833212</v>
      </c>
      <c r="M20" s="75">
        <f t="shared" ref="M20:M21" si="5">SUM(N20:O20)</f>
        <v>100.00000000000001</v>
      </c>
      <c r="N20" s="45">
        <f>(N32/$M$32)*100</f>
        <v>67.021987126548794</v>
      </c>
      <c r="O20" s="45">
        <f>(O32/$M$32)*100</f>
        <v>32.97801287345122</v>
      </c>
      <c r="P20" s="75"/>
      <c r="Q20" s="45"/>
      <c r="R20" s="45"/>
      <c r="S20" s="75"/>
      <c r="T20" s="45"/>
      <c r="U20" s="45"/>
    </row>
    <row r="21" spans="2:21" ht="17.25" thickBot="1" x14ac:dyDescent="0.35">
      <c r="B21" s="16" t="s">
        <v>179</v>
      </c>
      <c r="C21" s="16"/>
      <c r="D21" s="77">
        <f t="shared" si="1"/>
        <v>100</v>
      </c>
      <c r="E21" s="71">
        <f>(E33/$D$33)*100</f>
        <v>67.065333849260142</v>
      </c>
      <c r="F21" s="71">
        <f>(F33/$D$33)*100</f>
        <v>32.934666150739858</v>
      </c>
      <c r="G21" s="77">
        <f t="shared" si="2"/>
        <v>100</v>
      </c>
      <c r="H21" s="71">
        <f>(H33/$G$33)*100</f>
        <v>67.680235918692247</v>
      </c>
      <c r="I21" s="71">
        <f>(I33/$G$33)*100</f>
        <v>32.319764081307753</v>
      </c>
      <c r="J21" s="77">
        <f t="shared" si="3"/>
        <v>100</v>
      </c>
      <c r="K21" s="71">
        <f t="shared" ref="K21:L21" si="6">(K33/$J$33)*100</f>
        <v>65.406952652204922</v>
      </c>
      <c r="L21" s="71">
        <f t="shared" si="6"/>
        <v>34.593047347795078</v>
      </c>
      <c r="M21" s="77">
        <f t="shared" si="5"/>
        <v>100</v>
      </c>
      <c r="N21" s="71">
        <f>(N33/$M$33)*100</f>
        <v>65.590218515214943</v>
      </c>
      <c r="O21" s="71">
        <f>(O33/$M$33)*100</f>
        <v>34.409781484785064</v>
      </c>
      <c r="P21" s="75"/>
      <c r="Q21" s="45"/>
      <c r="R21" s="45"/>
      <c r="S21" s="75"/>
      <c r="T21" s="45"/>
      <c r="U21" s="45"/>
    </row>
    <row r="22" spans="2:21" ht="18" thickTop="1" x14ac:dyDescent="0.35">
      <c r="B22" s="170" t="s">
        <v>462</v>
      </c>
      <c r="C22" s="17"/>
      <c r="D22" s="38"/>
      <c r="E22" s="38"/>
      <c r="F22" s="38"/>
      <c r="G22" s="38"/>
      <c r="H22" s="38"/>
      <c r="I22" s="38"/>
      <c r="J22" s="38"/>
      <c r="K22" s="39"/>
      <c r="L22" s="39"/>
      <c r="P22" s="75"/>
      <c r="Q22" s="75"/>
      <c r="R22" s="75"/>
    </row>
    <row r="23" spans="2:21" x14ac:dyDescent="0.3">
      <c r="D23" s="263">
        <f>+AVERAGE(E20:F20)</f>
        <v>49.999999999999993</v>
      </c>
      <c r="E23" s="263">
        <f>+AVERAGE(H20:I20)</f>
        <v>50</v>
      </c>
      <c r="F23" s="263">
        <f>+AVERAGE(K20:L20)</f>
        <v>50</v>
      </c>
      <c r="G23" s="263">
        <f>+AVERAGE(N20:O20)</f>
        <v>50.000000000000007</v>
      </c>
      <c r="H23" s="115"/>
      <c r="I23" s="263">
        <f>+F20-E20</f>
        <v>-38.386827034757133</v>
      </c>
      <c r="J23" s="263">
        <f>+I20-H20</f>
        <v>-37.883476030475528</v>
      </c>
      <c r="K23" s="263">
        <f>+L20-K20</f>
        <v>-37.529014012333569</v>
      </c>
      <c r="L23" s="263">
        <f>+O20-N20</f>
        <v>-34.043974253097574</v>
      </c>
      <c r="M23" s="115"/>
      <c r="N23" s="115"/>
    </row>
    <row r="24" spans="2:21" x14ac:dyDescent="0.3">
      <c r="D24" s="263">
        <f>+AVERAGE(E21:F21)</f>
        <v>50</v>
      </c>
      <c r="E24" s="263">
        <f>+AVERAGE(H21:I21)</f>
        <v>50</v>
      </c>
      <c r="F24" s="263">
        <f>+AVERAGE(K21:L21)</f>
        <v>50</v>
      </c>
      <c r="G24" s="263">
        <f>+AVERAGE(N21:O21)</f>
        <v>50</v>
      </c>
      <c r="H24" s="115"/>
      <c r="I24" s="263">
        <f>+F21-E21</f>
        <v>-34.130667698520284</v>
      </c>
      <c r="J24" s="263">
        <f>+I21-H21</f>
        <v>-35.360471837384495</v>
      </c>
      <c r="K24" s="263">
        <f>+L21-K21</f>
        <v>-30.813905304409843</v>
      </c>
      <c r="L24" s="263">
        <f>+O21-N21</f>
        <v>-31.180437030429879</v>
      </c>
      <c r="M24" s="115"/>
      <c r="N24" s="115"/>
    </row>
    <row r="25" spans="2:21" x14ac:dyDescent="0.3">
      <c r="D25" s="271"/>
      <c r="E25" s="271"/>
      <c r="F25" s="271"/>
      <c r="G25" s="271"/>
      <c r="H25" s="271"/>
    </row>
    <row r="26" spans="2:21" x14ac:dyDescent="0.3">
      <c r="B26" s="844" t="s">
        <v>90</v>
      </c>
      <c r="C26" s="844"/>
      <c r="D26" s="844"/>
      <c r="E26" s="844"/>
      <c r="F26" s="844"/>
      <c r="G26" s="844"/>
      <c r="H26" s="844"/>
      <c r="I26" s="844"/>
      <c r="J26" s="844"/>
      <c r="K26" s="844"/>
      <c r="L26" s="844"/>
      <c r="M26" s="844"/>
      <c r="N26" s="844"/>
      <c r="O26" s="844"/>
      <c r="P26" s="203"/>
      <c r="Q26" s="203"/>
      <c r="R26" s="203"/>
      <c r="S26" s="203"/>
      <c r="T26" s="203"/>
      <c r="U26" s="203"/>
    </row>
    <row r="27" spans="2:21" x14ac:dyDescent="0.3">
      <c r="B27" s="844" t="s">
        <v>444</v>
      </c>
      <c r="C27" s="844"/>
      <c r="D27" s="844"/>
      <c r="E27" s="844"/>
      <c r="F27" s="844"/>
      <c r="G27" s="844"/>
      <c r="H27" s="844"/>
      <c r="I27" s="844"/>
      <c r="J27" s="844"/>
      <c r="K27" s="844"/>
      <c r="L27" s="844"/>
      <c r="M27" s="844"/>
      <c r="N27" s="844"/>
      <c r="O27" s="844"/>
      <c r="P27" s="203"/>
      <c r="Q27" s="203"/>
      <c r="R27" s="203"/>
      <c r="S27" s="203"/>
      <c r="T27" s="203"/>
      <c r="U27" s="203"/>
    </row>
    <row r="28" spans="2:21" ht="5.45" customHeight="1" thickBot="1" x14ac:dyDescent="0.35">
      <c r="B28" s="18"/>
      <c r="C28" s="18"/>
      <c r="D28" s="85"/>
      <c r="E28" s="18"/>
      <c r="F28" s="18"/>
      <c r="G28" s="18"/>
      <c r="H28" s="85"/>
      <c r="I28" s="18"/>
      <c r="J28" s="18"/>
      <c r="K28" s="18"/>
      <c r="L28" s="18"/>
    </row>
    <row r="29" spans="2:21" x14ac:dyDescent="0.3">
      <c r="B29" s="892" t="s">
        <v>166</v>
      </c>
      <c r="C29" s="65"/>
      <c r="D29" s="852">
        <v>2016</v>
      </c>
      <c r="E29" s="852"/>
      <c r="F29" s="852"/>
      <c r="G29" s="852">
        <v>2018</v>
      </c>
      <c r="H29" s="852"/>
      <c r="I29" s="852"/>
      <c r="J29" s="852">
        <v>2020</v>
      </c>
      <c r="K29" s="852"/>
      <c r="L29" s="859"/>
      <c r="M29" s="852">
        <v>2022</v>
      </c>
      <c r="N29" s="852"/>
      <c r="O29" s="859"/>
      <c r="P29" s="841"/>
      <c r="Q29" s="841"/>
      <c r="R29" s="841"/>
      <c r="S29" s="841"/>
      <c r="T29" s="841"/>
      <c r="U29" s="841"/>
    </row>
    <row r="30" spans="2:21" ht="17.25" thickBot="1" x14ac:dyDescent="0.35">
      <c r="B30" s="893"/>
      <c r="C30" s="66"/>
      <c r="D30" s="23" t="s">
        <v>14</v>
      </c>
      <c r="E30" s="23" t="s">
        <v>15</v>
      </c>
      <c r="F30" s="23" t="s">
        <v>16</v>
      </c>
      <c r="G30" s="23" t="s">
        <v>14</v>
      </c>
      <c r="H30" s="23" t="s">
        <v>15</v>
      </c>
      <c r="I30" s="23" t="s">
        <v>16</v>
      </c>
      <c r="J30" s="23" t="s">
        <v>14</v>
      </c>
      <c r="K30" s="23" t="s">
        <v>15</v>
      </c>
      <c r="L30" s="24" t="s">
        <v>16</v>
      </c>
      <c r="M30" s="23" t="s">
        <v>14</v>
      </c>
      <c r="N30" s="23" t="s">
        <v>15</v>
      </c>
      <c r="O30" s="24" t="s">
        <v>16</v>
      </c>
      <c r="P30" s="53"/>
      <c r="Q30" s="53"/>
      <c r="R30" s="53"/>
      <c r="S30" s="53"/>
      <c r="T30" s="53"/>
      <c r="U30" s="53"/>
    </row>
    <row r="31" spans="2:21" x14ac:dyDescent="0.3">
      <c r="B31" s="60" t="s">
        <v>14</v>
      </c>
      <c r="C31" s="60"/>
      <c r="D31" s="196">
        <v>32713723</v>
      </c>
      <c r="E31" s="197">
        <v>22197856</v>
      </c>
      <c r="F31" s="197">
        <v>10515867</v>
      </c>
      <c r="G31" s="196">
        <v>34157884</v>
      </c>
      <c r="H31" s="197">
        <v>23273218</v>
      </c>
      <c r="I31" s="197">
        <v>10884666</v>
      </c>
      <c r="J31" s="196">
        <v>35414323</v>
      </c>
      <c r="K31" s="197">
        <v>23605834</v>
      </c>
      <c r="L31" s="197">
        <v>11808489</v>
      </c>
      <c r="M31" s="196">
        <v>37201039</v>
      </c>
      <c r="N31" s="197">
        <v>24560698</v>
      </c>
      <c r="O31" s="197">
        <v>12640341</v>
      </c>
      <c r="P31" s="198"/>
      <c r="Q31" s="129"/>
      <c r="R31" s="129"/>
      <c r="S31" s="198"/>
      <c r="T31" s="129"/>
      <c r="U31" s="129"/>
    </row>
    <row r="32" spans="2:21" x14ac:dyDescent="0.3">
      <c r="B32" s="14" t="s">
        <v>178</v>
      </c>
      <c r="C32" s="14"/>
      <c r="D32" s="198">
        <v>12137161</v>
      </c>
      <c r="E32" s="129">
        <v>8398116</v>
      </c>
      <c r="F32" s="129">
        <v>3739045</v>
      </c>
      <c r="G32" s="198">
        <v>12293402</v>
      </c>
      <c r="H32" s="129">
        <v>8475285</v>
      </c>
      <c r="I32" s="129">
        <v>3818117</v>
      </c>
      <c r="J32" s="198">
        <v>13176392</v>
      </c>
      <c r="K32" s="129">
        <v>9060681</v>
      </c>
      <c r="L32" s="129">
        <v>4115711</v>
      </c>
      <c r="M32" s="198">
        <v>11206785</v>
      </c>
      <c r="N32" s="129">
        <v>7511010</v>
      </c>
      <c r="O32" s="129">
        <v>3695775</v>
      </c>
      <c r="P32" s="198"/>
      <c r="Q32" s="129"/>
      <c r="R32" s="129"/>
      <c r="S32" s="198"/>
      <c r="T32" s="129"/>
      <c r="U32" s="129"/>
    </row>
    <row r="33" spans="2:21" ht="17.25" thickBot="1" x14ac:dyDescent="0.35">
      <c r="B33" s="16" t="s">
        <v>179</v>
      </c>
      <c r="C33" s="16"/>
      <c r="D33" s="199">
        <v>20576562</v>
      </c>
      <c r="E33" s="200">
        <v>13799740</v>
      </c>
      <c r="F33" s="200">
        <v>6776822</v>
      </c>
      <c r="G33" s="199">
        <v>21864482</v>
      </c>
      <c r="H33" s="200">
        <v>14797933</v>
      </c>
      <c r="I33" s="200">
        <v>7066549</v>
      </c>
      <c r="J33" s="199">
        <v>22237931</v>
      </c>
      <c r="K33" s="200">
        <v>14545153</v>
      </c>
      <c r="L33" s="200">
        <v>7692778</v>
      </c>
      <c r="M33" s="199">
        <v>25994254</v>
      </c>
      <c r="N33" s="200">
        <v>17049688</v>
      </c>
      <c r="O33" s="200">
        <v>8944566</v>
      </c>
      <c r="P33" s="198"/>
      <c r="Q33" s="129"/>
      <c r="R33" s="129"/>
      <c r="S33" s="198"/>
      <c r="T33" s="129"/>
      <c r="U33" s="129"/>
    </row>
    <row r="34" spans="2:21" ht="18" thickTop="1" x14ac:dyDescent="0.35">
      <c r="B34" s="170" t="s">
        <v>462</v>
      </c>
      <c r="C34" s="17"/>
      <c r="D34" s="38"/>
      <c r="E34" s="38"/>
      <c r="F34" s="38"/>
      <c r="G34" s="38"/>
      <c r="H34" s="38"/>
      <c r="I34" s="38"/>
      <c r="J34" s="38"/>
      <c r="K34" s="39"/>
      <c r="L34" s="39"/>
    </row>
    <row r="35" spans="2:21" s="115" customFormat="1" x14ac:dyDescent="0.3">
      <c r="E35" s="762"/>
    </row>
    <row r="36" spans="2:21" s="115" customFormat="1" x14ac:dyDescent="0.3">
      <c r="D36" s="762"/>
      <c r="E36" s="762"/>
      <c r="F36" s="762"/>
    </row>
    <row r="37" spans="2:21" s="115" customFormat="1" x14ac:dyDescent="0.3"/>
    <row r="38" spans="2:21" s="115" customFormat="1" x14ac:dyDescent="0.3"/>
    <row r="39" spans="2:21" s="115" customFormat="1" ht="16.5" customHeight="1" x14ac:dyDescent="0.3">
      <c r="D39" s="115" t="s">
        <v>178</v>
      </c>
      <c r="H39" s="115" t="s">
        <v>179</v>
      </c>
    </row>
    <row r="40" spans="2:21" s="115" customFormat="1" x14ac:dyDescent="0.3">
      <c r="D40" s="115">
        <v>2016</v>
      </c>
      <c r="E40" s="115">
        <v>2018</v>
      </c>
      <c r="F40" s="115">
        <v>2020</v>
      </c>
      <c r="G40" s="115">
        <v>2022</v>
      </c>
      <c r="H40" s="115">
        <v>2016</v>
      </c>
      <c r="I40" s="115">
        <v>2018</v>
      </c>
      <c r="J40" s="115">
        <v>2020</v>
      </c>
      <c r="K40" s="115">
        <v>2022</v>
      </c>
    </row>
    <row r="41" spans="2:21" s="115" customFormat="1" x14ac:dyDescent="0.3"/>
    <row r="42" spans="2:21" s="115" customFormat="1" x14ac:dyDescent="0.3"/>
    <row r="43" spans="2:21" s="115" customFormat="1" x14ac:dyDescent="0.3"/>
    <row r="44" spans="2:21" s="115" customFormat="1" x14ac:dyDescent="0.3"/>
    <row r="45" spans="2:21" s="115" customFormat="1" x14ac:dyDescent="0.3"/>
    <row r="46" spans="2:21" s="115" customFormat="1" x14ac:dyDescent="0.3"/>
    <row r="47" spans="2:21" s="115" customFormat="1" x14ac:dyDescent="0.3"/>
    <row r="48" spans="2:21" s="115" customFormat="1" x14ac:dyDescent="0.3"/>
    <row r="49" s="115" customFormat="1" x14ac:dyDescent="0.3"/>
  </sheetData>
  <mergeCells count="24">
    <mergeCell ref="B17:B18"/>
    <mergeCell ref="D17:F17"/>
    <mergeCell ref="B15:O15"/>
    <mergeCell ref="B29:B30"/>
    <mergeCell ref="B14:O14"/>
    <mergeCell ref="B27:O27"/>
    <mergeCell ref="B26:O26"/>
    <mergeCell ref="D10:J10"/>
    <mergeCell ref="D5:J5"/>
    <mergeCell ref="D6:J6"/>
    <mergeCell ref="D7:J7"/>
    <mergeCell ref="D9:J9"/>
    <mergeCell ref="D8:J8"/>
    <mergeCell ref="P29:R29"/>
    <mergeCell ref="S29:U29"/>
    <mergeCell ref="S17:U17"/>
    <mergeCell ref="D29:F29"/>
    <mergeCell ref="G17:I17"/>
    <mergeCell ref="J17:L17"/>
    <mergeCell ref="M17:O17"/>
    <mergeCell ref="P17:R17"/>
    <mergeCell ref="G29:I29"/>
    <mergeCell ref="J29:L29"/>
    <mergeCell ref="M29:O29"/>
  </mergeCells>
  <hyperlinks>
    <hyperlink ref="B3" location="ÍNDICE!A1" display="[regresar]" xr:uid="{00000000-0004-0000-2F00-000000000000}"/>
  </hyperlinks>
  <pageMargins left="0.7" right="0.7" top="0.75" bottom="0.75" header="0.3" footer="0.3"/>
  <pageSetup orientation="portrait" r:id="rId1"/>
  <ignoredErrors>
    <ignoredError sqref="E20:F21 E19:F19" evalError="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9"/>
  <dimension ref="B1:AB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1" spans="2:28" x14ac:dyDescent="0.25">
      <c r="Q1" s="363" t="s">
        <v>485</v>
      </c>
      <c r="R1" s="363"/>
      <c r="S1" s="363"/>
      <c r="T1" s="363"/>
      <c r="U1" s="363" t="s">
        <v>486</v>
      </c>
      <c r="V1" s="363"/>
      <c r="W1" s="363"/>
      <c r="X1" s="363"/>
      <c r="Y1" s="363"/>
      <c r="Z1" s="363"/>
      <c r="AA1" s="363"/>
      <c r="AB1" s="363"/>
    </row>
    <row r="2" spans="2:28" ht="18.75" x14ac:dyDescent="0.3">
      <c r="B2" s="1" t="s">
        <v>311</v>
      </c>
      <c r="Q2" s="363">
        <v>2016</v>
      </c>
      <c r="R2" s="363">
        <v>2018</v>
      </c>
      <c r="S2" s="363">
        <v>2020</v>
      </c>
      <c r="T2" s="363">
        <v>2022</v>
      </c>
      <c r="U2" s="363">
        <v>2016</v>
      </c>
      <c r="V2" s="363">
        <v>2018</v>
      </c>
      <c r="W2" s="363">
        <v>2020</v>
      </c>
      <c r="X2" s="363">
        <v>2022</v>
      </c>
      <c r="Y2" s="363"/>
      <c r="Z2" s="363"/>
      <c r="AA2" s="363"/>
      <c r="AB2" s="363"/>
    </row>
    <row r="3" spans="2:28" ht="16.5" x14ac:dyDescent="0.3">
      <c r="B3" s="3" t="s">
        <v>126</v>
      </c>
      <c r="Q3" s="363"/>
      <c r="R3" s="363"/>
      <c r="S3" s="363"/>
      <c r="T3" s="363"/>
      <c r="U3" s="363"/>
      <c r="V3" s="363"/>
      <c r="W3" s="363"/>
      <c r="X3" s="363"/>
      <c r="Y3" s="363"/>
      <c r="Z3" s="363"/>
      <c r="AA3" s="363"/>
      <c r="AB3" s="363"/>
    </row>
    <row r="19" spans="19:19" x14ac:dyDescent="0.25">
      <c r="S19"/>
    </row>
  </sheetData>
  <hyperlinks>
    <hyperlink ref="B3" location="ÍNDICE!A1" display="[regresar]" xr:uid="{00000000-0004-0000-3000-000000000000}"/>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dimension ref="B2:AB36"/>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42.28515625" style="2" customWidth="1"/>
    <col min="5" max="27" width="13.7109375" style="2" customWidth="1"/>
    <col min="28" max="16384" width="11.42578125" style="2"/>
  </cols>
  <sheetData>
    <row r="2" spans="2:28" ht="18.75" x14ac:dyDescent="0.3">
      <c r="B2" s="1" t="s">
        <v>310</v>
      </c>
      <c r="P2" s="159"/>
    </row>
    <row r="3" spans="2:28" ht="12" customHeight="1" x14ac:dyDescent="0.3">
      <c r="B3" s="3" t="s">
        <v>126</v>
      </c>
    </row>
    <row r="5" spans="2:28" ht="34.5" customHeight="1" x14ac:dyDescent="0.3">
      <c r="B5" s="4" t="s">
        <v>0</v>
      </c>
      <c r="C5" s="388"/>
      <c r="D5" s="948" t="s">
        <v>262</v>
      </c>
      <c r="E5" s="949"/>
      <c r="F5" s="949"/>
      <c r="G5" s="949"/>
      <c r="H5" s="949"/>
      <c r="I5" s="949"/>
      <c r="J5" s="950"/>
    </row>
    <row r="6" spans="2:28" x14ac:dyDescent="0.3">
      <c r="B6" s="6" t="s">
        <v>1</v>
      </c>
      <c r="C6" s="305"/>
      <c r="D6" s="932" t="s">
        <v>2</v>
      </c>
      <c r="E6" s="933"/>
      <c r="F6" s="933"/>
      <c r="G6" s="933"/>
      <c r="H6" s="933"/>
      <c r="I6" s="933"/>
      <c r="J6" s="934"/>
    </row>
    <row r="7" spans="2:28" ht="48.2" customHeight="1" x14ac:dyDescent="0.3">
      <c r="B7" s="8" t="s">
        <v>3</v>
      </c>
      <c r="C7" s="305"/>
      <c r="D7" s="994" t="s">
        <v>263</v>
      </c>
      <c r="E7" s="995"/>
      <c r="F7" s="995"/>
      <c r="G7" s="995"/>
      <c r="H7" s="995"/>
      <c r="I7" s="995"/>
      <c r="J7" s="996"/>
    </row>
    <row r="8" spans="2:28" ht="47.65" customHeight="1" x14ac:dyDescent="0.3">
      <c r="B8" s="6" t="s">
        <v>4</v>
      </c>
      <c r="C8" s="305"/>
      <c r="D8" s="917" t="s">
        <v>158</v>
      </c>
      <c r="E8" s="918"/>
      <c r="F8" s="918"/>
      <c r="G8" s="918"/>
      <c r="H8" s="918"/>
      <c r="I8" s="918"/>
      <c r="J8" s="919"/>
    </row>
    <row r="9" spans="2:28" ht="42" customHeight="1" x14ac:dyDescent="0.3">
      <c r="B9" s="386" t="s">
        <v>5</v>
      </c>
      <c r="C9" s="305"/>
      <c r="D9" s="914" t="s">
        <v>135</v>
      </c>
      <c r="E9" s="915"/>
      <c r="F9" s="915"/>
      <c r="G9" s="915"/>
      <c r="H9" s="915"/>
      <c r="I9" s="915"/>
      <c r="J9" s="916"/>
    </row>
    <row r="10" spans="2:28" ht="31.35" customHeight="1" x14ac:dyDescent="0.3">
      <c r="B10" s="6" t="s">
        <v>6</v>
      </c>
      <c r="C10" s="305"/>
      <c r="D10" s="906" t="s">
        <v>461</v>
      </c>
      <c r="E10" s="907"/>
      <c r="F10" s="907"/>
      <c r="G10" s="907"/>
      <c r="H10" s="907"/>
      <c r="I10" s="907"/>
      <c r="J10" s="908"/>
    </row>
    <row r="13" spans="2:28" x14ac:dyDescent="0.3">
      <c r="B13" s="844" t="s">
        <v>93</v>
      </c>
      <c r="C13" s="844"/>
      <c r="D13" s="844"/>
      <c r="E13" s="844"/>
      <c r="F13" s="844"/>
      <c r="G13" s="844"/>
      <c r="H13" s="844"/>
      <c r="I13" s="844"/>
      <c r="J13" s="844"/>
      <c r="K13" s="844"/>
      <c r="L13" s="844"/>
      <c r="M13" s="844"/>
      <c r="N13" s="844"/>
      <c r="O13" s="844"/>
      <c r="P13" s="844"/>
      <c r="Q13" s="844"/>
      <c r="R13" s="844"/>
      <c r="S13" s="844"/>
      <c r="T13" s="844"/>
      <c r="U13" s="203"/>
      <c r="V13" s="203"/>
      <c r="W13" s="203"/>
      <c r="X13" s="203"/>
      <c r="Y13" s="203"/>
      <c r="Z13" s="203"/>
      <c r="AA13" s="203"/>
      <c r="AB13" s="203"/>
    </row>
    <row r="14" spans="2:28" x14ac:dyDescent="0.3">
      <c r="B14" s="844" t="s">
        <v>445</v>
      </c>
      <c r="C14" s="844"/>
      <c r="D14" s="844"/>
      <c r="E14" s="844"/>
      <c r="F14" s="844"/>
      <c r="G14" s="844"/>
      <c r="H14" s="844"/>
      <c r="I14" s="844"/>
      <c r="J14" s="844"/>
      <c r="K14" s="844"/>
      <c r="L14" s="844"/>
      <c r="M14" s="844"/>
      <c r="N14" s="844"/>
      <c r="O14" s="844"/>
      <c r="P14" s="844"/>
      <c r="Q14" s="844"/>
      <c r="R14" s="844"/>
      <c r="S14" s="844"/>
      <c r="T14" s="844"/>
      <c r="U14" s="203"/>
      <c r="V14" s="203"/>
      <c r="W14" s="203"/>
      <c r="X14" s="203"/>
      <c r="Y14" s="203"/>
      <c r="Z14" s="203"/>
      <c r="AA14" s="203"/>
      <c r="AB14" s="203"/>
    </row>
    <row r="15" spans="2:28" ht="5.45" customHeight="1" thickBot="1" x14ac:dyDescent="0.35">
      <c r="B15" s="18"/>
      <c r="C15" s="18"/>
      <c r="D15" s="18"/>
      <c r="E15" s="18"/>
      <c r="F15" s="18"/>
      <c r="G15" s="18"/>
      <c r="H15" s="18"/>
      <c r="I15" s="18"/>
      <c r="J15" s="18"/>
      <c r="K15" s="18"/>
      <c r="L15" s="18"/>
      <c r="M15" s="18"/>
      <c r="N15" s="18"/>
      <c r="O15" s="18"/>
      <c r="P15" s="18"/>
    </row>
    <row r="16" spans="2:28" x14ac:dyDescent="0.3">
      <c r="B16" s="892" t="s">
        <v>166</v>
      </c>
      <c r="C16" s="31"/>
      <c r="D16" s="989" t="s">
        <v>131</v>
      </c>
      <c r="E16" s="852">
        <v>2016</v>
      </c>
      <c r="F16" s="852"/>
      <c r="G16" s="852"/>
      <c r="H16" s="852"/>
      <c r="I16" s="852">
        <v>2018</v>
      </c>
      <c r="J16" s="852"/>
      <c r="K16" s="852"/>
      <c r="L16" s="852"/>
      <c r="M16" s="852">
        <v>2020</v>
      </c>
      <c r="N16" s="852"/>
      <c r="O16" s="852"/>
      <c r="P16" s="859"/>
      <c r="Q16" s="852">
        <v>2022</v>
      </c>
      <c r="R16" s="852"/>
      <c r="S16" s="852"/>
      <c r="T16" s="859"/>
      <c r="U16" s="841"/>
      <c r="V16" s="841"/>
      <c r="W16" s="841"/>
      <c r="X16" s="841"/>
      <c r="Y16" s="841"/>
      <c r="Z16" s="841"/>
      <c r="AA16" s="841"/>
      <c r="AB16" s="841"/>
    </row>
    <row r="17" spans="2:28" ht="16.5" customHeight="1" x14ac:dyDescent="0.3">
      <c r="B17" s="982"/>
      <c r="C17" s="58"/>
      <c r="D17" s="885"/>
      <c r="E17" s="1010" t="s">
        <v>83</v>
      </c>
      <c r="F17" s="1010" t="s">
        <v>84</v>
      </c>
      <c r="G17" s="1012" t="s">
        <v>80</v>
      </c>
      <c r="H17" s="1012"/>
      <c r="I17" s="1010" t="s">
        <v>83</v>
      </c>
      <c r="J17" s="1010" t="s">
        <v>84</v>
      </c>
      <c r="K17" s="1012" t="s">
        <v>80</v>
      </c>
      <c r="L17" s="1012"/>
      <c r="M17" s="1010" t="s">
        <v>83</v>
      </c>
      <c r="N17" s="1010" t="s">
        <v>84</v>
      </c>
      <c r="O17" s="1012" t="s">
        <v>80</v>
      </c>
      <c r="P17" s="1003"/>
      <c r="Q17" s="1010" t="s">
        <v>83</v>
      </c>
      <c r="R17" s="1010" t="s">
        <v>84</v>
      </c>
      <c r="S17" s="1012" t="s">
        <v>80</v>
      </c>
      <c r="T17" s="1003"/>
      <c r="U17" s="841"/>
      <c r="V17" s="841"/>
      <c r="W17" s="1013"/>
      <c r="X17" s="1013"/>
      <c r="Y17" s="841"/>
      <c r="Z17" s="841"/>
      <c r="AA17" s="1013"/>
      <c r="AB17" s="1013"/>
    </row>
    <row r="18" spans="2:28" ht="17.25" thickBot="1" x14ac:dyDescent="0.35">
      <c r="B18" s="893"/>
      <c r="C18" s="50"/>
      <c r="D18" s="886"/>
      <c r="E18" s="1011"/>
      <c r="F18" s="1011"/>
      <c r="G18" s="33" t="s">
        <v>81</v>
      </c>
      <c r="H18" s="33" t="s">
        <v>82</v>
      </c>
      <c r="I18" s="1011"/>
      <c r="J18" s="1011"/>
      <c r="K18" s="33" t="s">
        <v>81</v>
      </c>
      <c r="L18" s="33" t="s">
        <v>82</v>
      </c>
      <c r="M18" s="1011"/>
      <c r="N18" s="1011"/>
      <c r="O18" s="33" t="s">
        <v>81</v>
      </c>
      <c r="P18" s="41" t="s">
        <v>82</v>
      </c>
      <c r="Q18" s="1011"/>
      <c r="R18" s="1011"/>
      <c r="S18" s="33" t="s">
        <v>81</v>
      </c>
      <c r="T18" s="41" t="s">
        <v>82</v>
      </c>
      <c r="U18" s="841"/>
      <c r="V18" s="841"/>
      <c r="W18" s="14"/>
      <c r="X18" s="14"/>
      <c r="Y18" s="841"/>
      <c r="Z18" s="841"/>
      <c r="AA18" s="14"/>
      <c r="AB18" s="14"/>
    </row>
    <row r="19" spans="2:28" x14ac:dyDescent="0.3">
      <c r="B19" s="838" t="s">
        <v>14</v>
      </c>
      <c r="C19" s="14"/>
      <c r="D19" s="51" t="s">
        <v>352</v>
      </c>
      <c r="E19" s="638">
        <v>0.496618</v>
      </c>
      <c r="F19" s="105">
        <v>1.9596559999999999E-2</v>
      </c>
      <c r="G19" s="105">
        <v>0.45820939999999999</v>
      </c>
      <c r="H19" s="105">
        <v>0.53502649999999996</v>
      </c>
      <c r="I19" s="104">
        <v>0.46399629999999997</v>
      </c>
      <c r="J19" s="105">
        <v>5.2647400000000004E-3</v>
      </c>
      <c r="K19" s="105">
        <v>0.45367760000000001</v>
      </c>
      <c r="L19" s="105">
        <v>0.47431499999999999</v>
      </c>
      <c r="M19" s="104">
        <v>0.45866099999999999</v>
      </c>
      <c r="N19" s="105">
        <v>4.9492299999999998E-3</v>
      </c>
      <c r="O19" s="105">
        <v>0.44896069999999999</v>
      </c>
      <c r="P19" s="105">
        <v>0.46836129999999998</v>
      </c>
      <c r="Q19" s="104">
        <v>0.44149939999999999</v>
      </c>
      <c r="R19" s="105">
        <v>3.7919899999999999E-3</v>
      </c>
      <c r="S19" s="105">
        <v>0.43406729999999999</v>
      </c>
      <c r="T19" s="105">
        <v>0.44893159999999999</v>
      </c>
      <c r="U19" s="106"/>
      <c r="V19" s="107"/>
      <c r="W19" s="107"/>
      <c r="X19" s="107"/>
      <c r="Y19" s="106"/>
      <c r="Z19" s="107"/>
      <c r="AA19" s="107"/>
      <c r="AB19" s="107"/>
    </row>
    <row r="20" spans="2:28" x14ac:dyDescent="0.3">
      <c r="B20" s="838"/>
      <c r="C20" s="14"/>
      <c r="D20" s="51" t="s">
        <v>353</v>
      </c>
      <c r="E20" s="638">
        <v>0.4526501</v>
      </c>
      <c r="F20" s="105">
        <v>6.8778399999999996E-3</v>
      </c>
      <c r="G20" s="105">
        <v>0.4391697</v>
      </c>
      <c r="H20" s="105">
        <v>0.4661304</v>
      </c>
      <c r="I20" s="104">
        <v>0.43746479999999999</v>
      </c>
      <c r="J20" s="105">
        <v>5.8507699999999999E-3</v>
      </c>
      <c r="K20" s="105">
        <v>0.42599749999999997</v>
      </c>
      <c r="L20" s="105">
        <v>0.4489321</v>
      </c>
      <c r="M20" s="104">
        <v>0.42369980000000002</v>
      </c>
      <c r="N20" s="105">
        <v>3.9650600000000003E-3</v>
      </c>
      <c r="O20" s="105">
        <v>0.41592839999999998</v>
      </c>
      <c r="P20" s="105">
        <v>0.4314711</v>
      </c>
      <c r="Q20" s="104">
        <v>0.40314319999999998</v>
      </c>
      <c r="R20" s="105">
        <v>4.36689E-3</v>
      </c>
      <c r="S20" s="105">
        <v>0.3945843</v>
      </c>
      <c r="T20" s="105">
        <v>0.41170220000000002</v>
      </c>
      <c r="U20" s="106"/>
      <c r="V20" s="107"/>
      <c r="W20" s="107"/>
      <c r="X20" s="107"/>
      <c r="Y20" s="106"/>
      <c r="Z20" s="107"/>
      <c r="AA20" s="107"/>
      <c r="AB20" s="107"/>
    </row>
    <row r="21" spans="2:28" ht="17.25" x14ac:dyDescent="0.35">
      <c r="B21" s="839"/>
      <c r="C21" s="15"/>
      <c r="D21" s="54" t="s">
        <v>14</v>
      </c>
      <c r="E21" s="639">
        <v>0.4864639</v>
      </c>
      <c r="F21" s="109">
        <v>1.546383E-2</v>
      </c>
      <c r="G21" s="109">
        <v>0.45615539999999999</v>
      </c>
      <c r="H21" s="109">
        <v>0.51677249999999997</v>
      </c>
      <c r="I21" s="108">
        <v>0.45746100000000001</v>
      </c>
      <c r="J21" s="109">
        <v>4.5863299999999996E-3</v>
      </c>
      <c r="K21" s="109">
        <v>0.44847199999999998</v>
      </c>
      <c r="L21" s="109">
        <v>0.46645009999999998</v>
      </c>
      <c r="M21" s="108">
        <v>0.44964720000000002</v>
      </c>
      <c r="N21" s="109">
        <v>4.0077699999999999E-3</v>
      </c>
      <c r="O21" s="109">
        <v>0.44179210000000002</v>
      </c>
      <c r="P21" s="109">
        <v>0.45750229999999997</v>
      </c>
      <c r="Q21" s="108">
        <v>0.4306895</v>
      </c>
      <c r="R21" s="109">
        <v>3.2511200000000001E-3</v>
      </c>
      <c r="S21" s="109">
        <v>0.42431750000000001</v>
      </c>
      <c r="T21" s="109">
        <v>0.43706159999999999</v>
      </c>
      <c r="U21" s="211"/>
      <c r="V21" s="212"/>
      <c r="W21" s="212"/>
      <c r="X21" s="212"/>
      <c r="Y21" s="211"/>
      <c r="Z21" s="212"/>
      <c r="AA21" s="212"/>
      <c r="AB21" s="212"/>
    </row>
    <row r="22" spans="2:28" x14ac:dyDescent="0.3">
      <c r="B22" s="840" t="s">
        <v>178</v>
      </c>
      <c r="C22" s="37"/>
      <c r="D22" s="94" t="s">
        <v>352</v>
      </c>
      <c r="E22" s="640">
        <v>0.25383139999999998</v>
      </c>
      <c r="F22" s="111">
        <v>2.9169299999999999E-3</v>
      </c>
      <c r="G22" s="111">
        <v>0.24811430000000001</v>
      </c>
      <c r="H22" s="111">
        <v>0.25954850000000002</v>
      </c>
      <c r="I22" s="110">
        <v>0.2491903</v>
      </c>
      <c r="J22" s="111">
        <v>2.6208999999999998E-3</v>
      </c>
      <c r="K22" s="111">
        <v>0.2440534</v>
      </c>
      <c r="L22" s="111">
        <v>0.25432719999999998</v>
      </c>
      <c r="M22" s="110">
        <v>0.25638339999999998</v>
      </c>
      <c r="N22" s="111">
        <v>2.3441899999999999E-3</v>
      </c>
      <c r="O22" s="111">
        <v>0.25178889999999998</v>
      </c>
      <c r="P22" s="111">
        <v>0.26097789999999998</v>
      </c>
      <c r="Q22" s="110">
        <v>0.2310837</v>
      </c>
      <c r="R22" s="111">
        <v>2.6095300000000001E-3</v>
      </c>
      <c r="S22" s="111">
        <v>0.22596910000000001</v>
      </c>
      <c r="T22" s="111">
        <v>0.2361982</v>
      </c>
      <c r="U22" s="106"/>
      <c r="V22" s="107"/>
      <c r="W22" s="107"/>
      <c r="X22" s="107"/>
      <c r="Y22" s="106"/>
      <c r="Z22" s="107"/>
      <c r="AA22" s="107"/>
      <c r="AB22" s="107"/>
    </row>
    <row r="23" spans="2:28" x14ac:dyDescent="0.3">
      <c r="B23" s="841"/>
      <c r="C23" s="14"/>
      <c r="D23" s="53" t="s">
        <v>353</v>
      </c>
      <c r="E23" s="638">
        <v>0.22624069999999999</v>
      </c>
      <c r="F23" s="105">
        <v>2.9456199999999999E-3</v>
      </c>
      <c r="G23" s="105">
        <v>0.22046740000000001</v>
      </c>
      <c r="H23" s="105">
        <v>0.232014</v>
      </c>
      <c r="I23" s="104">
        <v>0.2318577</v>
      </c>
      <c r="J23" s="105">
        <v>2.70602E-3</v>
      </c>
      <c r="K23" s="105">
        <v>0.22655400000000001</v>
      </c>
      <c r="L23" s="105">
        <v>0.23716139999999999</v>
      </c>
      <c r="M23" s="104">
        <v>0.23152</v>
      </c>
      <c r="N23" s="105">
        <v>2.7658700000000001E-3</v>
      </c>
      <c r="O23" s="105">
        <v>0.22609899999999999</v>
      </c>
      <c r="P23" s="105">
        <v>0.23694100000000001</v>
      </c>
      <c r="Q23" s="104">
        <v>0.2129614</v>
      </c>
      <c r="R23" s="105">
        <v>2.6632600000000002E-3</v>
      </c>
      <c r="S23" s="105">
        <v>0.2077415</v>
      </c>
      <c r="T23" s="105">
        <v>0.21818129999999999</v>
      </c>
      <c r="U23" s="106"/>
      <c r="V23" s="107"/>
      <c r="W23" s="107"/>
      <c r="X23" s="107"/>
      <c r="Y23" s="106"/>
      <c r="Z23" s="107"/>
      <c r="AA23" s="107"/>
      <c r="AB23" s="107"/>
    </row>
    <row r="24" spans="2:28" ht="17.25" x14ac:dyDescent="0.35">
      <c r="B24" s="842"/>
      <c r="C24" s="15"/>
      <c r="D24" s="54" t="s">
        <v>14</v>
      </c>
      <c r="E24" s="639">
        <v>0.24783720000000001</v>
      </c>
      <c r="F24" s="109">
        <v>2.50396E-3</v>
      </c>
      <c r="G24" s="109">
        <v>0.2429296</v>
      </c>
      <c r="H24" s="109">
        <v>0.25274489999999999</v>
      </c>
      <c r="I24" s="108">
        <v>0.2452783</v>
      </c>
      <c r="J24" s="109">
        <v>2.2741800000000002E-3</v>
      </c>
      <c r="K24" s="109">
        <v>0.24082100000000001</v>
      </c>
      <c r="L24" s="109">
        <v>0.2497356</v>
      </c>
      <c r="M24" s="108">
        <v>0.25029950000000001</v>
      </c>
      <c r="N24" s="109">
        <v>2.01352E-3</v>
      </c>
      <c r="O24" s="109">
        <v>0.24635309999999999</v>
      </c>
      <c r="P24" s="109">
        <v>0.25424590000000002</v>
      </c>
      <c r="Q24" s="108">
        <v>0.22633</v>
      </c>
      <c r="R24" s="109">
        <v>2.1859200000000001E-3</v>
      </c>
      <c r="S24" s="109">
        <v>0.22204570000000001</v>
      </c>
      <c r="T24" s="109">
        <v>0.2306144</v>
      </c>
      <c r="U24" s="211"/>
      <c r="V24" s="212"/>
      <c r="W24" s="212"/>
      <c r="X24" s="212"/>
      <c r="Y24" s="211"/>
      <c r="Z24" s="212"/>
      <c r="AA24" s="212"/>
      <c r="AB24" s="212"/>
    </row>
    <row r="25" spans="2:28" x14ac:dyDescent="0.3">
      <c r="B25" s="841" t="s">
        <v>179</v>
      </c>
      <c r="C25" s="14"/>
      <c r="D25" s="53" t="s">
        <v>352</v>
      </c>
      <c r="E25" s="638">
        <v>0.42599330000000002</v>
      </c>
      <c r="F25" s="105">
        <v>2.6403650000000001E-2</v>
      </c>
      <c r="G25" s="105">
        <v>0.3742431</v>
      </c>
      <c r="H25" s="105">
        <v>0.47774349999999999</v>
      </c>
      <c r="I25" s="104">
        <v>0.39089160000000001</v>
      </c>
      <c r="J25" s="105">
        <v>6.6590699999999996E-3</v>
      </c>
      <c r="K25" s="105">
        <v>0.37784010000000001</v>
      </c>
      <c r="L25" s="105">
        <v>0.4039432</v>
      </c>
      <c r="M25" s="104">
        <v>0.37833670000000003</v>
      </c>
      <c r="N25" s="105">
        <v>6.5054300000000004E-3</v>
      </c>
      <c r="O25" s="105">
        <v>0.36558629999999998</v>
      </c>
      <c r="P25" s="105">
        <v>0.39108710000000002</v>
      </c>
      <c r="Q25" s="104">
        <v>0.37196099999999999</v>
      </c>
      <c r="R25" s="105">
        <v>4.5007299999999997E-3</v>
      </c>
      <c r="S25" s="105">
        <v>0.36313970000000001</v>
      </c>
      <c r="T25" s="105">
        <v>0.38078230000000002</v>
      </c>
      <c r="U25" s="106"/>
      <c r="V25" s="107"/>
      <c r="W25" s="107"/>
      <c r="X25" s="107"/>
      <c r="Y25" s="106"/>
      <c r="Z25" s="107"/>
      <c r="AA25" s="107"/>
      <c r="AB25" s="107"/>
    </row>
    <row r="26" spans="2:28" x14ac:dyDescent="0.3">
      <c r="B26" s="841"/>
      <c r="C26" s="14"/>
      <c r="D26" s="53" t="s">
        <v>353</v>
      </c>
      <c r="E26" s="638">
        <v>0.38475150000000002</v>
      </c>
      <c r="F26" s="105">
        <v>8.7001999999999999E-3</v>
      </c>
      <c r="G26" s="105">
        <v>0.36769950000000001</v>
      </c>
      <c r="H26" s="105">
        <v>0.40180359999999998</v>
      </c>
      <c r="I26" s="104">
        <v>0.36203829999999998</v>
      </c>
      <c r="J26" s="105">
        <v>7.3261200000000002E-3</v>
      </c>
      <c r="K26" s="105">
        <v>0.34767930000000002</v>
      </c>
      <c r="L26" s="105">
        <v>0.37639719999999999</v>
      </c>
      <c r="M26" s="104">
        <v>0.34358860000000002</v>
      </c>
      <c r="N26" s="105">
        <v>4.73157E-3</v>
      </c>
      <c r="O26" s="105">
        <v>0.33431490000000003</v>
      </c>
      <c r="P26" s="105">
        <v>0.35286230000000002</v>
      </c>
      <c r="Q26" s="104">
        <v>0.33301330000000001</v>
      </c>
      <c r="R26" s="105">
        <v>5.1877499999999997E-3</v>
      </c>
      <c r="S26" s="105">
        <v>0.32284550000000001</v>
      </c>
      <c r="T26" s="105">
        <v>0.34318120000000002</v>
      </c>
      <c r="U26" s="106"/>
      <c r="V26" s="107"/>
      <c r="W26" s="107"/>
      <c r="X26" s="107"/>
      <c r="Y26" s="106"/>
      <c r="Z26" s="107"/>
      <c r="AA26" s="107"/>
      <c r="AB26" s="107"/>
    </row>
    <row r="27" spans="2:28" ht="18" thickBot="1" x14ac:dyDescent="0.4">
      <c r="B27" s="843"/>
      <c r="C27" s="16"/>
      <c r="D27" s="55" t="s">
        <v>14</v>
      </c>
      <c r="E27" s="641">
        <v>0.41655399999999998</v>
      </c>
      <c r="F27" s="112">
        <v>2.084215E-2</v>
      </c>
      <c r="G27" s="112">
        <v>0.37570409999999999</v>
      </c>
      <c r="H27" s="112">
        <v>0.45740380000000003</v>
      </c>
      <c r="I27" s="169">
        <v>0.38387090000000001</v>
      </c>
      <c r="J27" s="113">
        <v>5.7957900000000003E-3</v>
      </c>
      <c r="K27" s="113">
        <v>0.37251139999999999</v>
      </c>
      <c r="L27" s="113">
        <v>0.39523049999999998</v>
      </c>
      <c r="M27" s="169">
        <v>0.36939499999999997</v>
      </c>
      <c r="N27" s="113">
        <v>5.2046799999999997E-3</v>
      </c>
      <c r="O27" s="113">
        <v>0.35919400000000001</v>
      </c>
      <c r="P27" s="113">
        <v>0.37959599999999999</v>
      </c>
      <c r="Q27" s="169">
        <v>0.36108600000000002</v>
      </c>
      <c r="R27" s="113">
        <v>3.8578800000000002E-3</v>
      </c>
      <c r="S27" s="113">
        <v>0.35352470000000003</v>
      </c>
      <c r="T27" s="113">
        <v>0.36864730000000001</v>
      </c>
      <c r="U27" s="211"/>
      <c r="V27" s="212"/>
      <c r="W27" s="212"/>
      <c r="X27" s="212"/>
      <c r="Y27" s="211"/>
      <c r="Z27" s="212"/>
      <c r="AA27" s="212"/>
      <c r="AB27" s="212"/>
    </row>
    <row r="28" spans="2:28" ht="18" thickTop="1" x14ac:dyDescent="0.35">
      <c r="B28" s="170" t="s">
        <v>462</v>
      </c>
      <c r="C28" s="17"/>
      <c r="D28" s="17"/>
      <c r="E28" s="398"/>
      <c r="F28" s="398"/>
      <c r="G28" s="398"/>
      <c r="H28" s="398"/>
      <c r="I28" s="501"/>
      <c r="J28" s="501"/>
      <c r="K28" s="501"/>
      <c r="L28" s="501"/>
      <c r="M28" s="501"/>
      <c r="N28" s="39"/>
      <c r="O28" s="39"/>
      <c r="P28" s="39"/>
    </row>
    <row r="29" spans="2:28" s="583" customFormat="1" ht="13.9" customHeight="1" x14ac:dyDescent="0.3">
      <c r="E29" s="810" t="s">
        <v>178</v>
      </c>
      <c r="F29" s="810"/>
      <c r="G29" s="810"/>
      <c r="H29" s="810" t="s">
        <v>179</v>
      </c>
      <c r="I29" s="810"/>
      <c r="J29" s="810"/>
      <c r="K29" s="115"/>
      <c r="L29" s="115"/>
      <c r="M29" s="115"/>
    </row>
    <row r="30" spans="2:28" s="583" customFormat="1" x14ac:dyDescent="0.3">
      <c r="E30" s="642">
        <f>+AVERAGE(E22:E23)</f>
        <v>0.24003605</v>
      </c>
      <c r="F30" s="115">
        <v>2018</v>
      </c>
      <c r="G30" s="115">
        <v>2020</v>
      </c>
      <c r="H30" s="115">
        <v>2016</v>
      </c>
      <c r="I30" s="115">
        <v>2018</v>
      </c>
      <c r="J30" s="115">
        <v>2020</v>
      </c>
      <c r="K30" s="115"/>
      <c r="L30" s="115"/>
      <c r="M30" s="115"/>
    </row>
    <row r="31" spans="2:28" s="583" customFormat="1" x14ac:dyDescent="0.3">
      <c r="E31" s="810" t="s">
        <v>178</v>
      </c>
      <c r="F31" s="810"/>
      <c r="G31" s="810"/>
      <c r="H31" s="810"/>
      <c r="I31" s="810" t="s">
        <v>179</v>
      </c>
      <c r="J31" s="810"/>
      <c r="K31" s="810"/>
      <c r="L31" s="810"/>
      <c r="M31" s="115"/>
    </row>
    <row r="32" spans="2:28" s="583" customFormat="1" x14ac:dyDescent="0.3">
      <c r="E32" s="115">
        <v>2016</v>
      </c>
      <c r="F32" s="115">
        <v>2018</v>
      </c>
      <c r="G32" s="115">
        <v>2020</v>
      </c>
      <c r="H32" s="115">
        <v>2022</v>
      </c>
      <c r="I32" s="115">
        <v>2016</v>
      </c>
      <c r="J32" s="115">
        <v>2018</v>
      </c>
      <c r="K32" s="115">
        <v>2020</v>
      </c>
      <c r="L32" s="115">
        <v>2022</v>
      </c>
      <c r="M32" s="115"/>
    </row>
    <row r="33" spans="5:13" s="583" customFormat="1" x14ac:dyDescent="0.3">
      <c r="E33" s="115"/>
      <c r="F33" s="115"/>
      <c r="G33" s="115"/>
      <c r="H33" s="115"/>
      <c r="I33" s="115"/>
      <c r="J33" s="115"/>
      <c r="K33" s="115"/>
      <c r="L33" s="115"/>
      <c r="M33" s="115"/>
    </row>
    <row r="34" spans="5:13" s="583" customFormat="1" x14ac:dyDescent="0.3">
      <c r="E34" s="115"/>
      <c r="F34" s="115"/>
      <c r="G34" s="115"/>
      <c r="H34" s="115"/>
      <c r="I34" s="115"/>
      <c r="J34" s="115"/>
      <c r="K34" s="115"/>
      <c r="L34" s="115"/>
      <c r="M34" s="115"/>
    </row>
    <row r="35" spans="5:13" s="583" customFormat="1" x14ac:dyDescent="0.3">
      <c r="E35" s="642">
        <f>+AVERAGE(E22:E23)</f>
        <v>0.24003605</v>
      </c>
      <c r="F35" s="642">
        <f>+AVERAGE(I22:I23)</f>
        <v>0.24052400000000002</v>
      </c>
      <c r="G35" s="642">
        <f>+AVERAGE(M22:M23)</f>
        <v>0.24395169999999999</v>
      </c>
      <c r="H35" s="637">
        <f>+AVERAGE(Q22:Q23)</f>
        <v>0.22202254999999999</v>
      </c>
      <c r="I35" s="115"/>
      <c r="J35" s="115"/>
      <c r="K35" s="115"/>
      <c r="L35" s="115"/>
      <c r="M35" s="115"/>
    </row>
    <row r="36" spans="5:13" s="583" customFormat="1" x14ac:dyDescent="0.3">
      <c r="E36" s="642">
        <f>+AVERAGE(E25:E26)</f>
        <v>0.40537240000000002</v>
      </c>
      <c r="F36" s="642">
        <f>+AVERAGE(I25:I26)</f>
        <v>0.37646495000000002</v>
      </c>
      <c r="G36" s="642">
        <f>+AVERAGE(M25:M26)</f>
        <v>0.36096265000000005</v>
      </c>
      <c r="H36" s="637">
        <f>+AVERAGE(Q25:Q26)</f>
        <v>0.35248714999999997</v>
      </c>
      <c r="I36" s="115"/>
      <c r="J36" s="115"/>
      <c r="K36" s="115"/>
      <c r="L36" s="115"/>
      <c r="M36" s="115"/>
    </row>
  </sheetData>
  <mergeCells count="41">
    <mergeCell ref="E31:H31"/>
    <mergeCell ref="I31:L31"/>
    <mergeCell ref="Y16:AB16"/>
    <mergeCell ref="M17:M18"/>
    <mergeCell ref="N17:N18"/>
    <mergeCell ref="O17:P17"/>
    <mergeCell ref="Q17:Q18"/>
    <mergeCell ref="R17:R18"/>
    <mergeCell ref="S17:T17"/>
    <mergeCell ref="U17:U18"/>
    <mergeCell ref="V17:V18"/>
    <mergeCell ref="W17:X17"/>
    <mergeCell ref="Y17:Y18"/>
    <mergeCell ref="Z17:Z18"/>
    <mergeCell ref="AA17:AB17"/>
    <mergeCell ref="Q16:T16"/>
    <mergeCell ref="U16:X16"/>
    <mergeCell ref="M16:P16"/>
    <mergeCell ref="E29:G29"/>
    <mergeCell ref="H29:J29"/>
    <mergeCell ref="B19:B21"/>
    <mergeCell ref="B22:B24"/>
    <mergeCell ref="B25:B27"/>
    <mergeCell ref="B16:B18"/>
    <mergeCell ref="D16:D18"/>
    <mergeCell ref="D5:J5"/>
    <mergeCell ref="D7:J7"/>
    <mergeCell ref="D6:J6"/>
    <mergeCell ref="D8:J8"/>
    <mergeCell ref="D9:J9"/>
    <mergeCell ref="B14:T14"/>
    <mergeCell ref="B13:T13"/>
    <mergeCell ref="D10:J10"/>
    <mergeCell ref="E16:H16"/>
    <mergeCell ref="E17:E18"/>
    <mergeCell ref="F17:F18"/>
    <mergeCell ref="G17:H17"/>
    <mergeCell ref="I16:L16"/>
    <mergeCell ref="J17:J18"/>
    <mergeCell ref="K17:L17"/>
    <mergeCell ref="I17:I18"/>
  </mergeCells>
  <hyperlinks>
    <hyperlink ref="B3" location="ÍNDICE!A1" display="[regresar]" xr:uid="{00000000-0004-0000-3100-000000000000}"/>
  </hyperlinks>
  <pageMargins left="0.7" right="0.7" top="0.75" bottom="0.75" header="0.3" footer="0.3"/>
  <pageSetup orientation="portrait" r:id="rId1"/>
  <ignoredErrors>
    <ignoredError sqref="E34:H36 E30" formulaRange="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dimension ref="B2:S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2" ht="18.75" x14ac:dyDescent="0.3">
      <c r="B2" s="1" t="s">
        <v>310</v>
      </c>
    </row>
    <row r="3" spans="2:2" ht="16.5" x14ac:dyDescent="0.3">
      <c r="B3" s="3" t="s">
        <v>126</v>
      </c>
    </row>
    <row r="19" spans="19:19" x14ac:dyDescent="0.25">
      <c r="S19"/>
    </row>
  </sheetData>
  <hyperlinks>
    <hyperlink ref="B3" location="ÍNDICE!A1" display="[regresar]" xr:uid="{00000000-0004-0000-3200-000000000000}"/>
  </hyperlink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52"/>
  <dimension ref="B2:AB195"/>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4.28515625" style="2" customWidth="1"/>
    <col min="3" max="3" width="0.85546875" style="2" customWidth="1"/>
    <col min="4" max="4" width="12.42578125" style="2" customWidth="1"/>
    <col min="5" max="17" width="13.7109375" style="2" customWidth="1"/>
    <col min="18" max="18" width="14.28515625" style="56" bestFit="1" customWidth="1"/>
    <col min="19" max="21" width="13.7109375" style="56" customWidth="1"/>
    <col min="22" max="24" width="11.42578125" style="56"/>
    <col min="25" max="25" width="11.42578125" style="2"/>
    <col min="26" max="28" width="11.85546875" style="2" bestFit="1" customWidth="1"/>
    <col min="29" max="16384" width="11.42578125" style="2"/>
  </cols>
  <sheetData>
    <row r="2" spans="2:20" ht="18.75" x14ac:dyDescent="0.3">
      <c r="B2" s="1" t="s">
        <v>308</v>
      </c>
    </row>
    <row r="3" spans="2:20" ht="12" customHeight="1" x14ac:dyDescent="0.3">
      <c r="B3" s="3" t="s">
        <v>126</v>
      </c>
    </row>
    <row r="5" spans="2:20" ht="54" customHeight="1" x14ac:dyDescent="0.3">
      <c r="B5" s="4" t="s">
        <v>0</v>
      </c>
      <c r="C5" s="388"/>
      <c r="D5" s="948" t="s">
        <v>230</v>
      </c>
      <c r="E5" s="949"/>
      <c r="F5" s="949"/>
      <c r="G5" s="949"/>
      <c r="H5" s="949"/>
      <c r="I5" s="949"/>
      <c r="J5" s="950"/>
      <c r="T5" s="474"/>
    </row>
    <row r="6" spans="2:20" ht="15" customHeight="1" x14ac:dyDescent="0.3">
      <c r="B6" s="6" t="s">
        <v>1</v>
      </c>
      <c r="C6" s="389"/>
      <c r="D6" s="912" t="s">
        <v>2</v>
      </c>
      <c r="E6" s="800"/>
      <c r="F6" s="800"/>
      <c r="G6" s="800"/>
      <c r="H6" s="800"/>
      <c r="I6" s="800"/>
      <c r="J6" s="913"/>
      <c r="T6" s="532"/>
    </row>
    <row r="7" spans="2:20" ht="48.75" customHeight="1" x14ac:dyDescent="0.3">
      <c r="B7" s="8" t="s">
        <v>3</v>
      </c>
      <c r="C7" s="389"/>
      <c r="D7" s="914" t="s">
        <v>354</v>
      </c>
      <c r="E7" s="915"/>
      <c r="F7" s="915"/>
      <c r="G7" s="915"/>
      <c r="H7" s="915"/>
      <c r="I7" s="915"/>
      <c r="J7" s="916"/>
    </row>
    <row r="8" spans="2:20" ht="79.5" customHeight="1" x14ac:dyDescent="0.3">
      <c r="B8" s="6" t="s">
        <v>4</v>
      </c>
      <c r="C8" s="389"/>
      <c r="D8" s="917" t="s">
        <v>373</v>
      </c>
      <c r="E8" s="918"/>
      <c r="F8" s="918"/>
      <c r="G8" s="918"/>
      <c r="H8" s="918"/>
      <c r="I8" s="918"/>
      <c r="J8" s="919"/>
    </row>
    <row r="9" spans="2:20" ht="125.25" customHeight="1" x14ac:dyDescent="0.3">
      <c r="B9" s="8" t="s">
        <v>5</v>
      </c>
      <c r="C9" s="389"/>
      <c r="D9" s="914" t="s">
        <v>318</v>
      </c>
      <c r="E9" s="915"/>
      <c r="F9" s="915"/>
      <c r="G9" s="915"/>
      <c r="H9" s="915"/>
      <c r="I9" s="915"/>
      <c r="J9" s="916"/>
    </row>
    <row r="10" spans="2:20" ht="27.6" customHeight="1" x14ac:dyDescent="0.3">
      <c r="B10" s="6" t="s">
        <v>6</v>
      </c>
      <c r="C10" s="389"/>
      <c r="D10" s="906" t="s">
        <v>461</v>
      </c>
      <c r="E10" s="907"/>
      <c r="F10" s="907"/>
      <c r="G10" s="907"/>
      <c r="H10" s="907"/>
      <c r="I10" s="907"/>
      <c r="J10" s="908"/>
    </row>
    <row r="11" spans="2:20" x14ac:dyDescent="0.3">
      <c r="D11" s="43"/>
      <c r="E11" s="43"/>
      <c r="F11" s="43"/>
      <c r="G11" s="43"/>
      <c r="H11" s="43"/>
      <c r="I11" s="43"/>
      <c r="J11" s="43"/>
    </row>
    <row r="12" spans="2:20" x14ac:dyDescent="0.3">
      <c r="D12" s="43"/>
      <c r="E12" s="43"/>
      <c r="F12" s="43"/>
      <c r="G12" s="43"/>
      <c r="H12" s="43"/>
      <c r="I12" s="43"/>
      <c r="J12" s="43"/>
    </row>
    <row r="13" spans="2:20" x14ac:dyDescent="0.3">
      <c r="B13" s="837" t="s">
        <v>97</v>
      </c>
      <c r="C13" s="837"/>
      <c r="D13" s="837"/>
      <c r="E13" s="837"/>
      <c r="F13" s="837"/>
      <c r="G13" s="837"/>
      <c r="H13" s="837"/>
      <c r="I13" s="205"/>
      <c r="J13" s="205"/>
    </row>
    <row r="14" spans="2:20" ht="48" customHeight="1" x14ac:dyDescent="0.3">
      <c r="B14" s="836" t="s">
        <v>547</v>
      </c>
      <c r="C14" s="836"/>
      <c r="D14" s="836"/>
      <c r="E14" s="836"/>
      <c r="F14" s="836"/>
      <c r="G14" s="836"/>
      <c r="H14" s="836"/>
      <c r="I14" s="47"/>
      <c r="J14" s="47"/>
    </row>
    <row r="15" spans="2:20" ht="5.45" customHeight="1" thickBot="1" x14ac:dyDescent="0.35">
      <c r="B15" s="9"/>
      <c r="C15" s="9"/>
      <c r="D15" s="9"/>
      <c r="E15" s="9"/>
      <c r="F15" s="9"/>
      <c r="G15" s="9"/>
      <c r="H15" s="43"/>
      <c r="I15" s="43"/>
      <c r="J15" s="43"/>
    </row>
    <row r="16" spans="2:20" x14ac:dyDescent="0.3">
      <c r="B16" s="817" t="s">
        <v>166</v>
      </c>
      <c r="C16" s="10"/>
      <c r="D16" s="820" t="s">
        <v>8</v>
      </c>
      <c r="E16" s="895" t="s">
        <v>9</v>
      </c>
      <c r="F16" s="896"/>
      <c r="G16" s="896"/>
      <c r="H16" s="896"/>
      <c r="I16" s="204"/>
      <c r="J16" s="204"/>
    </row>
    <row r="17" spans="2:19" ht="17.25" thickBot="1" x14ac:dyDescent="0.35">
      <c r="B17" s="819"/>
      <c r="C17" s="11"/>
      <c r="D17" s="822"/>
      <c r="E17" s="33">
        <v>2016</v>
      </c>
      <c r="F17" s="33">
        <v>2018</v>
      </c>
      <c r="G17" s="41">
        <v>2020</v>
      </c>
      <c r="H17" s="41">
        <v>2022</v>
      </c>
      <c r="I17" s="14"/>
      <c r="J17" s="14"/>
    </row>
    <row r="18" spans="2:19" x14ac:dyDescent="0.3">
      <c r="B18" s="838" t="s">
        <v>14</v>
      </c>
      <c r="C18" s="14"/>
      <c r="D18" s="256" t="s">
        <v>226</v>
      </c>
      <c r="E18" s="48">
        <f>G44-F44</f>
        <v>-0.96307999999999971</v>
      </c>
      <c r="F18" s="48">
        <f>J44-I44</f>
        <v>-0.61568899999999971</v>
      </c>
      <c r="G18" s="48">
        <f>M44-L44</f>
        <v>-2.2913019999999999</v>
      </c>
      <c r="H18" s="48">
        <f>P44-O44</f>
        <v>-1.881589</v>
      </c>
      <c r="I18" s="48"/>
      <c r="J18" s="48"/>
    </row>
    <row r="19" spans="2:19" x14ac:dyDescent="0.3">
      <c r="B19" s="838"/>
      <c r="C19" s="14"/>
      <c r="D19" s="256" t="s">
        <v>227</v>
      </c>
      <c r="E19" s="48">
        <f t="shared" ref="E19:E35" si="0">G45-F45</f>
        <v>-1.7237360000000024</v>
      </c>
      <c r="F19" s="48">
        <f t="shared" ref="F19:F35" si="1">J45-I45</f>
        <v>-2.2581589999999991</v>
      </c>
      <c r="G19" s="48">
        <f t="shared" ref="G19:G35" si="2">M45-L45</f>
        <v>-2.5799899999999987</v>
      </c>
      <c r="H19" s="48">
        <f t="shared" ref="H19:H35" si="3">P45-O45</f>
        <v>-2.4849290000000011</v>
      </c>
      <c r="I19" s="48"/>
      <c r="J19" s="48"/>
      <c r="S19" s="274"/>
    </row>
    <row r="20" spans="2:19" x14ac:dyDescent="0.3">
      <c r="B20" s="838"/>
      <c r="C20" s="14"/>
      <c r="D20" s="256" t="s">
        <v>228</v>
      </c>
      <c r="E20" s="48">
        <f>G46-F46</f>
        <v>0.30092799999999897</v>
      </c>
      <c r="F20" s="48">
        <f t="shared" si="1"/>
        <v>-1.1087999999999099E-2</v>
      </c>
      <c r="G20" s="48">
        <f t="shared" si="2"/>
        <v>-1.01098</v>
      </c>
      <c r="H20" s="48">
        <f t="shared" si="3"/>
        <v>-0.93896599999999886</v>
      </c>
      <c r="I20" s="48"/>
      <c r="J20" s="48"/>
    </row>
    <row r="21" spans="2:19" x14ac:dyDescent="0.3">
      <c r="B21" s="838"/>
      <c r="C21" s="14"/>
      <c r="D21" s="256" t="s">
        <v>229</v>
      </c>
      <c r="E21" s="48">
        <f t="shared" si="0"/>
        <v>4.9285680000000021</v>
      </c>
      <c r="F21" s="48">
        <f t="shared" si="1"/>
        <v>4.544946000000003</v>
      </c>
      <c r="G21" s="48">
        <f t="shared" si="2"/>
        <v>4.0243259999999985</v>
      </c>
      <c r="H21" s="48">
        <f t="shared" si="3"/>
        <v>3.5641359999999978</v>
      </c>
      <c r="I21" s="48"/>
      <c r="J21" s="48"/>
    </row>
    <row r="22" spans="2:19" x14ac:dyDescent="0.3">
      <c r="B22" s="838"/>
      <c r="C22" s="14"/>
      <c r="D22" s="256" t="s">
        <v>13</v>
      </c>
      <c r="E22" s="48">
        <f t="shared" si="0"/>
        <v>4.7226619999999997</v>
      </c>
      <c r="F22" s="48">
        <f t="shared" si="1"/>
        <v>5.6890020000000021</v>
      </c>
      <c r="G22" s="48">
        <f t="shared" si="2"/>
        <v>5.5105459999999979</v>
      </c>
      <c r="H22" s="48">
        <f t="shared" si="3"/>
        <v>5.1445879999999988</v>
      </c>
      <c r="I22" s="48"/>
      <c r="J22" s="48"/>
    </row>
    <row r="23" spans="2:19" ht="17.25" x14ac:dyDescent="0.35">
      <c r="B23" s="839"/>
      <c r="C23" s="15"/>
      <c r="D23" s="54" t="s">
        <v>14</v>
      </c>
      <c r="E23" s="181">
        <f t="shared" si="0"/>
        <v>0.94495600000000124</v>
      </c>
      <c r="F23" s="181">
        <f t="shared" si="1"/>
        <v>0.9006059999999998</v>
      </c>
      <c r="G23" s="181">
        <f t="shared" si="2"/>
        <v>7.1792999999999552E-2</v>
      </c>
      <c r="H23" s="181">
        <f t="shared" si="3"/>
        <v>0.24637699999999896</v>
      </c>
      <c r="I23" s="210"/>
      <c r="J23" s="210"/>
    </row>
    <row r="24" spans="2:19" x14ac:dyDescent="0.3">
      <c r="B24" s="840" t="s">
        <v>178</v>
      </c>
      <c r="C24" s="14"/>
      <c r="D24" s="256" t="s">
        <v>226</v>
      </c>
      <c r="E24" s="48">
        <f t="shared" si="0"/>
        <v>-0.835426</v>
      </c>
      <c r="F24" s="48">
        <f t="shared" si="1"/>
        <v>0.34919099999999759</v>
      </c>
      <c r="G24" s="48">
        <f t="shared" si="2"/>
        <v>-2.3816869999999994</v>
      </c>
      <c r="H24" s="48">
        <f t="shared" si="3"/>
        <v>-1.4171900000000015</v>
      </c>
      <c r="I24" s="48"/>
      <c r="J24" s="48"/>
    </row>
    <row r="25" spans="2:19" x14ac:dyDescent="0.3">
      <c r="B25" s="841"/>
      <c r="C25" s="14"/>
      <c r="D25" s="256" t="s">
        <v>227</v>
      </c>
      <c r="E25" s="48">
        <f t="shared" si="0"/>
        <v>-4.4610129999999977</v>
      </c>
      <c r="F25" s="48">
        <f t="shared" si="1"/>
        <v>-2.8178870000000025</v>
      </c>
      <c r="G25" s="48">
        <f t="shared" si="2"/>
        <v>-4.2998440000000002</v>
      </c>
      <c r="H25" s="48">
        <f t="shared" si="3"/>
        <v>-3.6591400000000007</v>
      </c>
      <c r="I25" s="48"/>
      <c r="J25" s="48"/>
    </row>
    <row r="26" spans="2:19" x14ac:dyDescent="0.3">
      <c r="B26" s="841"/>
      <c r="C26" s="14"/>
      <c r="D26" s="256" t="s">
        <v>228</v>
      </c>
      <c r="E26" s="48">
        <f t="shared" si="0"/>
        <v>1.7059779999999982</v>
      </c>
      <c r="F26" s="48">
        <f t="shared" si="1"/>
        <v>0.35888399999999976</v>
      </c>
      <c r="G26" s="48">
        <f t="shared" si="2"/>
        <v>-0.61268700000000109</v>
      </c>
      <c r="H26" s="48">
        <f t="shared" si="3"/>
        <v>-1.9874689999999973</v>
      </c>
      <c r="I26" s="48"/>
      <c r="J26" s="48"/>
    </row>
    <row r="27" spans="2:19" x14ac:dyDescent="0.3">
      <c r="B27" s="841"/>
      <c r="C27" s="14"/>
      <c r="D27" s="256" t="s">
        <v>229</v>
      </c>
      <c r="E27" s="48">
        <f t="shared" si="0"/>
        <v>10.229551999999998</v>
      </c>
      <c r="F27" s="48">
        <f t="shared" si="1"/>
        <v>7.9512880000000052</v>
      </c>
      <c r="G27" s="48">
        <f t="shared" si="2"/>
        <v>8.4616869999999977</v>
      </c>
      <c r="H27" s="48">
        <f t="shared" si="3"/>
        <v>8.9955439999999953</v>
      </c>
      <c r="I27" s="48"/>
      <c r="J27" s="48"/>
    </row>
    <row r="28" spans="2:19" x14ac:dyDescent="0.3">
      <c r="B28" s="841"/>
      <c r="C28" s="14"/>
      <c r="D28" s="256" t="s">
        <v>13</v>
      </c>
      <c r="E28" s="48">
        <f t="shared" si="0"/>
        <v>4.6583450000000113</v>
      </c>
      <c r="F28" s="48">
        <f t="shared" si="1"/>
        <v>4.6759059999999977</v>
      </c>
      <c r="G28" s="48">
        <f t="shared" si="2"/>
        <v>7.4145400000000024</v>
      </c>
      <c r="H28" s="48">
        <f t="shared" si="3"/>
        <v>5.6929179999999917</v>
      </c>
      <c r="I28" s="48"/>
      <c r="J28" s="48"/>
    </row>
    <row r="29" spans="2:19" ht="17.25" x14ac:dyDescent="0.35">
      <c r="B29" s="842"/>
      <c r="C29" s="15"/>
      <c r="D29" s="54" t="s">
        <v>14</v>
      </c>
      <c r="E29" s="181">
        <f t="shared" si="0"/>
        <v>1.5267060000000008</v>
      </c>
      <c r="F29" s="181">
        <f t="shared" si="1"/>
        <v>1.9617749999999994</v>
      </c>
      <c r="G29" s="181">
        <f t="shared" si="2"/>
        <v>0.54736600000000024</v>
      </c>
      <c r="H29" s="181">
        <f>P55-O55</f>
        <v>1.3076180000000015</v>
      </c>
      <c r="I29" s="210"/>
      <c r="J29" s="210"/>
    </row>
    <row r="30" spans="2:19" x14ac:dyDescent="0.3">
      <c r="B30" s="841" t="s">
        <v>179</v>
      </c>
      <c r="C30" s="14"/>
      <c r="D30" s="256" t="s">
        <v>226</v>
      </c>
      <c r="E30" s="48">
        <f t="shared" si="0"/>
        <v>-1.2508292000000001</v>
      </c>
      <c r="F30" s="48">
        <f t="shared" si="1"/>
        <v>-1.7648053000000008</v>
      </c>
      <c r="G30" s="48">
        <f t="shared" si="2"/>
        <v>-2.5023987000000005</v>
      </c>
      <c r="H30" s="48">
        <f t="shared" si="3"/>
        <v>-2.3419823999999991</v>
      </c>
      <c r="I30" s="48"/>
      <c r="J30" s="48"/>
    </row>
    <row r="31" spans="2:19" x14ac:dyDescent="0.3">
      <c r="B31" s="841"/>
      <c r="C31" s="14"/>
      <c r="D31" s="256" t="s">
        <v>227</v>
      </c>
      <c r="E31" s="48">
        <f t="shared" si="0"/>
        <v>-2.0030365999999997</v>
      </c>
      <c r="F31" s="48">
        <f t="shared" si="1"/>
        <v>-3.7895393000000004</v>
      </c>
      <c r="G31" s="48">
        <f t="shared" si="2"/>
        <v>-3.0988917000000011</v>
      </c>
      <c r="H31" s="48">
        <f t="shared" si="3"/>
        <v>-3.6540719999999993</v>
      </c>
      <c r="I31" s="48"/>
      <c r="J31" s="48"/>
    </row>
    <row r="32" spans="2:19" x14ac:dyDescent="0.3">
      <c r="B32" s="841"/>
      <c r="C32" s="14"/>
      <c r="D32" s="256" t="s">
        <v>228</v>
      </c>
      <c r="E32" s="48">
        <f t="shared" si="0"/>
        <v>-0.82172809999999963</v>
      </c>
      <c r="F32" s="48">
        <f t="shared" si="1"/>
        <v>-0.28884319999999963</v>
      </c>
      <c r="G32" s="48">
        <f t="shared" si="2"/>
        <v>-1.2003300000000001</v>
      </c>
      <c r="H32" s="48">
        <f t="shared" si="3"/>
        <v>-0.96707830000000072</v>
      </c>
      <c r="I32" s="48"/>
      <c r="J32" s="48"/>
    </row>
    <row r="33" spans="2:28" x14ac:dyDescent="0.3">
      <c r="B33" s="841"/>
      <c r="C33" s="14"/>
      <c r="D33" s="256" t="s">
        <v>229</v>
      </c>
      <c r="E33" s="48">
        <f t="shared" si="0"/>
        <v>2.4746629999999996</v>
      </c>
      <c r="F33" s="48">
        <f t="shared" si="1"/>
        <v>2.4869350000000008</v>
      </c>
      <c r="G33" s="48">
        <f t="shared" si="2"/>
        <v>1.8881770000000007</v>
      </c>
      <c r="H33" s="48">
        <f t="shared" si="3"/>
        <v>1.1387239999999998</v>
      </c>
      <c r="I33" s="48"/>
      <c r="J33" s="48"/>
    </row>
    <row r="34" spans="2:28" x14ac:dyDescent="0.3">
      <c r="B34" s="841"/>
      <c r="C34" s="14"/>
      <c r="D34" s="256" t="s">
        <v>13</v>
      </c>
      <c r="E34" s="48">
        <f t="shared" si="0"/>
        <v>4.3315230000000042</v>
      </c>
      <c r="F34" s="48">
        <f t="shared" si="1"/>
        <v>5.6926990000000011</v>
      </c>
      <c r="G34" s="48">
        <f t="shared" si="2"/>
        <v>4.0721950000000007</v>
      </c>
      <c r="H34" s="48">
        <f t="shared" si="3"/>
        <v>4.2117359999999984</v>
      </c>
      <c r="I34" s="48"/>
      <c r="J34" s="48"/>
    </row>
    <row r="35" spans="2:28" ht="18" thickBot="1" x14ac:dyDescent="0.4">
      <c r="B35" s="843"/>
      <c r="C35" s="16"/>
      <c r="D35" s="55" t="s">
        <v>14</v>
      </c>
      <c r="E35" s="182">
        <f t="shared" si="0"/>
        <v>6.8018000000000356E-2</v>
      </c>
      <c r="F35" s="182">
        <f t="shared" si="1"/>
        <v>-0.34992599999999996</v>
      </c>
      <c r="G35" s="182">
        <f t="shared" si="2"/>
        <v>-0.63584200000000024</v>
      </c>
      <c r="H35" s="182">
        <f t="shared" si="3"/>
        <v>-0.76523499999999878</v>
      </c>
      <c r="I35" s="210"/>
      <c r="J35" s="210"/>
    </row>
    <row r="36" spans="2:28" ht="18" thickTop="1" x14ac:dyDescent="0.35">
      <c r="B36" s="170" t="s">
        <v>462</v>
      </c>
      <c r="C36" s="17"/>
      <c r="D36" s="18"/>
      <c r="E36" s="19"/>
      <c r="F36" s="19"/>
      <c r="G36" s="19"/>
    </row>
    <row r="39" spans="2:28" x14ac:dyDescent="0.3">
      <c r="B39" s="844" t="s">
        <v>98</v>
      </c>
      <c r="C39" s="844"/>
      <c r="D39" s="844"/>
      <c r="E39" s="844"/>
      <c r="F39" s="844"/>
      <c r="G39" s="844"/>
      <c r="H39" s="844"/>
      <c r="I39" s="844"/>
      <c r="J39" s="844"/>
      <c r="K39" s="844"/>
      <c r="L39" s="844"/>
      <c r="M39" s="844"/>
      <c r="N39" s="844"/>
      <c r="O39" s="844"/>
      <c r="P39" s="844"/>
      <c r="Q39" s="203"/>
      <c r="R39" s="25"/>
      <c r="S39" s="25"/>
      <c r="T39" s="25"/>
      <c r="U39" s="25"/>
      <c r="V39" s="25"/>
    </row>
    <row r="40" spans="2:28" ht="17.25" customHeight="1" x14ac:dyDescent="0.3">
      <c r="B40" s="836" t="s">
        <v>446</v>
      </c>
      <c r="C40" s="836"/>
      <c r="D40" s="836"/>
      <c r="E40" s="836"/>
      <c r="F40" s="836"/>
      <c r="G40" s="836"/>
      <c r="H40" s="836"/>
      <c r="I40" s="836"/>
      <c r="J40" s="836"/>
      <c r="K40" s="836"/>
      <c r="L40" s="836"/>
      <c r="M40" s="836"/>
      <c r="N40" s="836"/>
      <c r="O40" s="836"/>
      <c r="P40" s="836"/>
      <c r="Q40" s="47"/>
      <c r="R40" s="458"/>
      <c r="S40" s="458"/>
      <c r="T40" s="458"/>
      <c r="U40" s="458"/>
      <c r="V40" s="458"/>
    </row>
    <row r="41" spans="2:28" ht="5.45" customHeight="1" thickBot="1" x14ac:dyDescent="0.35">
      <c r="B41" s="20"/>
      <c r="C41" s="20"/>
      <c r="D41" s="20"/>
      <c r="E41" s="20"/>
      <c r="F41" s="20"/>
      <c r="G41" s="20"/>
      <c r="H41" s="20"/>
      <c r="I41" s="20"/>
      <c r="J41" s="20"/>
      <c r="K41" s="20"/>
      <c r="L41" s="20"/>
      <c r="M41" s="20"/>
    </row>
    <row r="42" spans="2:28" x14ac:dyDescent="0.3">
      <c r="B42" s="817" t="s">
        <v>166</v>
      </c>
      <c r="C42" s="31"/>
      <c r="D42" s="820" t="s">
        <v>8</v>
      </c>
      <c r="E42" s="847">
        <v>2016</v>
      </c>
      <c r="F42" s="847"/>
      <c r="G42" s="847"/>
      <c r="H42" s="847">
        <v>2018</v>
      </c>
      <c r="I42" s="847"/>
      <c r="J42" s="847"/>
      <c r="K42" s="847">
        <v>2020</v>
      </c>
      <c r="L42" s="847"/>
      <c r="M42" s="845"/>
      <c r="N42" s="847">
        <v>2022</v>
      </c>
      <c r="O42" s="847"/>
      <c r="P42" s="845"/>
      <c r="Q42" s="838"/>
      <c r="R42" s="838"/>
      <c r="S42" s="838"/>
      <c r="T42" s="902"/>
      <c r="U42" s="902"/>
      <c r="V42" s="902"/>
    </row>
    <row r="43" spans="2:28" ht="17.25" thickBot="1" x14ac:dyDescent="0.35">
      <c r="B43" s="819"/>
      <c r="C43" s="50"/>
      <c r="D43" s="822"/>
      <c r="E43" s="88" t="s">
        <v>14</v>
      </c>
      <c r="F43" s="23" t="s">
        <v>15</v>
      </c>
      <c r="G43" s="23" t="s">
        <v>16</v>
      </c>
      <c r="H43" s="88" t="s">
        <v>14</v>
      </c>
      <c r="I43" s="23" t="s">
        <v>15</v>
      </c>
      <c r="J43" s="23" t="s">
        <v>16</v>
      </c>
      <c r="K43" s="23" t="s">
        <v>14</v>
      </c>
      <c r="L43" s="23" t="s">
        <v>15</v>
      </c>
      <c r="M43" s="24" t="s">
        <v>16</v>
      </c>
      <c r="N43" s="23" t="s">
        <v>14</v>
      </c>
      <c r="O43" s="23" t="s">
        <v>15</v>
      </c>
      <c r="P43" s="24" t="s">
        <v>16</v>
      </c>
      <c r="Q43" s="53"/>
      <c r="R43" s="468"/>
      <c r="S43" s="468"/>
      <c r="T43" s="468"/>
      <c r="U43" s="468"/>
      <c r="V43" s="468"/>
    </row>
    <row r="44" spans="2:28" ht="17.25" x14ac:dyDescent="0.35">
      <c r="B44" s="838" t="s">
        <v>14</v>
      </c>
      <c r="C44" s="14"/>
      <c r="D44" s="256" t="s">
        <v>226</v>
      </c>
      <c r="E44" s="177">
        <v>12.278898999999999</v>
      </c>
      <c r="F44" s="178">
        <v>12.753287</v>
      </c>
      <c r="G44" s="178">
        <v>11.790207000000001</v>
      </c>
      <c r="H44" s="177">
        <v>14.305754</v>
      </c>
      <c r="I44" s="178">
        <v>14.606676999999999</v>
      </c>
      <c r="J44" s="178">
        <v>13.990988</v>
      </c>
      <c r="K44" s="177">
        <v>14.520063</v>
      </c>
      <c r="L44" s="178">
        <v>15.647503</v>
      </c>
      <c r="M44" s="178">
        <v>13.356201</v>
      </c>
      <c r="N44" s="177">
        <v>14.00339</v>
      </c>
      <c r="O44" s="178">
        <v>14.926399999999999</v>
      </c>
      <c r="P44" s="178">
        <v>13.044810999999999</v>
      </c>
      <c r="Q44" s="177"/>
      <c r="R44" s="533"/>
      <c r="S44" s="533"/>
      <c r="T44" s="533"/>
      <c r="U44" s="533"/>
      <c r="V44" s="533"/>
      <c r="Z44" s="163"/>
      <c r="AA44" s="163"/>
      <c r="AB44" s="163"/>
    </row>
    <row r="45" spans="2:28" ht="17.25" x14ac:dyDescent="0.35">
      <c r="B45" s="838"/>
      <c r="C45" s="14"/>
      <c r="D45" s="256" t="s">
        <v>227</v>
      </c>
      <c r="E45" s="177">
        <v>17.728254</v>
      </c>
      <c r="F45" s="178">
        <v>18.623093000000001</v>
      </c>
      <c r="G45" s="178">
        <v>16.899356999999998</v>
      </c>
      <c r="H45" s="177">
        <v>17.404281999999998</v>
      </c>
      <c r="I45" s="178">
        <v>18.572400999999999</v>
      </c>
      <c r="J45" s="178">
        <v>16.314242</v>
      </c>
      <c r="K45" s="177">
        <v>19.198989000000001</v>
      </c>
      <c r="L45" s="178">
        <v>20.516401999999999</v>
      </c>
      <c r="M45" s="178">
        <v>17.936412000000001</v>
      </c>
      <c r="N45" s="177">
        <v>21.495073999999999</v>
      </c>
      <c r="O45" s="178">
        <v>22.789570000000001</v>
      </c>
      <c r="P45" s="178">
        <v>20.304641</v>
      </c>
      <c r="Q45" s="177"/>
      <c r="R45" s="533"/>
      <c r="S45" s="533"/>
      <c r="T45" s="533"/>
      <c r="U45" s="533"/>
      <c r="V45" s="533"/>
      <c r="Z45" s="163"/>
      <c r="AA45" s="163"/>
      <c r="AB45" s="163"/>
    </row>
    <row r="46" spans="2:28" ht="17.25" x14ac:dyDescent="0.35">
      <c r="B46" s="838"/>
      <c r="C46" s="14"/>
      <c r="D46" s="256" t="s">
        <v>228</v>
      </c>
      <c r="E46" s="177">
        <v>12.436185999999999</v>
      </c>
      <c r="F46" s="178">
        <v>12.276042</v>
      </c>
      <c r="G46" s="178">
        <v>12.576969999999999</v>
      </c>
      <c r="H46" s="177">
        <v>13.695384000000001</v>
      </c>
      <c r="I46" s="178">
        <v>13.701255</v>
      </c>
      <c r="J46" s="178">
        <v>13.690167000000001</v>
      </c>
      <c r="K46" s="177">
        <v>14.282458</v>
      </c>
      <c r="L46" s="178">
        <v>14.822271000000001</v>
      </c>
      <c r="M46" s="178">
        <v>13.811291000000001</v>
      </c>
      <c r="N46" s="177">
        <v>15.293157000000001</v>
      </c>
      <c r="O46" s="178">
        <v>15.796156999999999</v>
      </c>
      <c r="P46" s="178">
        <v>14.857191</v>
      </c>
      <c r="Q46" s="177"/>
      <c r="R46" s="533"/>
      <c r="S46" s="533"/>
      <c r="T46" s="533"/>
      <c r="U46" s="533"/>
      <c r="V46" s="533"/>
      <c r="Z46" s="163"/>
      <c r="AA46" s="163"/>
      <c r="AB46" s="163"/>
    </row>
    <row r="47" spans="2:28" ht="17.25" x14ac:dyDescent="0.35">
      <c r="B47" s="838"/>
      <c r="C47" s="14"/>
      <c r="D47" s="256" t="s">
        <v>229</v>
      </c>
      <c r="E47" s="177">
        <v>27.559325000000001</v>
      </c>
      <c r="F47" s="178">
        <v>24.917323</v>
      </c>
      <c r="G47" s="178">
        <v>29.845891000000002</v>
      </c>
      <c r="H47" s="177">
        <v>24.326986000000002</v>
      </c>
      <c r="I47" s="178">
        <v>21.891528999999998</v>
      </c>
      <c r="J47" s="178">
        <v>26.436475000000002</v>
      </c>
      <c r="K47" s="177">
        <v>21.241806</v>
      </c>
      <c r="L47" s="178">
        <v>19.079926</v>
      </c>
      <c r="M47" s="178">
        <v>23.104251999999999</v>
      </c>
      <c r="N47" s="177">
        <v>19.352585999999999</v>
      </c>
      <c r="O47" s="178">
        <v>17.417217000000001</v>
      </c>
      <c r="P47" s="178">
        <v>20.981352999999999</v>
      </c>
      <c r="Q47" s="177"/>
      <c r="R47" s="533"/>
      <c r="S47" s="533"/>
      <c r="T47" s="533"/>
      <c r="U47" s="533"/>
      <c r="V47" s="533"/>
      <c r="Z47" s="163"/>
      <c r="AA47" s="163"/>
      <c r="AB47" s="163"/>
    </row>
    <row r="48" spans="2:28" ht="17.25" x14ac:dyDescent="0.35">
      <c r="B48" s="838"/>
      <c r="C48" s="14"/>
      <c r="D48" s="256" t="s">
        <v>13</v>
      </c>
      <c r="E48" s="177">
        <v>56.917665999999997</v>
      </c>
      <c r="F48" s="178">
        <v>54.348866000000001</v>
      </c>
      <c r="G48" s="178">
        <v>59.071528000000001</v>
      </c>
      <c r="H48" s="177">
        <v>54.336328000000002</v>
      </c>
      <c r="I48" s="178">
        <v>51.253805999999997</v>
      </c>
      <c r="J48" s="178">
        <v>56.942807999999999</v>
      </c>
      <c r="K48" s="177">
        <v>49.128742000000003</v>
      </c>
      <c r="L48" s="178">
        <v>46.128680000000003</v>
      </c>
      <c r="M48" s="178">
        <v>51.639226000000001</v>
      </c>
      <c r="N48" s="177">
        <v>46.041040000000002</v>
      </c>
      <c r="O48" s="178">
        <v>43.198579000000002</v>
      </c>
      <c r="P48" s="178">
        <v>48.343167000000001</v>
      </c>
      <c r="Q48" s="177"/>
      <c r="R48" s="533"/>
      <c r="S48" s="533"/>
      <c r="T48" s="533"/>
      <c r="U48" s="533"/>
      <c r="V48" s="533"/>
      <c r="Z48" s="163"/>
      <c r="AA48" s="163"/>
      <c r="AB48" s="163"/>
    </row>
    <row r="49" spans="2:28" ht="17.25" x14ac:dyDescent="0.35">
      <c r="B49" s="839"/>
      <c r="C49" s="15"/>
      <c r="D49" s="54" t="s">
        <v>14</v>
      </c>
      <c r="E49" s="179">
        <v>19.375758999999999</v>
      </c>
      <c r="F49" s="179">
        <v>18.886837</v>
      </c>
      <c r="G49" s="179">
        <v>19.831793000000001</v>
      </c>
      <c r="H49" s="179">
        <v>19.868092000000001</v>
      </c>
      <c r="I49" s="179">
        <v>19.403822000000002</v>
      </c>
      <c r="J49" s="179">
        <v>20.304428000000001</v>
      </c>
      <c r="K49" s="179">
        <v>20.011209000000001</v>
      </c>
      <c r="L49" s="179">
        <v>19.974066000000001</v>
      </c>
      <c r="M49" s="179">
        <v>20.045859</v>
      </c>
      <c r="N49" s="179">
        <v>20.133852999999998</v>
      </c>
      <c r="O49" s="179">
        <v>20.005316000000001</v>
      </c>
      <c r="P49" s="179">
        <v>20.251693</v>
      </c>
      <c r="Q49" s="177"/>
      <c r="R49" s="533"/>
      <c r="S49" s="533"/>
      <c r="T49" s="533"/>
      <c r="U49" s="534"/>
      <c r="V49" s="534"/>
      <c r="Z49" s="163"/>
      <c r="AA49" s="163"/>
      <c r="AB49" s="163"/>
    </row>
    <row r="50" spans="2:28" ht="17.25" x14ac:dyDescent="0.35">
      <c r="B50" s="840" t="s">
        <v>178</v>
      </c>
      <c r="C50" s="14"/>
      <c r="D50" s="256" t="s">
        <v>226</v>
      </c>
      <c r="E50" s="177">
        <v>16.149142000000001</v>
      </c>
      <c r="F50" s="178">
        <v>16.564709000000001</v>
      </c>
      <c r="G50" s="178">
        <v>15.729283000000001</v>
      </c>
      <c r="H50" s="177">
        <v>18.767721999999999</v>
      </c>
      <c r="I50" s="178">
        <v>18.594885000000001</v>
      </c>
      <c r="J50" s="178">
        <v>18.944075999999999</v>
      </c>
      <c r="K50" s="177">
        <v>18.831178999999999</v>
      </c>
      <c r="L50" s="178">
        <v>20.022089999999999</v>
      </c>
      <c r="M50" s="178">
        <v>17.640402999999999</v>
      </c>
      <c r="N50" s="177">
        <v>18.458527</v>
      </c>
      <c r="O50" s="178">
        <v>19.158355</v>
      </c>
      <c r="P50" s="178">
        <v>17.741164999999999</v>
      </c>
      <c r="Q50" s="177"/>
      <c r="R50" s="533"/>
      <c r="S50" s="533"/>
      <c r="T50" s="533"/>
      <c r="U50" s="533"/>
      <c r="V50" s="533"/>
      <c r="Z50" s="163"/>
      <c r="AA50" s="163"/>
      <c r="AB50" s="163"/>
    </row>
    <row r="51" spans="2:28" ht="17.25" x14ac:dyDescent="0.35">
      <c r="B51" s="841"/>
      <c r="C51" s="14"/>
      <c r="D51" s="256" t="s">
        <v>227</v>
      </c>
      <c r="E51" s="177">
        <v>31.772210000000001</v>
      </c>
      <c r="F51" s="178">
        <v>34.234499999999997</v>
      </c>
      <c r="G51" s="178">
        <v>29.773486999999999</v>
      </c>
      <c r="H51" s="177">
        <v>30.588829</v>
      </c>
      <c r="I51" s="178">
        <v>32.142437000000001</v>
      </c>
      <c r="J51" s="178">
        <v>29.324549999999999</v>
      </c>
      <c r="K51" s="177">
        <v>30.986435</v>
      </c>
      <c r="L51" s="178">
        <v>33.307293000000001</v>
      </c>
      <c r="M51" s="178">
        <v>29.007449000000001</v>
      </c>
      <c r="N51" s="177">
        <v>36.246456999999999</v>
      </c>
      <c r="O51" s="178">
        <v>38.29027</v>
      </c>
      <c r="P51" s="178">
        <v>34.631129999999999</v>
      </c>
      <c r="Q51" s="177"/>
      <c r="R51" s="533"/>
      <c r="S51" s="533"/>
      <c r="T51" s="533"/>
      <c r="U51" s="533"/>
      <c r="V51" s="533"/>
      <c r="Z51" s="163"/>
      <c r="AA51" s="163"/>
      <c r="AB51" s="163"/>
    </row>
    <row r="52" spans="2:28" ht="17.25" x14ac:dyDescent="0.35">
      <c r="B52" s="841"/>
      <c r="C52" s="14"/>
      <c r="D52" s="256" t="s">
        <v>228</v>
      </c>
      <c r="E52" s="177">
        <v>23.588159000000001</v>
      </c>
      <c r="F52" s="178">
        <v>22.670629000000002</v>
      </c>
      <c r="G52" s="178">
        <v>24.376607</v>
      </c>
      <c r="H52" s="177">
        <v>25.465139000000001</v>
      </c>
      <c r="I52" s="178">
        <v>25.274691000000001</v>
      </c>
      <c r="J52" s="178">
        <v>25.633575</v>
      </c>
      <c r="K52" s="177">
        <v>25.263304999999999</v>
      </c>
      <c r="L52" s="178">
        <v>25.589475</v>
      </c>
      <c r="M52" s="178">
        <v>24.976787999999999</v>
      </c>
      <c r="N52" s="177">
        <v>29.269659000000001</v>
      </c>
      <c r="O52" s="178">
        <v>30.360382999999999</v>
      </c>
      <c r="P52" s="178">
        <v>28.372914000000002</v>
      </c>
      <c r="Q52" s="177"/>
      <c r="R52" s="533"/>
      <c r="S52" s="533"/>
      <c r="T52" s="533"/>
      <c r="U52" s="533"/>
      <c r="V52" s="533"/>
      <c r="Z52" s="163"/>
      <c r="AA52" s="163"/>
      <c r="AB52" s="163"/>
    </row>
    <row r="53" spans="2:28" ht="17.25" x14ac:dyDescent="0.35">
      <c r="B53" s="841"/>
      <c r="C53" s="14"/>
      <c r="D53" s="256" t="s">
        <v>229</v>
      </c>
      <c r="E53" s="177">
        <v>49.637062999999998</v>
      </c>
      <c r="F53" s="178">
        <v>44.212592000000001</v>
      </c>
      <c r="G53" s="178">
        <v>54.442143999999999</v>
      </c>
      <c r="H53" s="177">
        <v>45.559238999999998</v>
      </c>
      <c r="I53" s="178">
        <v>41.251407999999998</v>
      </c>
      <c r="J53" s="178">
        <v>49.202696000000003</v>
      </c>
      <c r="K53" s="177">
        <v>38.168512999999997</v>
      </c>
      <c r="L53" s="178">
        <v>33.684303</v>
      </c>
      <c r="M53" s="178">
        <v>42.145989999999998</v>
      </c>
      <c r="N53" s="177">
        <v>38.819654</v>
      </c>
      <c r="O53" s="178">
        <v>33.887497000000003</v>
      </c>
      <c r="P53" s="178">
        <v>42.883040999999999</v>
      </c>
      <c r="Q53" s="177"/>
      <c r="R53" s="533"/>
      <c r="S53" s="533"/>
      <c r="T53" s="533"/>
      <c r="U53" s="533"/>
      <c r="V53" s="533"/>
      <c r="Z53" s="163"/>
      <c r="AA53" s="163"/>
      <c r="AB53" s="163"/>
    </row>
    <row r="54" spans="2:28" ht="17.25" x14ac:dyDescent="0.35">
      <c r="B54" s="841"/>
      <c r="C54" s="14"/>
      <c r="D54" s="256" t="s">
        <v>13</v>
      </c>
      <c r="E54" s="177">
        <v>83.259201000000004</v>
      </c>
      <c r="F54" s="178">
        <v>80.710381999999996</v>
      </c>
      <c r="G54" s="178">
        <v>85.368727000000007</v>
      </c>
      <c r="H54" s="177">
        <v>79.933903000000001</v>
      </c>
      <c r="I54" s="178">
        <v>77.374353999999997</v>
      </c>
      <c r="J54" s="178">
        <v>82.050259999999994</v>
      </c>
      <c r="K54" s="177">
        <v>76.673609999999996</v>
      </c>
      <c r="L54" s="178">
        <v>72.617942999999997</v>
      </c>
      <c r="M54" s="178">
        <v>80.032482999999999</v>
      </c>
      <c r="N54" s="177">
        <v>76.432537999999994</v>
      </c>
      <c r="O54" s="178">
        <v>73.238302000000004</v>
      </c>
      <c r="P54" s="178">
        <v>78.931219999999996</v>
      </c>
      <c r="Q54" s="177"/>
      <c r="R54" s="533"/>
      <c r="S54" s="533"/>
      <c r="T54" s="533"/>
      <c r="U54" s="533"/>
      <c r="V54" s="533"/>
      <c r="Z54" s="163"/>
      <c r="AA54" s="163"/>
      <c r="AB54" s="163"/>
    </row>
    <row r="55" spans="2:28" ht="17.25" x14ac:dyDescent="0.35">
      <c r="B55" s="842"/>
      <c r="C55" s="15"/>
      <c r="D55" s="54" t="s">
        <v>14</v>
      </c>
      <c r="E55" s="179">
        <v>30.313676999999998</v>
      </c>
      <c r="F55" s="179">
        <v>29.512013</v>
      </c>
      <c r="G55" s="179">
        <v>31.038719</v>
      </c>
      <c r="H55" s="179">
        <v>31.342375000000001</v>
      </c>
      <c r="I55" s="179">
        <v>30.313419</v>
      </c>
      <c r="J55" s="179">
        <v>32.275193999999999</v>
      </c>
      <c r="K55" s="179">
        <v>30.368468</v>
      </c>
      <c r="L55" s="179">
        <v>30.081972</v>
      </c>
      <c r="M55" s="179">
        <v>30.629338000000001</v>
      </c>
      <c r="N55" s="179">
        <v>32.205162000000001</v>
      </c>
      <c r="O55" s="179">
        <v>31.509998</v>
      </c>
      <c r="P55" s="179">
        <v>32.817616000000001</v>
      </c>
      <c r="Q55" s="177"/>
      <c r="R55" s="533"/>
      <c r="S55" s="533"/>
      <c r="T55" s="533"/>
      <c r="U55" s="534"/>
      <c r="V55" s="534"/>
      <c r="Z55" s="163"/>
      <c r="AA55" s="163"/>
      <c r="AB55" s="163"/>
    </row>
    <row r="56" spans="2:28" ht="17.25" x14ac:dyDescent="0.35">
      <c r="B56" s="840" t="s">
        <v>179</v>
      </c>
      <c r="C56" s="14"/>
      <c r="D56" s="256" t="s">
        <v>226</v>
      </c>
      <c r="E56" s="177">
        <v>8.3067194999999998</v>
      </c>
      <c r="F56" s="178">
        <v>8.9166106000000003</v>
      </c>
      <c r="G56" s="178">
        <v>7.6657814000000002</v>
      </c>
      <c r="H56" s="177">
        <v>9.9774864999999995</v>
      </c>
      <c r="I56" s="178">
        <v>10.829425000000001</v>
      </c>
      <c r="J56" s="178">
        <v>9.0646196999999997</v>
      </c>
      <c r="K56" s="177">
        <v>9.8867224</v>
      </c>
      <c r="L56" s="178">
        <v>11.096581</v>
      </c>
      <c r="M56" s="178">
        <v>8.5941822999999999</v>
      </c>
      <c r="N56" s="177">
        <v>10.40494</v>
      </c>
      <c r="O56" s="178">
        <v>11.547618999999999</v>
      </c>
      <c r="P56" s="178">
        <v>9.2056366000000001</v>
      </c>
      <c r="Q56" s="177"/>
      <c r="R56" s="533"/>
      <c r="S56" s="533"/>
      <c r="T56" s="533"/>
      <c r="U56" s="533"/>
      <c r="V56" s="533"/>
      <c r="Z56" s="163"/>
      <c r="AA56" s="163"/>
      <c r="AB56" s="163"/>
    </row>
    <row r="57" spans="2:28" ht="17.25" x14ac:dyDescent="0.35">
      <c r="B57" s="841"/>
      <c r="C57" s="14"/>
      <c r="D57" s="256" t="s">
        <v>227</v>
      </c>
      <c r="E57" s="177">
        <v>8.1347608000000005</v>
      </c>
      <c r="F57" s="178">
        <v>9.1296719</v>
      </c>
      <c r="G57" s="178">
        <v>7.1266353000000002</v>
      </c>
      <c r="H57" s="177">
        <v>9.0034709999999993</v>
      </c>
      <c r="I57" s="178">
        <v>10.881539</v>
      </c>
      <c r="J57" s="178">
        <v>7.0919996999999997</v>
      </c>
      <c r="K57" s="177">
        <v>10.450611</v>
      </c>
      <c r="L57" s="178">
        <v>11.966001</v>
      </c>
      <c r="M57" s="178">
        <v>8.8671092999999992</v>
      </c>
      <c r="N57" s="177">
        <v>13.797834999999999</v>
      </c>
      <c r="O57" s="178">
        <v>15.629669</v>
      </c>
      <c r="P57" s="178">
        <v>11.975597</v>
      </c>
      <c r="Q57" s="177"/>
      <c r="R57" s="533"/>
      <c r="S57" s="533"/>
      <c r="T57" s="533"/>
      <c r="U57" s="533"/>
      <c r="V57" s="533"/>
      <c r="Z57" s="163"/>
      <c r="AA57" s="163"/>
      <c r="AB57" s="163"/>
    </row>
    <row r="58" spans="2:28" ht="17.25" x14ac:dyDescent="0.35">
      <c r="B58" s="841"/>
      <c r="C58" s="14"/>
      <c r="D58" s="256" t="s">
        <v>228</v>
      </c>
      <c r="E58" s="177">
        <v>5.5275046999999997</v>
      </c>
      <c r="F58" s="178">
        <v>5.9619169999999997</v>
      </c>
      <c r="G58" s="178">
        <v>5.1401889000000001</v>
      </c>
      <c r="H58" s="177">
        <v>6.6069262999999996</v>
      </c>
      <c r="I58" s="178">
        <v>6.7596471999999999</v>
      </c>
      <c r="J58" s="178">
        <v>6.4708040000000002</v>
      </c>
      <c r="K58" s="177">
        <v>6.8889598999999997</v>
      </c>
      <c r="L58" s="178">
        <v>7.5311601000000001</v>
      </c>
      <c r="M58" s="178">
        <v>6.3308301</v>
      </c>
      <c r="N58" s="177">
        <v>8.3933662000000009</v>
      </c>
      <c r="O58" s="178">
        <v>8.9051696000000007</v>
      </c>
      <c r="P58" s="178">
        <v>7.9380913</v>
      </c>
      <c r="Q58" s="177"/>
      <c r="R58" s="533"/>
      <c r="S58" s="533"/>
      <c r="T58" s="533"/>
      <c r="U58" s="533"/>
      <c r="V58" s="533"/>
      <c r="Z58" s="163"/>
      <c r="AA58" s="163"/>
      <c r="AB58" s="163"/>
    </row>
    <row r="59" spans="2:28" ht="17.25" x14ac:dyDescent="0.35">
      <c r="B59" s="841"/>
      <c r="C59" s="14"/>
      <c r="D59" s="256" t="s">
        <v>229</v>
      </c>
      <c r="E59" s="177">
        <v>15.573877</v>
      </c>
      <c r="F59" s="178">
        <v>14.239542</v>
      </c>
      <c r="G59" s="178">
        <v>16.714205</v>
      </c>
      <c r="H59" s="177">
        <v>13.801104</v>
      </c>
      <c r="I59" s="178">
        <v>12.47575</v>
      </c>
      <c r="J59" s="178">
        <v>14.962685</v>
      </c>
      <c r="K59" s="177">
        <v>11.382569999999999</v>
      </c>
      <c r="L59" s="178">
        <v>10.360251</v>
      </c>
      <c r="M59" s="178">
        <v>12.248428000000001</v>
      </c>
      <c r="N59" s="177">
        <v>11.479815</v>
      </c>
      <c r="O59" s="178">
        <v>10.863904</v>
      </c>
      <c r="P59" s="178">
        <v>12.002628</v>
      </c>
      <c r="Q59" s="177"/>
      <c r="R59" s="533"/>
      <c r="S59" s="533"/>
      <c r="T59" s="533"/>
      <c r="U59" s="533"/>
      <c r="V59" s="533"/>
      <c r="Z59" s="163"/>
      <c r="AA59" s="163"/>
      <c r="AB59" s="163"/>
    </row>
    <row r="60" spans="2:28" ht="17.25" x14ac:dyDescent="0.35">
      <c r="B60" s="841"/>
      <c r="C60" s="14"/>
      <c r="D60" s="256" t="s">
        <v>13</v>
      </c>
      <c r="E60" s="177">
        <v>37.462156</v>
      </c>
      <c r="F60" s="178">
        <v>35.116411999999997</v>
      </c>
      <c r="G60" s="178">
        <v>39.447935000000001</v>
      </c>
      <c r="H60" s="177">
        <v>34.888984999999998</v>
      </c>
      <c r="I60" s="178">
        <v>31.828472000000001</v>
      </c>
      <c r="J60" s="178">
        <v>37.521171000000002</v>
      </c>
      <c r="K60" s="177">
        <v>32.336751</v>
      </c>
      <c r="L60" s="178">
        <v>30.126128999999999</v>
      </c>
      <c r="M60" s="178">
        <v>34.198324</v>
      </c>
      <c r="N60" s="177">
        <v>32.343319000000001</v>
      </c>
      <c r="O60" s="178">
        <v>30.032548999999999</v>
      </c>
      <c r="P60" s="178">
        <v>34.244284999999998</v>
      </c>
      <c r="Q60" s="177"/>
      <c r="R60" s="533"/>
      <c r="S60" s="533"/>
      <c r="T60" s="533"/>
      <c r="U60" s="533"/>
      <c r="V60" s="533"/>
      <c r="Z60" s="163"/>
      <c r="AA60" s="163"/>
      <c r="AB60" s="163"/>
    </row>
    <row r="61" spans="2:28" ht="18" thickBot="1" x14ac:dyDescent="0.4">
      <c r="B61" s="843"/>
      <c r="C61" s="16"/>
      <c r="D61" s="55" t="s">
        <v>14</v>
      </c>
      <c r="E61" s="180">
        <v>11.173648</v>
      </c>
      <c r="F61" s="180">
        <v>11.138847999999999</v>
      </c>
      <c r="G61" s="180">
        <v>11.206866</v>
      </c>
      <c r="H61" s="180">
        <v>11.734343000000001</v>
      </c>
      <c r="I61" s="180">
        <v>11.912502</v>
      </c>
      <c r="J61" s="180">
        <v>11.562576</v>
      </c>
      <c r="K61" s="180">
        <v>12.035197999999999</v>
      </c>
      <c r="L61" s="180">
        <v>12.361191</v>
      </c>
      <c r="M61" s="180">
        <v>11.725349</v>
      </c>
      <c r="N61" s="180">
        <v>13.371817999999999</v>
      </c>
      <c r="O61" s="180">
        <v>13.766795999999999</v>
      </c>
      <c r="P61" s="180">
        <v>13.001561000000001</v>
      </c>
      <c r="Q61" s="177"/>
      <c r="R61" s="533"/>
      <c r="S61" s="533"/>
      <c r="T61" s="533"/>
      <c r="U61" s="534"/>
      <c r="V61" s="534"/>
      <c r="Z61" s="163"/>
      <c r="AA61" s="163"/>
      <c r="AB61" s="163"/>
    </row>
    <row r="62" spans="2:28" ht="18" thickTop="1" x14ac:dyDescent="0.35">
      <c r="B62" s="170" t="s">
        <v>462</v>
      </c>
      <c r="C62" s="17"/>
      <c r="D62" s="18"/>
      <c r="E62" s="18"/>
      <c r="F62" s="19"/>
      <c r="G62" s="19"/>
      <c r="H62" s="19"/>
      <c r="I62" s="19"/>
    </row>
    <row r="65" spans="2:22" x14ac:dyDescent="0.3">
      <c r="B65" s="844" t="s">
        <v>101</v>
      </c>
      <c r="C65" s="844"/>
      <c r="D65" s="844"/>
      <c r="E65" s="844"/>
      <c r="F65" s="844"/>
      <c r="G65" s="844"/>
      <c r="H65" s="844"/>
      <c r="I65" s="844"/>
      <c r="J65" s="844"/>
      <c r="K65" s="844"/>
      <c r="L65" s="844"/>
      <c r="M65" s="844"/>
      <c r="N65" s="844"/>
      <c r="O65" s="844"/>
      <c r="P65" s="844"/>
      <c r="Q65" s="203"/>
      <c r="R65" s="25"/>
      <c r="S65" s="25"/>
      <c r="T65" s="25"/>
      <c r="U65" s="25"/>
      <c r="V65" s="25"/>
    </row>
    <row r="66" spans="2:22" ht="17.25" customHeight="1" x14ac:dyDescent="0.3">
      <c r="B66" s="836" t="s">
        <v>447</v>
      </c>
      <c r="C66" s="836"/>
      <c r="D66" s="836"/>
      <c r="E66" s="836"/>
      <c r="F66" s="836"/>
      <c r="G66" s="836"/>
      <c r="H66" s="836"/>
      <c r="I66" s="836"/>
      <c r="J66" s="836"/>
      <c r="K66" s="836"/>
      <c r="L66" s="836"/>
      <c r="M66" s="836"/>
      <c r="N66" s="836"/>
      <c r="O66" s="836"/>
      <c r="P66" s="836"/>
      <c r="Q66" s="47"/>
      <c r="R66" s="458"/>
      <c r="S66" s="458"/>
      <c r="T66" s="458"/>
      <c r="U66" s="458"/>
      <c r="V66" s="458"/>
    </row>
    <row r="67" spans="2:22" ht="5.45" customHeight="1" thickBot="1" x14ac:dyDescent="0.35">
      <c r="B67" s="20"/>
      <c r="C67" s="20"/>
      <c r="D67" s="20"/>
      <c r="E67" s="20"/>
      <c r="F67" s="20"/>
      <c r="G67" s="20"/>
      <c r="H67" s="20"/>
      <c r="I67" s="20"/>
      <c r="J67" s="20"/>
      <c r="K67" s="20"/>
      <c r="L67" s="20"/>
      <c r="M67" s="20"/>
    </row>
    <row r="68" spans="2:22" x14ac:dyDescent="0.3">
      <c r="B68" s="817" t="s">
        <v>166</v>
      </c>
      <c r="C68" s="31"/>
      <c r="D68" s="861" t="s">
        <v>8</v>
      </c>
      <c r="E68" s="847">
        <v>2016</v>
      </c>
      <c r="F68" s="847"/>
      <c r="G68" s="847"/>
      <c r="H68" s="847">
        <v>2018</v>
      </c>
      <c r="I68" s="847"/>
      <c r="J68" s="847"/>
      <c r="K68" s="847">
        <v>2020</v>
      </c>
      <c r="L68" s="847"/>
      <c r="M68" s="845"/>
      <c r="N68" s="847">
        <v>2022</v>
      </c>
      <c r="O68" s="847"/>
      <c r="P68" s="845"/>
      <c r="Q68" s="838"/>
      <c r="R68" s="838"/>
      <c r="S68" s="838"/>
      <c r="T68" s="902"/>
      <c r="U68" s="902"/>
      <c r="V68" s="902"/>
    </row>
    <row r="69" spans="2:22" ht="17.25" thickBot="1" x14ac:dyDescent="0.35">
      <c r="B69" s="819"/>
      <c r="C69" s="50"/>
      <c r="D69" s="862"/>
      <c r="E69" s="88" t="s">
        <v>14</v>
      </c>
      <c r="F69" s="23" t="s">
        <v>15</v>
      </c>
      <c r="G69" s="23" t="s">
        <v>16</v>
      </c>
      <c r="H69" s="88" t="s">
        <v>14</v>
      </c>
      <c r="I69" s="23" t="s">
        <v>15</v>
      </c>
      <c r="J69" s="23" t="s">
        <v>16</v>
      </c>
      <c r="K69" s="23" t="s">
        <v>14</v>
      </c>
      <c r="L69" s="23" t="s">
        <v>15</v>
      </c>
      <c r="M69" s="24" t="s">
        <v>16</v>
      </c>
      <c r="N69" s="23" t="s">
        <v>14</v>
      </c>
      <c r="O69" s="23" t="s">
        <v>15</v>
      </c>
      <c r="P69" s="24" t="s">
        <v>16</v>
      </c>
      <c r="Q69" s="53"/>
      <c r="R69" s="468"/>
      <c r="S69" s="468"/>
      <c r="T69" s="468"/>
      <c r="U69" s="468"/>
      <c r="V69" s="468"/>
    </row>
    <row r="70" spans="2:22" ht="17.25" x14ac:dyDescent="0.35">
      <c r="B70" s="838" t="s">
        <v>14</v>
      </c>
      <c r="C70" s="14"/>
      <c r="D70" s="256" t="s">
        <v>226</v>
      </c>
      <c r="E70" s="140">
        <v>4690455</v>
      </c>
      <c r="F70" s="141">
        <v>2472010</v>
      </c>
      <c r="G70" s="141">
        <v>2218445</v>
      </c>
      <c r="H70" s="140">
        <v>5436518</v>
      </c>
      <c r="I70" s="141">
        <v>2837838</v>
      </c>
      <c r="J70" s="141">
        <v>2598680</v>
      </c>
      <c r="K70" s="140">
        <v>5327186</v>
      </c>
      <c r="L70" s="141">
        <v>2916040</v>
      </c>
      <c r="M70" s="141">
        <v>2411146</v>
      </c>
      <c r="N70" s="140">
        <v>5185362</v>
      </c>
      <c r="O70" s="141">
        <v>2815814</v>
      </c>
      <c r="P70" s="141">
        <v>2369548</v>
      </c>
      <c r="Q70" s="670"/>
      <c r="R70" s="535"/>
      <c r="S70" s="535"/>
      <c r="T70" s="536"/>
      <c r="U70" s="535"/>
      <c r="V70" s="537"/>
    </row>
    <row r="71" spans="2:22" ht="17.25" x14ac:dyDescent="0.35">
      <c r="B71" s="838"/>
      <c r="C71" s="14"/>
      <c r="D71" s="256" t="s">
        <v>227</v>
      </c>
      <c r="E71" s="140">
        <v>4885905</v>
      </c>
      <c r="F71" s="141">
        <v>2468088</v>
      </c>
      <c r="G71" s="141">
        <v>2417817</v>
      </c>
      <c r="H71" s="140">
        <v>4912995</v>
      </c>
      <c r="I71" s="141">
        <v>2530732</v>
      </c>
      <c r="J71" s="141">
        <v>2382263</v>
      </c>
      <c r="K71" s="140">
        <v>5539063</v>
      </c>
      <c r="L71" s="141">
        <v>2896669</v>
      </c>
      <c r="M71" s="141">
        <v>2642394</v>
      </c>
      <c r="N71" s="140">
        <v>6256789</v>
      </c>
      <c r="O71" s="141">
        <v>3177897</v>
      </c>
      <c r="P71" s="141">
        <v>3078892</v>
      </c>
      <c r="Q71" s="669"/>
      <c r="R71" s="535"/>
      <c r="S71" s="535"/>
      <c r="T71" s="536"/>
      <c r="U71" s="535"/>
      <c r="V71" s="537"/>
    </row>
    <row r="72" spans="2:22" ht="17.25" x14ac:dyDescent="0.35">
      <c r="B72" s="838"/>
      <c r="C72" s="14"/>
      <c r="D72" s="256" t="s">
        <v>228</v>
      </c>
      <c r="E72" s="140">
        <v>2997879</v>
      </c>
      <c r="F72" s="141">
        <v>1384447</v>
      </c>
      <c r="G72" s="141">
        <v>1613432</v>
      </c>
      <c r="H72" s="140">
        <v>3363781</v>
      </c>
      <c r="I72" s="141">
        <v>1583472</v>
      </c>
      <c r="J72" s="141">
        <v>1780309</v>
      </c>
      <c r="K72" s="140">
        <v>3610620</v>
      </c>
      <c r="L72" s="141">
        <v>1746330</v>
      </c>
      <c r="M72" s="141">
        <v>1864290</v>
      </c>
      <c r="N72" s="140">
        <v>3881016</v>
      </c>
      <c r="O72" s="141">
        <v>1861240</v>
      </c>
      <c r="P72" s="141">
        <v>2019776</v>
      </c>
      <c r="Q72" s="140"/>
      <c r="R72" s="535"/>
      <c r="S72" s="535"/>
      <c r="T72" s="536"/>
      <c r="U72" s="535"/>
      <c r="V72" s="537"/>
    </row>
    <row r="73" spans="2:22" ht="17.25" x14ac:dyDescent="0.35">
      <c r="B73" s="838"/>
      <c r="C73" s="14"/>
      <c r="D73" s="256" t="s">
        <v>229</v>
      </c>
      <c r="E73" s="140">
        <v>4347034</v>
      </c>
      <c r="F73" s="141">
        <v>1823429</v>
      </c>
      <c r="G73" s="141">
        <v>2523605</v>
      </c>
      <c r="H73" s="140">
        <v>4209635</v>
      </c>
      <c r="I73" s="141">
        <v>1758251</v>
      </c>
      <c r="J73" s="141">
        <v>2451384</v>
      </c>
      <c r="K73" s="140">
        <v>4081378</v>
      </c>
      <c r="L73" s="141">
        <v>1696613</v>
      </c>
      <c r="M73" s="141">
        <v>2384765</v>
      </c>
      <c r="N73" s="140">
        <v>3937852</v>
      </c>
      <c r="O73" s="141">
        <v>1619585</v>
      </c>
      <c r="P73" s="141">
        <v>2318267</v>
      </c>
      <c r="Q73" s="140"/>
      <c r="R73" s="535"/>
      <c r="S73" s="535"/>
      <c r="T73" s="536"/>
      <c r="U73" s="535"/>
      <c r="V73" s="537"/>
    </row>
    <row r="74" spans="2:22" ht="17.25" x14ac:dyDescent="0.35">
      <c r="B74" s="838"/>
      <c r="C74" s="14"/>
      <c r="D74" s="256" t="s">
        <v>13</v>
      </c>
      <c r="E74" s="140">
        <v>5377704</v>
      </c>
      <c r="F74" s="141">
        <v>2341916</v>
      </c>
      <c r="G74" s="141">
        <v>3035788</v>
      </c>
      <c r="H74" s="140">
        <v>5602333</v>
      </c>
      <c r="I74" s="141">
        <v>2421157</v>
      </c>
      <c r="J74" s="141">
        <v>3181176</v>
      </c>
      <c r="K74" s="140">
        <v>5839150</v>
      </c>
      <c r="L74" s="141">
        <v>2497743</v>
      </c>
      <c r="M74" s="141">
        <v>3341407</v>
      </c>
      <c r="N74" s="140">
        <v>5795764</v>
      </c>
      <c r="O74" s="141">
        <v>2433401</v>
      </c>
      <c r="P74" s="141">
        <v>3362363</v>
      </c>
      <c r="Q74" s="140"/>
      <c r="R74" s="535"/>
      <c r="S74" s="535"/>
      <c r="T74" s="536"/>
      <c r="U74" s="535"/>
      <c r="V74" s="537"/>
    </row>
    <row r="75" spans="2:22" ht="17.25" x14ac:dyDescent="0.35">
      <c r="B75" s="839"/>
      <c r="C75" s="15"/>
      <c r="D75" s="54" t="s">
        <v>14</v>
      </c>
      <c r="E75" s="142">
        <v>22298977</v>
      </c>
      <c r="F75" s="142">
        <v>10489890</v>
      </c>
      <c r="G75" s="142">
        <v>11809087</v>
      </c>
      <c r="H75" s="142">
        <v>23525262</v>
      </c>
      <c r="I75" s="142">
        <v>11131450</v>
      </c>
      <c r="J75" s="142">
        <v>12393812</v>
      </c>
      <c r="K75" s="142">
        <v>24397397</v>
      </c>
      <c r="L75" s="142">
        <v>11753395</v>
      </c>
      <c r="M75" s="142">
        <v>12644002</v>
      </c>
      <c r="N75" s="142">
        <v>25056783</v>
      </c>
      <c r="O75" s="142">
        <v>11907937</v>
      </c>
      <c r="P75" s="142">
        <v>13148846</v>
      </c>
      <c r="Q75" s="140"/>
      <c r="R75" s="536"/>
      <c r="S75" s="536"/>
      <c r="T75" s="536"/>
      <c r="U75" s="536"/>
      <c r="V75" s="538"/>
    </row>
    <row r="76" spans="2:22" ht="17.25" x14ac:dyDescent="0.35">
      <c r="B76" s="840" t="s">
        <v>178</v>
      </c>
      <c r="C76" s="14"/>
      <c r="D76" s="256" t="s">
        <v>226</v>
      </c>
      <c r="E76" s="140">
        <v>3124522</v>
      </c>
      <c r="F76" s="141">
        <v>1610696</v>
      </c>
      <c r="G76" s="141">
        <v>1513826</v>
      </c>
      <c r="H76" s="140">
        <v>3511844</v>
      </c>
      <c r="I76" s="141">
        <v>1757270</v>
      </c>
      <c r="J76" s="141">
        <v>1754574</v>
      </c>
      <c r="K76" s="140">
        <v>3578880</v>
      </c>
      <c r="L76" s="141">
        <v>1902498</v>
      </c>
      <c r="M76" s="141">
        <v>1676382</v>
      </c>
      <c r="N76" s="140">
        <v>3054000</v>
      </c>
      <c r="O76" s="141">
        <v>1604503</v>
      </c>
      <c r="P76" s="141">
        <v>1449497</v>
      </c>
      <c r="Q76" s="140"/>
      <c r="R76" s="535"/>
      <c r="S76" s="535"/>
      <c r="T76" s="536"/>
      <c r="U76" s="535"/>
      <c r="V76" s="537"/>
    </row>
    <row r="77" spans="2:22" ht="17.25" x14ac:dyDescent="0.35">
      <c r="B77" s="841"/>
      <c r="C77" s="14"/>
      <c r="D77" s="256" t="s">
        <v>227</v>
      </c>
      <c r="E77" s="140">
        <v>3553879</v>
      </c>
      <c r="F77" s="141">
        <v>1715688</v>
      </c>
      <c r="G77" s="141">
        <v>1838191</v>
      </c>
      <c r="H77" s="140">
        <v>3360586</v>
      </c>
      <c r="I77" s="141">
        <v>1584347</v>
      </c>
      <c r="J77" s="141">
        <v>1776239</v>
      </c>
      <c r="K77" s="140">
        <v>3808421</v>
      </c>
      <c r="L77" s="141">
        <v>1884095</v>
      </c>
      <c r="M77" s="141">
        <v>1924326</v>
      </c>
      <c r="N77" s="140">
        <v>3617624</v>
      </c>
      <c r="O77" s="141">
        <v>1687049</v>
      </c>
      <c r="P77" s="141">
        <v>1930575</v>
      </c>
      <c r="Q77" s="140"/>
      <c r="R77" s="535"/>
      <c r="S77" s="535"/>
      <c r="T77" s="536"/>
      <c r="U77" s="535"/>
      <c r="V77" s="537"/>
    </row>
    <row r="78" spans="2:22" ht="17.25" x14ac:dyDescent="0.35">
      <c r="B78" s="841"/>
      <c r="C78" s="14"/>
      <c r="D78" s="256" t="s">
        <v>228</v>
      </c>
      <c r="E78" s="140">
        <v>2175117</v>
      </c>
      <c r="F78" s="141">
        <v>966166</v>
      </c>
      <c r="G78" s="141">
        <v>1208951</v>
      </c>
      <c r="H78" s="140">
        <v>2350990</v>
      </c>
      <c r="I78" s="141">
        <v>1095144</v>
      </c>
      <c r="J78" s="141">
        <v>1255846</v>
      </c>
      <c r="K78" s="140">
        <v>2569846</v>
      </c>
      <c r="L78" s="141">
        <v>1217277</v>
      </c>
      <c r="M78" s="141">
        <v>1352569</v>
      </c>
      <c r="N78" s="140">
        <v>2454983</v>
      </c>
      <c r="O78" s="141">
        <v>1148965</v>
      </c>
      <c r="P78" s="141">
        <v>1306018</v>
      </c>
      <c r="Q78" s="140"/>
      <c r="R78" s="535"/>
      <c r="S78" s="535"/>
      <c r="T78" s="536"/>
      <c r="U78" s="535"/>
      <c r="V78" s="537"/>
    </row>
    <row r="79" spans="2:22" ht="17.25" x14ac:dyDescent="0.35">
      <c r="B79" s="841"/>
      <c r="C79" s="14"/>
      <c r="D79" s="256" t="s">
        <v>229</v>
      </c>
      <c r="E79" s="140">
        <v>2754860</v>
      </c>
      <c r="F79" s="141">
        <v>1152613</v>
      </c>
      <c r="G79" s="141">
        <v>1602247</v>
      </c>
      <c r="H79" s="140">
        <v>2612980</v>
      </c>
      <c r="I79" s="141">
        <v>1084113</v>
      </c>
      <c r="J79" s="141">
        <v>1528867</v>
      </c>
      <c r="K79" s="140">
        <v>2699336</v>
      </c>
      <c r="L79" s="141">
        <v>1119773</v>
      </c>
      <c r="M79" s="141">
        <v>1579563</v>
      </c>
      <c r="N79" s="140">
        <v>2274593</v>
      </c>
      <c r="O79" s="141">
        <v>896917</v>
      </c>
      <c r="P79" s="141">
        <v>1377676</v>
      </c>
      <c r="Q79" s="140"/>
      <c r="R79" s="535"/>
      <c r="S79" s="535"/>
      <c r="T79" s="536"/>
      <c r="U79" s="535"/>
      <c r="V79" s="537"/>
    </row>
    <row r="80" spans="2:22" ht="17.25" x14ac:dyDescent="0.35">
      <c r="B80" s="841"/>
      <c r="C80" s="14"/>
      <c r="D80" s="256" t="s">
        <v>13</v>
      </c>
      <c r="E80" s="140">
        <v>3341852</v>
      </c>
      <c r="F80" s="141">
        <v>1467025</v>
      </c>
      <c r="G80" s="141">
        <v>1874827</v>
      </c>
      <c r="H80" s="140">
        <v>3558149</v>
      </c>
      <c r="I80" s="141">
        <v>1558882</v>
      </c>
      <c r="J80" s="141">
        <v>1999267</v>
      </c>
      <c r="K80" s="140">
        <v>3451415</v>
      </c>
      <c r="L80" s="141">
        <v>1480828</v>
      </c>
      <c r="M80" s="141">
        <v>1970587</v>
      </c>
      <c r="N80" s="140">
        <v>2989233</v>
      </c>
      <c r="O80" s="141">
        <v>1257175</v>
      </c>
      <c r="P80" s="141">
        <v>1732058</v>
      </c>
      <c r="Q80" s="140"/>
      <c r="R80" s="535"/>
      <c r="S80" s="535"/>
      <c r="T80" s="536"/>
      <c r="U80" s="535"/>
      <c r="V80" s="537"/>
    </row>
    <row r="81" spans="2:22" ht="17.25" x14ac:dyDescent="0.35">
      <c r="B81" s="842"/>
      <c r="C81" s="15"/>
      <c r="D81" s="54" t="s">
        <v>14</v>
      </c>
      <c r="E81" s="140">
        <v>14950230</v>
      </c>
      <c r="F81" s="142">
        <v>6912188</v>
      </c>
      <c r="G81" s="142">
        <v>8038042</v>
      </c>
      <c r="H81" s="140">
        <v>15394549</v>
      </c>
      <c r="I81" s="142">
        <v>7079756</v>
      </c>
      <c r="J81" s="142">
        <v>8314793</v>
      </c>
      <c r="K81" s="140">
        <v>16107898</v>
      </c>
      <c r="L81" s="142">
        <v>7604471</v>
      </c>
      <c r="M81" s="142">
        <v>8503427</v>
      </c>
      <c r="N81" s="140">
        <v>14390433</v>
      </c>
      <c r="O81" s="142">
        <v>6594609</v>
      </c>
      <c r="P81" s="142">
        <v>7795824</v>
      </c>
      <c r="Q81" s="140"/>
      <c r="R81" s="536"/>
      <c r="S81" s="536"/>
      <c r="T81" s="536"/>
      <c r="U81" s="536"/>
      <c r="V81" s="538"/>
    </row>
    <row r="82" spans="2:22" ht="17.25" x14ac:dyDescent="0.35">
      <c r="B82" s="840" t="s">
        <v>179</v>
      </c>
      <c r="C82" s="14"/>
      <c r="D82" s="256" t="s">
        <v>226</v>
      </c>
      <c r="E82" s="164">
        <v>1565933</v>
      </c>
      <c r="F82" s="141">
        <v>861314</v>
      </c>
      <c r="G82" s="141">
        <v>704619</v>
      </c>
      <c r="H82" s="164">
        <v>1924674</v>
      </c>
      <c r="I82" s="141">
        <v>1080568</v>
      </c>
      <c r="J82" s="141">
        <v>844106</v>
      </c>
      <c r="K82" s="164">
        <v>1748306</v>
      </c>
      <c r="L82" s="141">
        <v>1013542</v>
      </c>
      <c r="M82" s="141">
        <v>734764</v>
      </c>
      <c r="N82" s="164">
        <v>2131362</v>
      </c>
      <c r="O82" s="141">
        <v>1211311</v>
      </c>
      <c r="P82" s="141">
        <v>920051</v>
      </c>
      <c r="Q82" s="140"/>
      <c r="R82" s="535"/>
      <c r="S82" s="535"/>
      <c r="T82" s="536"/>
      <c r="U82" s="535"/>
      <c r="V82" s="537"/>
    </row>
    <row r="83" spans="2:22" ht="17.25" x14ac:dyDescent="0.35">
      <c r="B83" s="841"/>
      <c r="C83" s="14"/>
      <c r="D83" s="256" t="s">
        <v>227</v>
      </c>
      <c r="E83" s="140">
        <v>1332026</v>
      </c>
      <c r="F83" s="141">
        <v>752400</v>
      </c>
      <c r="G83" s="141">
        <v>579626</v>
      </c>
      <c r="H83" s="140">
        <v>1552409</v>
      </c>
      <c r="I83" s="141">
        <v>946385</v>
      </c>
      <c r="J83" s="141">
        <v>606024</v>
      </c>
      <c r="K83" s="140">
        <v>1730642</v>
      </c>
      <c r="L83" s="141">
        <v>1012574</v>
      </c>
      <c r="M83" s="141">
        <v>718068</v>
      </c>
      <c r="N83" s="140">
        <v>2639165</v>
      </c>
      <c r="O83" s="141">
        <v>1490848</v>
      </c>
      <c r="P83" s="141">
        <v>1148317</v>
      </c>
      <c r="Q83" s="140"/>
      <c r="R83" s="535"/>
      <c r="S83" s="535"/>
      <c r="T83" s="536"/>
      <c r="U83" s="535"/>
      <c r="V83" s="537"/>
    </row>
    <row r="84" spans="2:22" ht="17.25" x14ac:dyDescent="0.35">
      <c r="B84" s="841"/>
      <c r="C84" s="14"/>
      <c r="D84" s="256" t="s">
        <v>228</v>
      </c>
      <c r="E84" s="140">
        <v>822762</v>
      </c>
      <c r="F84" s="141">
        <v>418281</v>
      </c>
      <c r="G84" s="141">
        <v>404481</v>
      </c>
      <c r="H84" s="140">
        <v>1012791</v>
      </c>
      <c r="I84" s="141">
        <v>488328</v>
      </c>
      <c r="J84" s="141">
        <v>524463</v>
      </c>
      <c r="K84" s="140">
        <v>1040774</v>
      </c>
      <c r="L84" s="141">
        <v>529053</v>
      </c>
      <c r="M84" s="141">
        <v>511721</v>
      </c>
      <c r="N84" s="140">
        <v>1426033</v>
      </c>
      <c r="O84" s="141">
        <v>712275</v>
      </c>
      <c r="P84" s="141">
        <v>713758</v>
      </c>
      <c r="Q84" s="140"/>
      <c r="R84" s="535"/>
      <c r="S84" s="535"/>
      <c r="T84" s="536"/>
      <c r="U84" s="535"/>
      <c r="V84" s="537"/>
    </row>
    <row r="85" spans="2:22" ht="17.25" x14ac:dyDescent="0.35">
      <c r="B85" s="841"/>
      <c r="C85" s="14"/>
      <c r="D85" s="256" t="s">
        <v>229</v>
      </c>
      <c r="E85" s="140">
        <v>1592174</v>
      </c>
      <c r="F85" s="141">
        <v>670816</v>
      </c>
      <c r="G85" s="141">
        <v>921358</v>
      </c>
      <c r="H85" s="140">
        <v>1596655</v>
      </c>
      <c r="I85" s="141">
        <v>674138</v>
      </c>
      <c r="J85" s="141">
        <v>922517</v>
      </c>
      <c r="K85" s="140">
        <v>1382042</v>
      </c>
      <c r="L85" s="141">
        <v>576840</v>
      </c>
      <c r="M85" s="141">
        <v>805202</v>
      </c>
      <c r="N85" s="140">
        <v>1663259</v>
      </c>
      <c r="O85" s="141">
        <v>722668</v>
      </c>
      <c r="P85" s="141">
        <v>940591</v>
      </c>
      <c r="Q85" s="140"/>
      <c r="R85" s="535"/>
      <c r="S85" s="535"/>
      <c r="T85" s="536"/>
      <c r="U85" s="535"/>
      <c r="V85" s="537"/>
    </row>
    <row r="86" spans="2:22" ht="17.25" x14ac:dyDescent="0.35">
      <c r="B86" s="841"/>
      <c r="C86" s="14"/>
      <c r="D86" s="256" t="s">
        <v>13</v>
      </c>
      <c r="E86" s="140">
        <v>2035852</v>
      </c>
      <c r="F86" s="141">
        <v>874891</v>
      </c>
      <c r="G86" s="141">
        <v>1160961</v>
      </c>
      <c r="H86" s="140">
        <v>2044184</v>
      </c>
      <c r="I86" s="141">
        <v>862275</v>
      </c>
      <c r="J86" s="141">
        <v>1181909</v>
      </c>
      <c r="K86" s="140">
        <v>2387735</v>
      </c>
      <c r="L86" s="141">
        <v>1016915</v>
      </c>
      <c r="M86" s="141">
        <v>1370820</v>
      </c>
      <c r="N86" s="140">
        <v>2806531</v>
      </c>
      <c r="O86" s="141">
        <v>1176226</v>
      </c>
      <c r="P86" s="141">
        <v>1630305</v>
      </c>
      <c r="Q86" s="140"/>
      <c r="R86" s="535"/>
      <c r="S86" s="535"/>
      <c r="T86" s="536"/>
      <c r="U86" s="535"/>
      <c r="V86" s="537"/>
    </row>
    <row r="87" spans="2:22" ht="18" thickBot="1" x14ac:dyDescent="0.4">
      <c r="B87" s="843"/>
      <c r="C87" s="16"/>
      <c r="D87" s="55" t="s">
        <v>14</v>
      </c>
      <c r="E87" s="140">
        <v>7348747</v>
      </c>
      <c r="F87" s="143">
        <v>3577702</v>
      </c>
      <c r="G87" s="143">
        <v>3771045</v>
      </c>
      <c r="H87" s="143">
        <v>8130713</v>
      </c>
      <c r="I87" s="143">
        <v>4051694</v>
      </c>
      <c r="J87" s="143">
        <v>4079019</v>
      </c>
      <c r="K87" s="143">
        <v>8289499</v>
      </c>
      <c r="L87" s="143">
        <v>4148924</v>
      </c>
      <c r="M87" s="143">
        <v>4140575</v>
      </c>
      <c r="N87" s="143">
        <v>10666350</v>
      </c>
      <c r="O87" s="143">
        <v>5313328</v>
      </c>
      <c r="P87" s="143">
        <v>5353022</v>
      </c>
      <c r="Q87" s="140"/>
      <c r="R87" s="536"/>
      <c r="S87" s="536"/>
      <c r="T87" s="536"/>
      <c r="U87" s="536"/>
      <c r="V87" s="538"/>
    </row>
    <row r="88" spans="2:22" ht="18" thickTop="1" x14ac:dyDescent="0.35">
      <c r="B88" s="170" t="s">
        <v>462</v>
      </c>
      <c r="C88" s="17"/>
      <c r="D88" s="18"/>
      <c r="E88" s="52"/>
      <c r="F88" s="19"/>
      <c r="G88" s="19"/>
      <c r="H88" s="19"/>
      <c r="I88" s="19"/>
    </row>
    <row r="89" spans="2:22" s="715" customFormat="1" x14ac:dyDescent="0.3"/>
    <row r="90" spans="2:22" s="715" customFormat="1" x14ac:dyDescent="0.3">
      <c r="D90" s="115"/>
      <c r="E90" s="115" t="s">
        <v>226</v>
      </c>
      <c r="F90" s="263">
        <f t="shared" ref="F90:F98" si="4">AVERAGE(F50:G50)</f>
        <v>16.146996000000001</v>
      </c>
      <c r="G90" s="263">
        <f t="shared" ref="G90:G98" si="5">AVERAGE(I50:J50)</f>
        <v>18.7694805</v>
      </c>
      <c r="H90" s="263">
        <f>AVERAGE(L50:M50)</f>
        <v>18.831246499999999</v>
      </c>
      <c r="I90" s="263">
        <f>AVERAGE(O50:P50)</f>
        <v>18.449759999999998</v>
      </c>
      <c r="J90" s="115"/>
      <c r="K90" s="115"/>
      <c r="L90" s="115"/>
      <c r="M90" s="115"/>
      <c r="N90" s="115"/>
      <c r="O90" s="115"/>
      <c r="P90" s="263"/>
      <c r="Q90" s="724"/>
      <c r="R90" s="724"/>
      <c r="S90" s="724"/>
    </row>
    <row r="91" spans="2:22" s="715" customFormat="1" x14ac:dyDescent="0.3">
      <c r="D91" s="115"/>
      <c r="E91" s="115" t="s">
        <v>227</v>
      </c>
      <c r="F91" s="263">
        <f t="shared" si="4"/>
        <v>32.0039935</v>
      </c>
      <c r="G91" s="263">
        <f t="shared" si="5"/>
        <v>30.733493500000002</v>
      </c>
      <c r="H91" s="263">
        <f t="shared" ref="H91:H101" si="6">AVERAGE(L51:M51)</f>
        <v>31.157371000000001</v>
      </c>
      <c r="I91" s="263">
        <f t="shared" ref="I91:I100" si="7">AVERAGE(O51:P51)</f>
        <v>36.460700000000003</v>
      </c>
      <c r="J91" s="115"/>
      <c r="K91" s="115"/>
      <c r="L91" s="115"/>
      <c r="M91" s="263"/>
      <c r="N91" s="263"/>
      <c r="O91" s="115"/>
      <c r="P91" s="263"/>
      <c r="Q91" s="724"/>
      <c r="R91" s="724"/>
      <c r="S91" s="724"/>
    </row>
    <row r="92" spans="2:22" s="715" customFormat="1" x14ac:dyDescent="0.3">
      <c r="D92" s="115"/>
      <c r="E92" s="115" t="s">
        <v>228</v>
      </c>
      <c r="F92" s="263">
        <f>AVERAGE(F52:G52)</f>
        <v>23.523617999999999</v>
      </c>
      <c r="G92" s="263">
        <f t="shared" si="5"/>
        <v>25.454132999999999</v>
      </c>
      <c r="H92" s="263">
        <f t="shared" si="6"/>
        <v>25.2831315</v>
      </c>
      <c r="I92" s="263">
        <f t="shared" si="7"/>
        <v>29.3666485</v>
      </c>
      <c r="J92" s="115"/>
      <c r="K92" s="115"/>
      <c r="L92" s="115"/>
      <c r="M92" s="263"/>
      <c r="N92" s="263"/>
      <c r="O92" s="115"/>
      <c r="P92" s="263"/>
      <c r="Q92" s="724"/>
      <c r="R92" s="724"/>
      <c r="S92" s="724"/>
    </row>
    <row r="93" spans="2:22" s="715" customFormat="1" x14ac:dyDescent="0.3">
      <c r="D93" s="115"/>
      <c r="E93" s="115" t="s">
        <v>229</v>
      </c>
      <c r="F93" s="263">
        <f t="shared" si="4"/>
        <v>49.327368</v>
      </c>
      <c r="G93" s="263">
        <f t="shared" si="5"/>
        <v>45.227052</v>
      </c>
      <c r="H93" s="263">
        <f t="shared" si="6"/>
        <v>37.915146499999999</v>
      </c>
      <c r="I93" s="263">
        <f t="shared" si="7"/>
        <v>38.385269000000001</v>
      </c>
      <c r="J93" s="115"/>
      <c r="K93" s="115"/>
      <c r="L93" s="115"/>
      <c r="M93" s="263"/>
      <c r="N93" s="263"/>
      <c r="O93" s="115"/>
      <c r="P93" s="263"/>
      <c r="Q93" s="724"/>
      <c r="R93" s="724"/>
      <c r="S93" s="724"/>
    </row>
    <row r="94" spans="2:22" s="715" customFormat="1" x14ac:dyDescent="0.3">
      <c r="D94" s="115"/>
      <c r="E94" s="115" t="s">
        <v>13</v>
      </c>
      <c r="F94" s="263">
        <f t="shared" si="4"/>
        <v>83.039554500000008</v>
      </c>
      <c r="G94" s="263">
        <f t="shared" si="5"/>
        <v>79.712306999999996</v>
      </c>
      <c r="H94" s="263">
        <f t="shared" si="6"/>
        <v>76.325212999999991</v>
      </c>
      <c r="I94" s="263">
        <f t="shared" si="7"/>
        <v>76.084761</v>
      </c>
      <c r="J94" s="115"/>
      <c r="K94" s="115"/>
      <c r="L94" s="115"/>
      <c r="M94" s="263"/>
      <c r="N94" s="263"/>
      <c r="O94" s="115"/>
      <c r="P94" s="263"/>
      <c r="Q94" s="724"/>
      <c r="R94" s="724"/>
      <c r="S94" s="724"/>
    </row>
    <row r="95" spans="2:22" s="715" customFormat="1" x14ac:dyDescent="0.3">
      <c r="D95" s="115"/>
      <c r="E95" s="115" t="s">
        <v>14</v>
      </c>
      <c r="F95" s="263">
        <f>AVERAGE(F55:G55)</f>
        <v>30.275365999999998</v>
      </c>
      <c r="G95" s="263">
        <f t="shared" si="5"/>
        <v>31.294306499999998</v>
      </c>
      <c r="H95" s="263">
        <f t="shared" si="6"/>
        <v>30.355654999999999</v>
      </c>
      <c r="I95" s="263">
        <f t="shared" si="7"/>
        <v>32.163806999999998</v>
      </c>
      <c r="J95" s="115"/>
      <c r="K95" s="115"/>
      <c r="L95" s="115"/>
      <c r="M95" s="263"/>
      <c r="N95" s="263"/>
      <c r="O95" s="115"/>
      <c r="P95" s="263"/>
      <c r="Q95" s="724"/>
      <c r="R95" s="724"/>
      <c r="S95" s="724"/>
    </row>
    <row r="96" spans="2:22" s="715" customFormat="1" x14ac:dyDescent="0.3">
      <c r="D96" s="115"/>
      <c r="E96" s="115" t="s">
        <v>226</v>
      </c>
      <c r="F96" s="263">
        <f t="shared" si="4"/>
        <v>8.2911959999999993</v>
      </c>
      <c r="G96" s="263">
        <f t="shared" si="5"/>
        <v>9.947022350000001</v>
      </c>
      <c r="H96" s="263">
        <f t="shared" si="6"/>
        <v>9.8453816500000002</v>
      </c>
      <c r="I96" s="263">
        <f t="shared" si="7"/>
        <v>10.3766278</v>
      </c>
      <c r="J96" s="115"/>
      <c r="K96" s="115"/>
      <c r="L96" s="115"/>
      <c r="M96" s="263"/>
      <c r="N96" s="263"/>
      <c r="O96" s="115"/>
      <c r="P96" s="263"/>
      <c r="Q96" s="724"/>
      <c r="R96" s="724"/>
      <c r="S96" s="724"/>
    </row>
    <row r="97" spans="4:19" s="715" customFormat="1" x14ac:dyDescent="0.3">
      <c r="D97" s="115"/>
      <c r="E97" s="115" t="s">
        <v>227</v>
      </c>
      <c r="F97" s="263">
        <f t="shared" si="4"/>
        <v>8.128153600000001</v>
      </c>
      <c r="G97" s="263">
        <f t="shared" si="5"/>
        <v>8.9867693499999994</v>
      </c>
      <c r="H97" s="263">
        <f t="shared" si="6"/>
        <v>10.416555150000001</v>
      </c>
      <c r="I97" s="263">
        <f t="shared" si="7"/>
        <v>13.802633</v>
      </c>
      <c r="J97" s="115"/>
      <c r="K97" s="115"/>
      <c r="L97" s="115"/>
      <c r="M97" s="263"/>
      <c r="N97" s="263"/>
      <c r="O97" s="115"/>
      <c r="P97" s="263"/>
      <c r="Q97" s="724"/>
      <c r="R97" s="724"/>
      <c r="S97" s="724"/>
    </row>
    <row r="98" spans="4:19" s="715" customFormat="1" x14ac:dyDescent="0.3">
      <c r="D98" s="115"/>
      <c r="E98" s="115" t="s">
        <v>228</v>
      </c>
      <c r="F98" s="263">
        <f t="shared" si="4"/>
        <v>5.5510529499999999</v>
      </c>
      <c r="G98" s="263">
        <f t="shared" si="5"/>
        <v>6.6152256000000005</v>
      </c>
      <c r="H98" s="263">
        <f t="shared" si="6"/>
        <v>6.9309951000000005</v>
      </c>
      <c r="I98" s="263">
        <f t="shared" si="7"/>
        <v>8.4216304500000003</v>
      </c>
      <c r="J98" s="115"/>
      <c r="K98" s="115"/>
      <c r="L98" s="115"/>
      <c r="M98" s="263"/>
      <c r="N98" s="263"/>
      <c r="O98" s="115"/>
      <c r="P98" s="263"/>
      <c r="Q98" s="724"/>
      <c r="R98" s="724"/>
      <c r="S98" s="724"/>
    </row>
    <row r="99" spans="4:19" s="715" customFormat="1" x14ac:dyDescent="0.3">
      <c r="D99" s="115"/>
      <c r="E99" s="115" t="s">
        <v>229</v>
      </c>
      <c r="F99" s="263">
        <f>AVERAGE(F59:G59)</f>
        <v>15.4768735</v>
      </c>
      <c r="G99" s="263">
        <f>AVERAGE(I59:J59)</f>
        <v>13.719217499999999</v>
      </c>
      <c r="H99" s="263">
        <f t="shared" si="6"/>
        <v>11.304339500000001</v>
      </c>
      <c r="I99" s="263">
        <f t="shared" si="7"/>
        <v>11.433266</v>
      </c>
      <c r="J99" s="115"/>
      <c r="K99" s="115"/>
      <c r="L99" s="115"/>
      <c r="M99" s="263"/>
      <c r="N99" s="263"/>
      <c r="O99" s="115"/>
      <c r="P99" s="263"/>
      <c r="Q99" s="724"/>
      <c r="R99" s="724"/>
      <c r="S99" s="724"/>
    </row>
    <row r="100" spans="4:19" s="715" customFormat="1" x14ac:dyDescent="0.3">
      <c r="D100" s="115"/>
      <c r="E100" s="115" t="s">
        <v>13</v>
      </c>
      <c r="F100" s="263">
        <f>AVERAGE(F60:G60)</f>
        <v>37.282173499999999</v>
      </c>
      <c r="G100" s="263">
        <f>AVERAGE(I60:J60)</f>
        <v>34.6748215</v>
      </c>
      <c r="H100" s="263">
        <f t="shared" si="6"/>
        <v>32.162226500000003</v>
      </c>
      <c r="I100" s="263">
        <f t="shared" si="7"/>
        <v>32.138416999999997</v>
      </c>
      <c r="J100" s="115"/>
      <c r="K100" s="115"/>
      <c r="L100" s="115"/>
      <c r="M100" s="263"/>
      <c r="N100" s="263"/>
      <c r="O100" s="115"/>
      <c r="P100" s="263"/>
      <c r="Q100" s="724"/>
      <c r="R100" s="724"/>
      <c r="S100" s="724"/>
    </row>
    <row r="101" spans="4:19" s="715" customFormat="1" x14ac:dyDescent="0.3">
      <c r="D101" s="115"/>
      <c r="E101" s="115" t="s">
        <v>14</v>
      </c>
      <c r="F101" s="263">
        <f>AVERAGE(F61:G61)</f>
        <v>11.172857</v>
      </c>
      <c r="G101" s="263">
        <f>AVERAGE(I61:J61)</f>
        <v>11.737539</v>
      </c>
      <c r="H101" s="263">
        <f t="shared" si="6"/>
        <v>12.04327</v>
      </c>
      <c r="I101" s="263">
        <f>AVERAGE(O61:P61)</f>
        <v>13.384178500000001</v>
      </c>
      <c r="J101" s="115"/>
      <c r="K101" s="115"/>
      <c r="L101" s="115"/>
      <c r="M101" s="263"/>
      <c r="N101" s="263"/>
      <c r="O101" s="115"/>
      <c r="P101" s="263"/>
      <c r="Q101" s="724"/>
      <c r="R101" s="724"/>
      <c r="S101" s="724"/>
    </row>
    <row r="102" spans="4:19" s="715" customFormat="1" x14ac:dyDescent="0.3">
      <c r="D102" s="115"/>
      <c r="E102" s="115"/>
      <c r="F102" s="115"/>
      <c r="G102" s="115"/>
      <c r="H102" s="115"/>
      <c r="I102" s="115"/>
      <c r="J102" s="115"/>
      <c r="K102" s="115"/>
      <c r="L102" s="115"/>
      <c r="M102" s="263"/>
      <c r="N102" s="263"/>
      <c r="O102" s="115"/>
      <c r="P102" s="115"/>
    </row>
    <row r="103" spans="4:19" s="715" customFormat="1" x14ac:dyDescent="0.3">
      <c r="D103" s="115"/>
      <c r="E103" s="115"/>
      <c r="F103" s="637"/>
      <c r="G103" s="115"/>
      <c r="H103" s="115"/>
      <c r="I103" s="115"/>
      <c r="J103" s="115"/>
      <c r="K103" s="115"/>
      <c r="L103" s="115"/>
      <c r="M103" s="115"/>
      <c r="N103" s="115"/>
      <c r="O103" s="115"/>
      <c r="P103" s="115"/>
    </row>
    <row r="104" spans="4:19" s="715" customFormat="1" x14ac:dyDescent="0.3">
      <c r="D104" s="115"/>
      <c r="E104" s="115"/>
      <c r="F104" s="637"/>
      <c r="G104" s="115"/>
      <c r="H104" s="115"/>
      <c r="I104" s="115"/>
      <c r="J104" s="115"/>
      <c r="K104" s="115"/>
      <c r="L104" s="115"/>
      <c r="M104" s="115"/>
      <c r="N104" s="115"/>
      <c r="O104" s="115"/>
      <c r="P104" s="115"/>
    </row>
    <row r="105" spans="4:19" s="715" customFormat="1" ht="33" customHeight="1" x14ac:dyDescent="0.3">
      <c r="D105" s="115"/>
      <c r="E105" s="115"/>
      <c r="F105" s="637"/>
      <c r="G105" s="115"/>
      <c r="H105" s="115"/>
      <c r="I105" s="115"/>
      <c r="J105" s="115"/>
      <c r="K105" s="115"/>
      <c r="L105" s="115"/>
      <c r="M105" s="115"/>
      <c r="N105" s="115"/>
      <c r="O105" s="115"/>
      <c r="P105" s="115"/>
    </row>
    <row r="106" spans="4:19" s="715" customFormat="1" x14ac:dyDescent="0.3">
      <c r="D106" s="115"/>
      <c r="E106" s="115"/>
      <c r="F106" s="637"/>
      <c r="G106" s="115"/>
      <c r="H106" s="115"/>
      <c r="I106" s="115"/>
      <c r="J106" s="115"/>
      <c r="K106" s="115"/>
      <c r="L106" s="115"/>
      <c r="M106" s="115"/>
      <c r="N106" s="115"/>
      <c r="O106" s="115"/>
      <c r="P106" s="115"/>
    </row>
    <row r="107" spans="4:19" s="715" customFormat="1" x14ac:dyDescent="0.3">
      <c r="D107" s="115"/>
      <c r="E107" s="115"/>
      <c r="F107" s="637"/>
      <c r="G107" s="115"/>
      <c r="H107" s="115"/>
      <c r="I107" s="115"/>
      <c r="J107" s="115"/>
      <c r="K107" s="115"/>
      <c r="L107" s="115"/>
      <c r="M107" s="115"/>
      <c r="N107" s="115"/>
      <c r="O107" s="115"/>
      <c r="P107" s="115"/>
    </row>
    <row r="108" spans="4:19" s="715" customFormat="1" ht="33" x14ac:dyDescent="0.3">
      <c r="D108" s="115"/>
      <c r="E108" s="115"/>
      <c r="F108" s="891" t="s">
        <v>178</v>
      </c>
      <c r="G108" s="874">
        <v>2016</v>
      </c>
      <c r="H108" s="502" t="s">
        <v>226</v>
      </c>
      <c r="I108" s="115"/>
      <c r="J108" s="545" t="s">
        <v>178</v>
      </c>
      <c r="K108" s="545">
        <v>2016</v>
      </c>
      <c r="L108" s="115"/>
      <c r="M108" s="115"/>
      <c r="N108" s="115"/>
      <c r="O108" s="115"/>
      <c r="P108" s="115"/>
    </row>
    <row r="109" spans="4:19" s="715" customFormat="1" x14ac:dyDescent="0.3">
      <c r="D109" s="115"/>
      <c r="E109" s="115"/>
      <c r="F109" s="891"/>
      <c r="G109" s="874"/>
      <c r="H109" s="502" t="s">
        <v>227</v>
      </c>
      <c r="I109" s="115"/>
      <c r="J109" s="545"/>
      <c r="K109" s="545">
        <v>2018</v>
      </c>
      <c r="L109" s="115"/>
      <c r="M109" s="115"/>
      <c r="N109" s="115"/>
      <c r="O109" s="115"/>
      <c r="P109" s="115"/>
    </row>
    <row r="110" spans="4:19" s="715" customFormat="1" x14ac:dyDescent="0.3">
      <c r="D110" s="115"/>
      <c r="E110" s="115"/>
      <c r="F110" s="891"/>
      <c r="G110" s="874"/>
      <c r="H110" s="502" t="s">
        <v>228</v>
      </c>
      <c r="I110" s="115"/>
      <c r="J110" s="545"/>
      <c r="K110" s="545">
        <v>2020</v>
      </c>
      <c r="L110" s="115"/>
      <c r="M110" s="115"/>
      <c r="N110" s="115"/>
      <c r="O110" s="115"/>
      <c r="P110" s="115"/>
    </row>
    <row r="111" spans="4:19" s="715" customFormat="1" x14ac:dyDescent="0.3">
      <c r="D111" s="115"/>
      <c r="E111" s="115"/>
      <c r="F111" s="891"/>
      <c r="G111" s="874"/>
      <c r="H111" s="502" t="s">
        <v>229</v>
      </c>
      <c r="I111" s="115"/>
      <c r="J111" s="545"/>
      <c r="K111" s="545">
        <v>2022</v>
      </c>
      <c r="L111" s="115"/>
      <c r="M111" s="115"/>
      <c r="N111" s="115"/>
      <c r="O111" s="115"/>
      <c r="P111" s="115"/>
    </row>
    <row r="112" spans="4:19" s="715" customFormat="1" ht="49.5" x14ac:dyDescent="0.3">
      <c r="D112" s="115"/>
      <c r="E112" s="115"/>
      <c r="F112" s="891"/>
      <c r="G112" s="874"/>
      <c r="H112" s="502" t="s">
        <v>13</v>
      </c>
      <c r="I112" s="115"/>
      <c r="J112" s="561" t="s">
        <v>179</v>
      </c>
      <c r="K112" s="561">
        <v>2016</v>
      </c>
      <c r="L112" s="115"/>
      <c r="M112" s="115"/>
      <c r="N112" s="115"/>
      <c r="O112" s="115"/>
      <c r="P112" s="115"/>
    </row>
    <row r="113" spans="3:16" s="715" customFormat="1" x14ac:dyDescent="0.3">
      <c r="D113" s="115"/>
      <c r="E113" s="115"/>
      <c r="F113" s="891"/>
      <c r="G113" s="874"/>
      <c r="H113" s="168"/>
      <c r="I113" s="115"/>
      <c r="J113" s="561"/>
      <c r="K113" s="561">
        <v>2018</v>
      </c>
      <c r="L113" s="115"/>
      <c r="M113" s="115"/>
      <c r="N113" s="115"/>
      <c r="O113" s="115"/>
      <c r="P113" s="115"/>
    </row>
    <row r="114" spans="3:16" s="715" customFormat="1" x14ac:dyDescent="0.3">
      <c r="D114" s="115"/>
      <c r="E114" s="115"/>
      <c r="F114" s="891"/>
      <c r="G114" s="874">
        <v>2018</v>
      </c>
      <c r="H114" s="502" t="s">
        <v>226</v>
      </c>
      <c r="I114" s="115"/>
      <c r="J114" s="561"/>
      <c r="K114" s="561">
        <v>2020</v>
      </c>
      <c r="L114" s="115"/>
      <c r="M114" s="115"/>
      <c r="N114" s="115"/>
      <c r="O114" s="115"/>
      <c r="P114" s="115"/>
    </row>
    <row r="115" spans="3:16" s="715" customFormat="1" x14ac:dyDescent="0.3">
      <c r="D115" s="115"/>
      <c r="E115" s="115"/>
      <c r="F115" s="891"/>
      <c r="G115" s="874"/>
      <c r="H115" s="502" t="s">
        <v>227</v>
      </c>
      <c r="I115" s="115"/>
      <c r="J115" s="561"/>
      <c r="K115" s="561">
        <v>2022</v>
      </c>
      <c r="L115" s="115"/>
      <c r="M115" s="115"/>
      <c r="N115" s="115"/>
      <c r="O115" s="115"/>
      <c r="P115" s="115"/>
    </row>
    <row r="116" spans="3:16" s="715" customFormat="1" x14ac:dyDescent="0.3">
      <c r="D116" s="115"/>
      <c r="E116" s="115"/>
      <c r="F116" s="891"/>
      <c r="G116" s="874"/>
      <c r="H116" s="502" t="s">
        <v>228</v>
      </c>
      <c r="I116" s="115"/>
      <c r="J116" s="115"/>
      <c r="K116" s="115"/>
      <c r="L116" s="115"/>
      <c r="M116" s="115"/>
      <c r="N116" s="115"/>
      <c r="O116" s="115"/>
      <c r="P116" s="115"/>
    </row>
    <row r="117" spans="3:16" s="715" customFormat="1" x14ac:dyDescent="0.3">
      <c r="D117" s="115"/>
      <c r="E117" s="115"/>
      <c r="F117" s="891"/>
      <c r="G117" s="874"/>
      <c r="H117" s="502" t="s">
        <v>229</v>
      </c>
      <c r="I117" s="115"/>
      <c r="J117" s="115"/>
      <c r="K117" s="115"/>
      <c r="L117" s="115"/>
      <c r="M117" s="115"/>
      <c r="N117" s="115"/>
      <c r="O117" s="115"/>
      <c r="P117" s="115"/>
    </row>
    <row r="118" spans="3:16" s="715" customFormat="1" x14ac:dyDescent="0.3">
      <c r="D118" s="115"/>
      <c r="E118" s="115"/>
      <c r="F118" s="891"/>
      <c r="G118" s="874"/>
      <c r="H118" s="502" t="s">
        <v>13</v>
      </c>
      <c r="I118" s="115"/>
      <c r="J118" s="115"/>
      <c r="K118" s="115"/>
      <c r="L118" s="115"/>
      <c r="M118" s="115"/>
      <c r="N118" s="115"/>
      <c r="O118" s="115"/>
      <c r="P118" s="115"/>
    </row>
    <row r="119" spans="3:16" s="715" customFormat="1" x14ac:dyDescent="0.3">
      <c r="D119" s="115"/>
      <c r="E119" s="115"/>
      <c r="F119" s="891"/>
      <c r="G119" s="874"/>
      <c r="H119" s="168"/>
      <c r="I119" s="115"/>
      <c r="J119" s="115"/>
      <c r="K119" s="115"/>
      <c r="L119" s="115"/>
      <c r="M119" s="115"/>
      <c r="N119" s="115"/>
      <c r="O119" s="115"/>
      <c r="P119" s="115"/>
    </row>
    <row r="120" spans="3:16" s="715" customFormat="1" x14ac:dyDescent="0.3">
      <c r="D120" s="115"/>
      <c r="E120" s="115"/>
      <c r="F120" s="891"/>
      <c r="G120" s="874">
        <v>2020</v>
      </c>
      <c r="H120" s="502" t="s">
        <v>226</v>
      </c>
      <c r="I120" s="115"/>
      <c r="J120" s="115"/>
      <c r="K120" s="115"/>
      <c r="L120" s="115"/>
      <c r="M120" s="115"/>
      <c r="N120" s="115"/>
      <c r="O120" s="115"/>
      <c r="P120" s="115"/>
    </row>
    <row r="121" spans="3:16" s="715" customFormat="1" x14ac:dyDescent="0.3">
      <c r="D121" s="115"/>
      <c r="E121" s="115"/>
      <c r="F121" s="891"/>
      <c r="G121" s="874"/>
      <c r="H121" s="502" t="s">
        <v>227</v>
      </c>
      <c r="I121" s="115"/>
      <c r="J121" s="115"/>
      <c r="K121" s="115"/>
      <c r="L121" s="115"/>
      <c r="M121" s="115"/>
      <c r="N121" s="115"/>
      <c r="O121" s="115"/>
      <c r="P121" s="115"/>
    </row>
    <row r="122" spans="3:16" s="715" customFormat="1" x14ac:dyDescent="0.3">
      <c r="C122" s="723"/>
      <c r="D122" s="115"/>
      <c r="E122" s="115"/>
      <c r="F122" s="891"/>
      <c r="G122" s="874"/>
      <c r="H122" s="502" t="s">
        <v>228</v>
      </c>
      <c r="I122" s="115"/>
      <c r="J122" s="115"/>
      <c r="K122" s="115"/>
      <c r="L122" s="115"/>
      <c r="M122" s="115"/>
      <c r="N122" s="115"/>
      <c r="O122" s="115"/>
      <c r="P122" s="115"/>
    </row>
    <row r="123" spans="3:16" s="715" customFormat="1" x14ac:dyDescent="0.3">
      <c r="C123" s="723"/>
      <c r="D123" s="115"/>
      <c r="E123" s="115"/>
      <c r="F123" s="891"/>
      <c r="G123" s="874"/>
      <c r="H123" s="502" t="s">
        <v>229</v>
      </c>
      <c r="I123" s="115"/>
      <c r="J123" s="115"/>
      <c r="K123" s="115"/>
      <c r="L123" s="115"/>
      <c r="M123" s="115"/>
      <c r="N123" s="115"/>
      <c r="O123" s="115"/>
      <c r="P123" s="115"/>
    </row>
    <row r="124" spans="3:16" s="715" customFormat="1" x14ac:dyDescent="0.3">
      <c r="C124" s="723"/>
      <c r="D124" s="115"/>
      <c r="E124" s="115"/>
      <c r="F124" s="891"/>
      <c r="G124" s="874"/>
      <c r="H124" s="502" t="s">
        <v>13</v>
      </c>
      <c r="I124" s="115"/>
      <c r="J124" s="115"/>
      <c r="K124" s="115"/>
      <c r="L124" s="115"/>
      <c r="M124" s="115"/>
      <c r="N124" s="115"/>
      <c r="O124" s="115"/>
      <c r="P124" s="115"/>
    </row>
    <row r="125" spans="3:16" s="715" customFormat="1" x14ac:dyDescent="0.3">
      <c r="C125" s="723"/>
      <c r="D125" s="115"/>
      <c r="E125" s="115"/>
      <c r="F125" s="891"/>
      <c r="G125" s="874"/>
      <c r="H125" s="168"/>
      <c r="I125" s="115"/>
      <c r="J125" s="115"/>
      <c r="K125" s="115"/>
      <c r="L125" s="115"/>
      <c r="M125" s="115"/>
      <c r="N125" s="115"/>
      <c r="O125" s="115"/>
      <c r="P125" s="115"/>
    </row>
    <row r="126" spans="3:16" s="715" customFormat="1" x14ac:dyDescent="0.3">
      <c r="C126" s="723"/>
      <c r="D126" s="115"/>
      <c r="E126" s="115"/>
      <c r="F126" s="891"/>
      <c r="G126" s="874">
        <v>2022</v>
      </c>
      <c r="H126" s="502" t="s">
        <v>226</v>
      </c>
      <c r="I126" s="115"/>
      <c r="J126" s="115"/>
      <c r="K126" s="115"/>
      <c r="L126" s="115"/>
      <c r="M126" s="115"/>
      <c r="N126" s="115"/>
      <c r="O126" s="115"/>
      <c r="P126" s="115"/>
    </row>
    <row r="127" spans="3:16" s="715" customFormat="1" x14ac:dyDescent="0.3">
      <c r="C127" s="723"/>
      <c r="D127" s="115"/>
      <c r="E127" s="115"/>
      <c r="F127" s="891"/>
      <c r="G127" s="874"/>
      <c r="H127" s="502" t="s">
        <v>227</v>
      </c>
      <c r="I127" s="115"/>
      <c r="J127" s="115"/>
      <c r="K127" s="115"/>
      <c r="L127" s="115"/>
      <c r="M127" s="115"/>
      <c r="N127" s="115"/>
      <c r="O127" s="115"/>
      <c r="P127" s="115"/>
    </row>
    <row r="128" spans="3:16" s="715" customFormat="1" x14ac:dyDescent="0.3">
      <c r="C128" s="723"/>
      <c r="D128" s="115"/>
      <c r="E128" s="115"/>
      <c r="F128" s="891"/>
      <c r="G128" s="874"/>
      <c r="H128" s="502" t="s">
        <v>228</v>
      </c>
      <c r="I128" s="115"/>
      <c r="J128" s="115"/>
      <c r="K128" s="115"/>
      <c r="L128" s="115"/>
      <c r="M128" s="115"/>
      <c r="N128" s="115"/>
      <c r="O128" s="115"/>
      <c r="P128" s="115"/>
    </row>
    <row r="129" spans="4:16" s="715" customFormat="1" x14ac:dyDescent="0.3">
      <c r="D129" s="115"/>
      <c r="E129" s="115"/>
      <c r="F129" s="891"/>
      <c r="G129" s="874"/>
      <c r="H129" s="502" t="s">
        <v>229</v>
      </c>
      <c r="I129" s="115"/>
      <c r="J129" s="115"/>
      <c r="K129" s="115"/>
      <c r="L129" s="115"/>
      <c r="M129" s="115"/>
      <c r="N129" s="115"/>
      <c r="O129" s="115"/>
      <c r="P129" s="115"/>
    </row>
    <row r="130" spans="4:16" s="715" customFormat="1" x14ac:dyDescent="0.3">
      <c r="D130" s="115"/>
      <c r="E130" s="115"/>
      <c r="F130" s="891"/>
      <c r="G130" s="874"/>
      <c r="H130" s="502" t="s">
        <v>13</v>
      </c>
      <c r="I130" s="115"/>
      <c r="J130" s="115"/>
      <c r="K130" s="115"/>
      <c r="L130" s="115"/>
      <c r="M130" s="115"/>
      <c r="N130" s="115"/>
      <c r="O130" s="115"/>
      <c r="P130" s="115"/>
    </row>
    <row r="131" spans="4:16" s="715" customFormat="1" x14ac:dyDescent="0.3">
      <c r="D131" s="115"/>
      <c r="E131" s="115"/>
      <c r="F131" s="891"/>
      <c r="G131" s="874"/>
      <c r="H131" s="168"/>
      <c r="I131" s="115"/>
      <c r="J131" s="115"/>
      <c r="K131" s="115"/>
      <c r="L131" s="115"/>
      <c r="M131" s="115"/>
      <c r="N131" s="115"/>
      <c r="O131" s="115"/>
      <c r="P131" s="115"/>
    </row>
    <row r="132" spans="4:16" s="715" customFormat="1" x14ac:dyDescent="0.3">
      <c r="D132" s="115"/>
      <c r="E132" s="115"/>
      <c r="F132" s="891" t="s">
        <v>179</v>
      </c>
      <c r="G132" s="874">
        <v>2016</v>
      </c>
      <c r="H132" s="502" t="s">
        <v>226</v>
      </c>
      <c r="I132" s="115"/>
      <c r="J132" s="115"/>
      <c r="K132" s="115"/>
      <c r="L132" s="115"/>
      <c r="M132" s="115"/>
      <c r="N132" s="115"/>
      <c r="O132" s="115"/>
      <c r="P132" s="115"/>
    </row>
    <row r="133" spans="4:16" s="715" customFormat="1" x14ac:dyDescent="0.3">
      <c r="D133" s="115"/>
      <c r="E133" s="115"/>
      <c r="F133" s="891"/>
      <c r="G133" s="874"/>
      <c r="H133" s="502" t="s">
        <v>227</v>
      </c>
      <c r="I133" s="115"/>
      <c r="J133" s="115"/>
      <c r="K133" s="115"/>
      <c r="L133" s="115"/>
      <c r="M133" s="115"/>
      <c r="N133" s="115"/>
      <c r="O133" s="115"/>
      <c r="P133" s="115"/>
    </row>
    <row r="134" spans="4:16" s="715" customFormat="1" x14ac:dyDescent="0.3">
      <c r="D134" s="115"/>
      <c r="E134" s="115"/>
      <c r="F134" s="891"/>
      <c r="G134" s="874"/>
      <c r="H134" s="502" t="s">
        <v>228</v>
      </c>
      <c r="I134" s="115"/>
      <c r="J134" s="115"/>
      <c r="K134" s="115"/>
      <c r="L134" s="115"/>
      <c r="M134" s="115"/>
      <c r="N134" s="115"/>
      <c r="O134" s="115"/>
      <c r="P134" s="115"/>
    </row>
    <row r="135" spans="4:16" s="715" customFormat="1" x14ac:dyDescent="0.3">
      <c r="D135" s="115"/>
      <c r="E135" s="115"/>
      <c r="F135" s="891"/>
      <c r="G135" s="874"/>
      <c r="H135" s="502" t="s">
        <v>229</v>
      </c>
      <c r="I135" s="115"/>
      <c r="J135" s="115"/>
      <c r="K135" s="115"/>
      <c r="L135" s="115"/>
      <c r="M135" s="115"/>
      <c r="N135" s="115"/>
      <c r="O135" s="115"/>
      <c r="P135" s="115"/>
    </row>
    <row r="136" spans="4:16" s="715" customFormat="1" x14ac:dyDescent="0.3">
      <c r="D136" s="115"/>
      <c r="E136" s="115"/>
      <c r="F136" s="891"/>
      <c r="G136" s="874"/>
      <c r="H136" s="502" t="s">
        <v>13</v>
      </c>
      <c r="I136" s="115"/>
      <c r="J136" s="115"/>
      <c r="K136" s="115"/>
      <c r="L136" s="115"/>
      <c r="M136" s="115"/>
      <c r="N136" s="115"/>
      <c r="O136" s="115"/>
      <c r="P136" s="115"/>
    </row>
    <row r="137" spans="4:16" s="715" customFormat="1" x14ac:dyDescent="0.3">
      <c r="D137" s="115"/>
      <c r="E137" s="115"/>
      <c r="F137" s="891"/>
      <c r="G137" s="874"/>
      <c r="H137" s="168"/>
      <c r="I137" s="115"/>
      <c r="J137" s="115"/>
      <c r="K137" s="115"/>
      <c r="L137" s="115"/>
      <c r="M137" s="115"/>
      <c r="N137" s="115"/>
      <c r="O137" s="115"/>
      <c r="P137" s="115"/>
    </row>
    <row r="138" spans="4:16" s="715" customFormat="1" x14ac:dyDescent="0.3">
      <c r="D138" s="115"/>
      <c r="E138" s="115"/>
      <c r="F138" s="891"/>
      <c r="G138" s="874">
        <v>2018</v>
      </c>
      <c r="H138" s="502" t="s">
        <v>226</v>
      </c>
      <c r="I138" s="115"/>
      <c r="J138" s="115"/>
      <c r="K138" s="115"/>
      <c r="L138" s="115"/>
      <c r="M138" s="115"/>
      <c r="N138" s="115"/>
      <c r="O138" s="115"/>
      <c r="P138" s="115"/>
    </row>
    <row r="139" spans="4:16" s="715" customFormat="1" x14ac:dyDescent="0.3">
      <c r="D139" s="115"/>
      <c r="E139" s="115"/>
      <c r="F139" s="891"/>
      <c r="G139" s="874"/>
      <c r="H139" s="502" t="s">
        <v>227</v>
      </c>
      <c r="I139" s="115"/>
      <c r="J139" s="115"/>
      <c r="K139" s="115"/>
      <c r="L139" s="115"/>
      <c r="M139" s="115"/>
      <c r="N139" s="115"/>
      <c r="O139" s="115"/>
      <c r="P139" s="115"/>
    </row>
    <row r="140" spans="4:16" s="715" customFormat="1" x14ac:dyDescent="0.3">
      <c r="D140" s="115"/>
      <c r="E140" s="115"/>
      <c r="F140" s="891"/>
      <c r="G140" s="874"/>
      <c r="H140" s="502" t="s">
        <v>228</v>
      </c>
      <c r="I140" s="115"/>
      <c r="J140" s="115"/>
      <c r="K140" s="115"/>
      <c r="L140" s="115"/>
      <c r="M140" s="115"/>
      <c r="N140" s="115"/>
      <c r="O140" s="115"/>
      <c r="P140" s="115"/>
    </row>
    <row r="141" spans="4:16" s="715" customFormat="1" x14ac:dyDescent="0.3">
      <c r="D141" s="115"/>
      <c r="E141" s="115"/>
      <c r="F141" s="891"/>
      <c r="G141" s="874"/>
      <c r="H141" s="502" t="s">
        <v>229</v>
      </c>
      <c r="I141" s="115"/>
      <c r="J141" s="115"/>
      <c r="K141" s="115"/>
      <c r="L141" s="115"/>
      <c r="M141" s="115"/>
      <c r="N141" s="115"/>
      <c r="O141" s="115"/>
      <c r="P141" s="115"/>
    </row>
    <row r="142" spans="4:16" s="56" customFormat="1" x14ac:dyDescent="0.3">
      <c r="D142" s="115"/>
      <c r="E142" s="115"/>
      <c r="F142" s="891"/>
      <c r="G142" s="874"/>
      <c r="H142" s="502" t="s">
        <v>13</v>
      </c>
      <c r="I142" s="115"/>
      <c r="J142" s="115"/>
      <c r="K142" s="115"/>
      <c r="L142" s="115"/>
      <c r="M142" s="115"/>
      <c r="N142" s="115"/>
      <c r="O142" s="115"/>
      <c r="P142" s="115"/>
    </row>
    <row r="143" spans="4:16" s="56" customFormat="1" x14ac:dyDescent="0.3">
      <c r="D143" s="115"/>
      <c r="E143" s="115"/>
      <c r="F143" s="891"/>
      <c r="G143" s="874"/>
      <c r="H143" s="168"/>
      <c r="I143" s="115"/>
      <c r="J143" s="115"/>
      <c r="K143" s="115"/>
      <c r="L143" s="115"/>
      <c r="M143" s="115"/>
      <c r="N143" s="115"/>
      <c r="O143" s="115"/>
      <c r="P143" s="115"/>
    </row>
    <row r="144" spans="4:16" s="56" customFormat="1" x14ac:dyDescent="0.3">
      <c r="D144" s="115"/>
      <c r="E144" s="115"/>
      <c r="F144" s="891"/>
      <c r="G144" s="874">
        <v>2020</v>
      </c>
      <c r="H144" s="502" t="s">
        <v>226</v>
      </c>
      <c r="I144" s="115"/>
      <c r="J144" s="115"/>
      <c r="K144" s="115"/>
      <c r="L144" s="115"/>
      <c r="M144" s="115"/>
      <c r="N144" s="115"/>
      <c r="O144" s="115"/>
      <c r="P144" s="115"/>
    </row>
    <row r="145" spans="4:16" s="56" customFormat="1" x14ac:dyDescent="0.3">
      <c r="D145" s="115"/>
      <c r="E145" s="115"/>
      <c r="F145" s="891"/>
      <c r="G145" s="874"/>
      <c r="H145" s="502" t="s">
        <v>227</v>
      </c>
      <c r="I145" s="115"/>
      <c r="J145" s="115"/>
      <c r="K145" s="115"/>
      <c r="L145" s="115"/>
      <c r="M145" s="115"/>
      <c r="N145" s="115"/>
      <c r="O145" s="115"/>
      <c r="P145" s="115"/>
    </row>
    <row r="146" spans="4:16" s="56" customFormat="1" x14ac:dyDescent="0.3">
      <c r="D146" s="115"/>
      <c r="E146" s="115"/>
      <c r="F146" s="891"/>
      <c r="G146" s="874"/>
      <c r="H146" s="502" t="s">
        <v>228</v>
      </c>
      <c r="I146" s="115"/>
      <c r="J146" s="115"/>
      <c r="K146" s="115"/>
      <c r="L146" s="115"/>
      <c r="M146" s="115"/>
      <c r="N146" s="115"/>
      <c r="O146" s="115"/>
      <c r="P146" s="115"/>
    </row>
    <row r="147" spans="4:16" s="56" customFormat="1" x14ac:dyDescent="0.3">
      <c r="D147" s="115"/>
      <c r="E147" s="115"/>
      <c r="F147" s="891"/>
      <c r="G147" s="874"/>
      <c r="H147" s="502" t="s">
        <v>229</v>
      </c>
      <c r="I147" s="115"/>
      <c r="J147" s="115"/>
      <c r="K147" s="115"/>
      <c r="L147" s="115"/>
      <c r="M147" s="115"/>
      <c r="N147" s="115"/>
      <c r="O147" s="115"/>
      <c r="P147" s="115"/>
    </row>
    <row r="148" spans="4:16" s="56" customFormat="1" x14ac:dyDescent="0.3">
      <c r="D148" s="115"/>
      <c r="E148" s="115"/>
      <c r="F148" s="891"/>
      <c r="G148" s="874"/>
      <c r="H148" s="502" t="s">
        <v>13</v>
      </c>
      <c r="I148" s="115"/>
      <c r="J148" s="115"/>
      <c r="K148" s="115"/>
      <c r="L148" s="115"/>
      <c r="M148" s="115"/>
      <c r="N148" s="115"/>
      <c r="O148" s="115"/>
      <c r="P148" s="115"/>
    </row>
    <row r="149" spans="4:16" s="56" customFormat="1" x14ac:dyDescent="0.3">
      <c r="D149" s="115"/>
      <c r="E149" s="115"/>
      <c r="F149" s="891"/>
      <c r="G149" s="874"/>
      <c r="H149" s="168"/>
      <c r="I149" s="115"/>
      <c r="J149" s="115"/>
      <c r="K149" s="115"/>
      <c r="L149" s="115"/>
      <c r="M149" s="115"/>
      <c r="N149" s="115"/>
      <c r="O149" s="115"/>
      <c r="P149" s="115"/>
    </row>
    <row r="150" spans="4:16" s="56" customFormat="1" x14ac:dyDescent="0.3">
      <c r="D150" s="115"/>
      <c r="E150" s="115"/>
      <c r="F150" s="891"/>
      <c r="G150" s="874">
        <v>2022</v>
      </c>
      <c r="H150" s="502" t="s">
        <v>226</v>
      </c>
      <c r="I150" s="115"/>
      <c r="J150" s="115"/>
      <c r="K150" s="115"/>
      <c r="L150" s="115"/>
      <c r="M150" s="115"/>
      <c r="N150" s="115"/>
      <c r="O150" s="115"/>
      <c r="P150" s="115"/>
    </row>
    <row r="151" spans="4:16" s="56" customFormat="1" x14ac:dyDescent="0.3">
      <c r="D151" s="115"/>
      <c r="E151" s="115"/>
      <c r="F151" s="891"/>
      <c r="G151" s="874"/>
      <c r="H151" s="502" t="s">
        <v>227</v>
      </c>
      <c r="I151" s="115"/>
      <c r="J151" s="115"/>
      <c r="K151" s="115"/>
      <c r="L151" s="115"/>
      <c r="M151" s="115"/>
      <c r="N151" s="115"/>
      <c r="O151" s="115"/>
      <c r="P151" s="115"/>
    </row>
    <row r="152" spans="4:16" s="56" customFormat="1" x14ac:dyDescent="0.3">
      <c r="D152" s="115"/>
      <c r="E152" s="115"/>
      <c r="F152" s="891"/>
      <c r="G152" s="874"/>
      <c r="H152" s="502" t="s">
        <v>228</v>
      </c>
      <c r="I152" s="115"/>
      <c r="J152" s="115"/>
      <c r="K152" s="115"/>
      <c r="L152" s="115"/>
      <c r="M152" s="115"/>
      <c r="N152" s="115"/>
      <c r="O152" s="115"/>
      <c r="P152" s="115"/>
    </row>
    <row r="153" spans="4:16" s="56" customFormat="1" x14ac:dyDescent="0.3">
      <c r="D153" s="115"/>
      <c r="E153" s="115"/>
      <c r="F153" s="891"/>
      <c r="G153" s="874"/>
      <c r="H153" s="502" t="s">
        <v>229</v>
      </c>
      <c r="I153" s="115"/>
      <c r="J153" s="115"/>
      <c r="K153" s="115"/>
      <c r="L153" s="115"/>
      <c r="M153" s="115"/>
      <c r="N153" s="115"/>
      <c r="O153" s="115"/>
      <c r="P153" s="115"/>
    </row>
    <row r="154" spans="4:16" s="56" customFormat="1" x14ac:dyDescent="0.3">
      <c r="D154" s="115"/>
      <c r="E154" s="115"/>
      <c r="F154" s="891"/>
      <c r="G154" s="874"/>
      <c r="H154" s="502" t="s">
        <v>13</v>
      </c>
      <c r="I154" s="115"/>
      <c r="J154" s="115"/>
      <c r="K154" s="115"/>
      <c r="L154" s="115"/>
      <c r="M154" s="115"/>
      <c r="N154" s="115"/>
      <c r="O154" s="115"/>
      <c r="P154" s="115"/>
    </row>
    <row r="155" spans="4:16" s="56" customFormat="1" x14ac:dyDescent="0.3">
      <c r="D155" s="115"/>
      <c r="E155" s="115"/>
      <c r="F155" s="891"/>
      <c r="G155" s="874"/>
      <c r="H155" s="168"/>
      <c r="I155" s="115"/>
      <c r="J155" s="115"/>
      <c r="K155" s="115"/>
      <c r="L155" s="115"/>
      <c r="M155" s="115"/>
      <c r="N155" s="115"/>
      <c r="O155" s="115"/>
      <c r="P155" s="115"/>
    </row>
    <row r="156" spans="4:16" s="56" customFormat="1" x14ac:dyDescent="0.3">
      <c r="D156" s="115"/>
      <c r="E156" s="115"/>
      <c r="F156" s="115"/>
      <c r="G156" s="115"/>
      <c r="H156" s="115"/>
      <c r="I156" s="115"/>
      <c r="J156" s="115"/>
      <c r="K156" s="115"/>
      <c r="L156" s="115"/>
      <c r="M156" s="115"/>
      <c r="N156" s="115"/>
      <c r="O156" s="115"/>
      <c r="P156" s="115"/>
    </row>
    <row r="157" spans="4:16" s="56" customFormat="1" x14ac:dyDescent="0.3">
      <c r="D157" s="115"/>
      <c r="E157" s="115"/>
      <c r="F157" s="115"/>
      <c r="G157" s="115"/>
      <c r="H157" s="115"/>
      <c r="I157" s="115"/>
      <c r="J157" s="115"/>
      <c r="K157" s="115"/>
      <c r="L157" s="115"/>
      <c r="M157" s="115"/>
      <c r="N157" s="115"/>
      <c r="O157" s="115"/>
      <c r="P157" s="115"/>
    </row>
    <row r="158" spans="4:16" s="56" customFormat="1" x14ac:dyDescent="0.3">
      <c r="D158" s="115"/>
      <c r="E158" s="115"/>
      <c r="F158" s="115"/>
      <c r="G158" s="115"/>
      <c r="H158" s="115"/>
      <c r="I158" s="115"/>
      <c r="J158" s="115"/>
      <c r="K158" s="115"/>
      <c r="L158" s="115"/>
      <c r="M158" s="115"/>
      <c r="N158" s="115"/>
      <c r="O158" s="115"/>
      <c r="P158" s="115"/>
    </row>
    <row r="159" spans="4:16" s="56" customFormat="1" x14ac:dyDescent="0.3">
      <c r="D159" s="115"/>
      <c r="E159" s="115"/>
      <c r="F159" s="115"/>
      <c r="G159" s="115"/>
      <c r="H159" s="115"/>
      <c r="I159" s="115"/>
      <c r="J159" s="115"/>
      <c r="K159" s="115"/>
      <c r="L159" s="115"/>
      <c r="M159" s="115"/>
      <c r="N159" s="115"/>
      <c r="O159" s="115"/>
      <c r="P159" s="115"/>
    </row>
    <row r="160" spans="4:16" s="56" customFormat="1" x14ac:dyDescent="0.3">
      <c r="D160" s="115"/>
      <c r="E160" s="115"/>
      <c r="F160" s="115"/>
      <c r="G160" s="115"/>
      <c r="H160" s="115"/>
      <c r="I160" s="115"/>
      <c r="J160" s="115"/>
      <c r="K160" s="115"/>
      <c r="L160" s="115"/>
      <c r="M160" s="115"/>
      <c r="N160" s="115"/>
      <c r="O160" s="115"/>
      <c r="P160" s="115"/>
    </row>
    <row r="161" spans="4:16" s="56" customFormat="1" x14ac:dyDescent="0.3">
      <c r="D161" s="115"/>
      <c r="E161" s="115"/>
      <c r="F161" s="115"/>
      <c r="G161" s="115"/>
      <c r="H161" s="115"/>
      <c r="I161" s="115"/>
      <c r="J161" s="115"/>
      <c r="K161" s="115"/>
      <c r="L161" s="115"/>
      <c r="M161" s="115"/>
      <c r="N161" s="115"/>
      <c r="O161" s="115"/>
      <c r="P161" s="115"/>
    </row>
    <row r="162" spans="4:16" s="56" customFormat="1" x14ac:dyDescent="0.3">
      <c r="D162" s="115"/>
      <c r="E162" s="115"/>
      <c r="F162" s="115"/>
      <c r="G162" s="115"/>
      <c r="H162" s="115"/>
      <c r="I162" s="115"/>
      <c r="J162" s="115"/>
      <c r="K162" s="115"/>
      <c r="L162" s="115"/>
      <c r="M162" s="115"/>
      <c r="N162" s="115"/>
      <c r="O162" s="115"/>
      <c r="P162" s="115"/>
    </row>
    <row r="163" spans="4:16" s="56" customFormat="1" x14ac:dyDescent="0.3">
      <c r="D163" s="115"/>
      <c r="E163" s="115"/>
      <c r="F163" s="115"/>
      <c r="G163" s="115"/>
      <c r="H163" s="115"/>
      <c r="I163" s="115"/>
      <c r="J163" s="115"/>
      <c r="K163" s="115"/>
      <c r="L163" s="115"/>
      <c r="M163" s="115"/>
      <c r="N163" s="115"/>
      <c r="O163" s="115"/>
      <c r="P163" s="115"/>
    </row>
    <row r="164" spans="4:16" s="56" customFormat="1" x14ac:dyDescent="0.3">
      <c r="D164" s="115"/>
      <c r="E164" s="115"/>
      <c r="F164" s="115"/>
      <c r="G164" s="115"/>
      <c r="H164" s="115"/>
      <c r="I164" s="115"/>
      <c r="J164" s="115"/>
      <c r="K164" s="115"/>
      <c r="L164" s="115"/>
      <c r="M164" s="115"/>
      <c r="N164" s="115"/>
      <c r="O164" s="115"/>
      <c r="P164" s="115"/>
    </row>
    <row r="165" spans="4:16" s="56" customFormat="1" x14ac:dyDescent="0.3">
      <c r="D165" s="115"/>
      <c r="E165" s="115"/>
      <c r="F165" s="115"/>
      <c r="G165" s="115"/>
      <c r="H165" s="115"/>
      <c r="I165" s="115"/>
      <c r="J165" s="115"/>
      <c r="K165" s="115"/>
      <c r="L165" s="115"/>
      <c r="M165" s="115"/>
      <c r="N165" s="115"/>
      <c r="O165" s="115"/>
      <c r="P165" s="115"/>
    </row>
    <row r="166" spans="4:16" s="56" customFormat="1" x14ac:dyDescent="0.3">
      <c r="D166" s="115"/>
      <c r="E166" s="115"/>
      <c r="F166" s="115"/>
      <c r="G166" s="115"/>
      <c r="H166" s="115"/>
      <c r="I166" s="115"/>
      <c r="J166" s="115"/>
      <c r="K166" s="115"/>
      <c r="L166" s="115"/>
    </row>
    <row r="167" spans="4:16" s="56" customFormat="1" x14ac:dyDescent="0.3">
      <c r="D167" s="115"/>
      <c r="E167" s="115"/>
      <c r="F167" s="115"/>
      <c r="G167" s="115"/>
      <c r="H167" s="115"/>
      <c r="I167" s="115"/>
      <c r="J167" s="115"/>
      <c r="K167" s="115"/>
      <c r="L167" s="115"/>
    </row>
    <row r="168" spans="4:16" s="56" customFormat="1" x14ac:dyDescent="0.3">
      <c r="D168" s="115"/>
      <c r="E168" s="115"/>
      <c r="F168" s="115"/>
      <c r="G168" s="115"/>
      <c r="H168" s="115"/>
      <c r="I168" s="115"/>
      <c r="J168" s="115"/>
      <c r="K168" s="115"/>
      <c r="L168" s="115"/>
    </row>
    <row r="169" spans="4:16" s="56" customFormat="1" x14ac:dyDescent="0.3"/>
    <row r="170" spans="4:16" s="56" customFormat="1" x14ac:dyDescent="0.3"/>
    <row r="171" spans="4:16" s="56" customFormat="1" x14ac:dyDescent="0.3"/>
    <row r="172" spans="4:16" s="56" customFormat="1" x14ac:dyDescent="0.3"/>
    <row r="173" spans="4:16" s="56" customFormat="1" x14ac:dyDescent="0.3"/>
    <row r="174" spans="4:16" s="56" customFormat="1" x14ac:dyDescent="0.3"/>
    <row r="175" spans="4:16" s="56" customFormat="1" x14ac:dyDescent="0.3"/>
    <row r="176" spans="4:16" s="56" customFormat="1" x14ac:dyDescent="0.3"/>
    <row r="177" spans="5:13" s="56" customFormat="1" x14ac:dyDescent="0.3"/>
    <row r="178" spans="5:13" s="56" customFormat="1" x14ac:dyDescent="0.3"/>
    <row r="179" spans="5:13" s="56" customFormat="1" x14ac:dyDescent="0.3"/>
    <row r="180" spans="5:13" s="56" customFormat="1" x14ac:dyDescent="0.3"/>
    <row r="181" spans="5:13" s="56" customFormat="1" x14ac:dyDescent="0.3"/>
    <row r="182" spans="5:13" s="56" customFormat="1" x14ac:dyDescent="0.3"/>
    <row r="183" spans="5:13" s="56" customFormat="1" x14ac:dyDescent="0.3"/>
    <row r="184" spans="5:13" x14ac:dyDescent="0.3">
      <c r="E184" s="158"/>
      <c r="F184" s="158"/>
      <c r="G184" s="158"/>
      <c r="H184" s="158"/>
      <c r="I184" s="158"/>
      <c r="J184" s="158"/>
      <c r="K184" s="158"/>
      <c r="L184" s="115"/>
      <c r="M184" s="115"/>
    </row>
    <row r="185" spans="5:13" x14ac:dyDescent="0.3">
      <c r="E185" s="158"/>
      <c r="F185" s="158"/>
      <c r="G185" s="158"/>
      <c r="H185" s="158"/>
      <c r="I185" s="158"/>
      <c r="J185" s="158"/>
      <c r="K185" s="158"/>
      <c r="L185" s="115"/>
      <c r="M185" s="115"/>
    </row>
    <row r="186" spans="5:13" x14ac:dyDescent="0.3">
      <c r="E186" s="158"/>
      <c r="F186" s="158"/>
      <c r="G186" s="158"/>
      <c r="H186" s="158"/>
      <c r="I186" s="158"/>
      <c r="J186" s="158"/>
      <c r="K186" s="158"/>
      <c r="L186" s="115"/>
      <c r="M186" s="115"/>
    </row>
    <row r="187" spans="5:13" x14ac:dyDescent="0.3">
      <c r="E187" s="158"/>
      <c r="F187" s="158"/>
      <c r="G187" s="158"/>
      <c r="H187" s="158"/>
      <c r="I187" s="158"/>
      <c r="J187" s="158"/>
      <c r="K187" s="158"/>
      <c r="L187" s="115"/>
      <c r="M187" s="115"/>
    </row>
    <row r="188" spans="5:13" x14ac:dyDescent="0.3">
      <c r="E188" s="158"/>
      <c r="F188" s="158"/>
      <c r="G188" s="158"/>
      <c r="H188" s="158"/>
      <c r="I188" s="158"/>
      <c r="J188" s="158"/>
      <c r="K188" s="158"/>
      <c r="L188" s="115"/>
      <c r="M188" s="115"/>
    </row>
    <row r="189" spans="5:13" x14ac:dyDescent="0.3">
      <c r="E189" s="158"/>
      <c r="F189" s="158"/>
      <c r="G189" s="158"/>
      <c r="H189" s="158"/>
      <c r="I189" s="158"/>
      <c r="J189" s="158"/>
      <c r="K189" s="158"/>
      <c r="L189" s="115"/>
      <c r="M189" s="115"/>
    </row>
    <row r="190" spans="5:13" x14ac:dyDescent="0.3">
      <c r="E190" s="158"/>
      <c r="F190" s="158"/>
      <c r="G190" s="158"/>
      <c r="H190" s="158"/>
      <c r="I190" s="158"/>
      <c r="J190" s="158"/>
      <c r="K190" s="158"/>
      <c r="L190" s="115"/>
      <c r="M190" s="115"/>
    </row>
    <row r="191" spans="5:13" x14ac:dyDescent="0.3">
      <c r="E191" s="158"/>
      <c r="F191" s="158"/>
      <c r="G191" s="158"/>
      <c r="H191" s="158"/>
      <c r="I191" s="158"/>
      <c r="J191" s="158"/>
      <c r="K191" s="158"/>
      <c r="L191" s="115"/>
      <c r="M191" s="115"/>
    </row>
    <row r="192" spans="5:13" x14ac:dyDescent="0.3">
      <c r="E192" s="158"/>
      <c r="F192" s="158"/>
      <c r="G192" s="158"/>
      <c r="H192" s="158"/>
      <c r="I192" s="158"/>
      <c r="J192" s="158"/>
      <c r="K192" s="158"/>
      <c r="L192" s="115"/>
      <c r="M192" s="115"/>
    </row>
    <row r="193" spans="5:13" x14ac:dyDescent="0.3">
      <c r="E193" s="158"/>
      <c r="F193" s="158"/>
      <c r="G193" s="158"/>
      <c r="H193" s="158"/>
      <c r="I193" s="158"/>
      <c r="J193" s="158"/>
      <c r="K193" s="158"/>
      <c r="L193" s="115"/>
      <c r="M193" s="115"/>
    </row>
    <row r="194" spans="5:13" x14ac:dyDescent="0.3">
      <c r="E194" s="115"/>
      <c r="F194" s="115"/>
      <c r="G194" s="115"/>
      <c r="H194" s="115"/>
      <c r="I194" s="115"/>
      <c r="J194" s="115"/>
      <c r="K194" s="115"/>
      <c r="L194" s="115"/>
      <c r="M194" s="115"/>
    </row>
    <row r="195" spans="5:13" x14ac:dyDescent="0.3">
      <c r="E195" s="115"/>
      <c r="F195" s="115"/>
      <c r="G195" s="115"/>
      <c r="H195" s="115"/>
      <c r="I195" s="115"/>
      <c r="J195" s="115"/>
      <c r="K195" s="115"/>
      <c r="L195" s="115"/>
      <c r="M195" s="115"/>
    </row>
  </sheetData>
  <mergeCells count="50">
    <mergeCell ref="B66:P66"/>
    <mergeCell ref="B65:P65"/>
    <mergeCell ref="N68:P68"/>
    <mergeCell ref="Q68:S68"/>
    <mergeCell ref="T68:V68"/>
    <mergeCell ref="E68:G68"/>
    <mergeCell ref="H68:J68"/>
    <mergeCell ref="K68:M68"/>
    <mergeCell ref="B70:B75"/>
    <mergeCell ref="B76:B81"/>
    <mergeCell ref="B82:B87"/>
    <mergeCell ref="B68:B69"/>
    <mergeCell ref="D68:D69"/>
    <mergeCell ref="N42:P42"/>
    <mergeCell ref="Q42:S42"/>
    <mergeCell ref="T42:V42"/>
    <mergeCell ref="B44:B49"/>
    <mergeCell ref="B50:B55"/>
    <mergeCell ref="K42:M42"/>
    <mergeCell ref="E42:G42"/>
    <mergeCell ref="H42:J42"/>
    <mergeCell ref="B56:B61"/>
    <mergeCell ref="B24:B29"/>
    <mergeCell ref="B30:B35"/>
    <mergeCell ref="B42:B43"/>
    <mergeCell ref="D42:D43"/>
    <mergeCell ref="D5:J5"/>
    <mergeCell ref="D7:J7"/>
    <mergeCell ref="D6:J6"/>
    <mergeCell ref="D8:J8"/>
    <mergeCell ref="B40:P40"/>
    <mergeCell ref="B39:P39"/>
    <mergeCell ref="D9:J9"/>
    <mergeCell ref="D10:J10"/>
    <mergeCell ref="B18:B23"/>
    <mergeCell ref="B16:B17"/>
    <mergeCell ref="D16:D17"/>
    <mergeCell ref="E16:H16"/>
    <mergeCell ref="B14:H14"/>
    <mergeCell ref="B13:H13"/>
    <mergeCell ref="G108:G113"/>
    <mergeCell ref="G114:G119"/>
    <mergeCell ref="G120:G125"/>
    <mergeCell ref="G126:G131"/>
    <mergeCell ref="F108:F131"/>
    <mergeCell ref="F132:F155"/>
    <mergeCell ref="G132:G137"/>
    <mergeCell ref="G138:G143"/>
    <mergeCell ref="G144:G149"/>
    <mergeCell ref="G150:G155"/>
  </mergeCells>
  <hyperlinks>
    <hyperlink ref="B3" location="ÍNDICE!A1" display="[regresar]" xr:uid="{00000000-0004-0000-3300-000000000000}"/>
  </hyperlinks>
  <pageMargins left="0.7" right="0.7" top="0.75" bottom="0.75" header="0.3" footer="0.3"/>
  <pageSetup orientation="portrait" r:id="rId1"/>
  <ignoredErrors>
    <ignoredError sqref="F101:H101 F90:G90 F91:G91 H91:H100 H90 F95:G100 F92:G94" formulaRange="1"/>
    <ignoredError sqref="D18:D35 D44:D61 D70:D87 H108:H130 H132:H150 E90 E96" twoDigitTextYear="1"/>
    <ignoredError sqref="I91:I101 I90" evalError="1" formulaRange="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53"/>
  <dimension ref="B1:BF167"/>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 width="11.42578125" style="358"/>
    <col min="17" max="39" width="11.42578125" style="363"/>
    <col min="40" max="50" width="11.42578125" style="358"/>
    <col min="51" max="51" width="22.42578125" style="358" bestFit="1" customWidth="1"/>
    <col min="52" max="16384" width="11.42578125" style="358"/>
  </cols>
  <sheetData>
    <row r="1" spans="2:58" x14ac:dyDescent="0.25">
      <c r="AN1" s="693"/>
      <c r="AO1" s="693"/>
      <c r="AP1" s="693"/>
      <c r="AQ1" s="693"/>
      <c r="AR1" s="693"/>
      <c r="AS1" s="693"/>
      <c r="AT1" s="693"/>
      <c r="AU1" s="693"/>
      <c r="AV1" s="693"/>
      <c r="AW1" s="693"/>
      <c r="AX1" s="693"/>
    </row>
    <row r="2" spans="2:58" ht="18.75" x14ac:dyDescent="0.3">
      <c r="B2" s="1" t="s">
        <v>308</v>
      </c>
      <c r="AN2" s="693"/>
      <c r="AO2" s="693"/>
      <c r="AP2" s="693"/>
      <c r="AQ2" s="693"/>
      <c r="AR2" s="693"/>
      <c r="AS2" s="693"/>
      <c r="AT2" s="693"/>
      <c r="AU2" s="693"/>
      <c r="AV2" s="693"/>
      <c r="AW2" s="693"/>
      <c r="AX2" s="693"/>
    </row>
    <row r="3" spans="2:58" ht="16.5" x14ac:dyDescent="0.3">
      <c r="B3" s="3" t="s">
        <v>126</v>
      </c>
      <c r="AN3" s="693"/>
      <c r="AO3" s="693"/>
      <c r="AP3" s="693"/>
      <c r="AQ3" s="693"/>
      <c r="AR3" s="693"/>
      <c r="AS3" s="693"/>
      <c r="AT3" s="693"/>
      <c r="AU3" s="693"/>
      <c r="AV3" s="693"/>
      <c r="AW3" s="693"/>
      <c r="AX3" s="693"/>
    </row>
    <row r="4" spans="2:58" ht="23.25" x14ac:dyDescent="0.35">
      <c r="S4" s="363" t="s">
        <v>226</v>
      </c>
      <c r="AA4" s="694" t="s">
        <v>227</v>
      </c>
      <c r="AI4" s="363" t="s">
        <v>228</v>
      </c>
      <c r="AN4" s="363"/>
      <c r="AO4" s="363"/>
      <c r="AP4" s="363"/>
      <c r="AQ4" s="694" t="s">
        <v>229</v>
      </c>
      <c r="AR4" s="363"/>
      <c r="AS4" s="363"/>
      <c r="AT4" s="363"/>
      <c r="AU4" s="363"/>
      <c r="AV4" s="363"/>
      <c r="AW4" s="363"/>
      <c r="AX4" s="363"/>
      <c r="AY4" s="694" t="s">
        <v>13</v>
      </c>
      <c r="AZ4" s="363"/>
      <c r="BA4" s="363"/>
      <c r="BB4" s="363"/>
      <c r="BC4" s="363"/>
      <c r="BD4" s="363"/>
      <c r="BE4" s="363"/>
      <c r="BF4" s="363"/>
    </row>
    <row r="5" spans="2:58" x14ac:dyDescent="0.25">
      <c r="S5" s="363" t="s">
        <v>181</v>
      </c>
      <c r="W5" s="363" t="s">
        <v>180</v>
      </c>
      <c r="AA5" s="363" t="s">
        <v>181</v>
      </c>
      <c r="AE5" s="363" t="s">
        <v>180</v>
      </c>
      <c r="AI5" s="363" t="s">
        <v>181</v>
      </c>
      <c r="AM5" s="363" t="s">
        <v>180</v>
      </c>
      <c r="AN5" s="363"/>
      <c r="AO5" s="363"/>
      <c r="AP5" s="363"/>
      <c r="AQ5" s="363" t="s">
        <v>181</v>
      </c>
      <c r="AR5" s="363"/>
      <c r="AS5" s="363"/>
      <c r="AT5" s="363"/>
      <c r="AU5" s="363" t="s">
        <v>180</v>
      </c>
      <c r="AV5" s="363"/>
      <c r="AW5" s="363"/>
      <c r="AX5" s="363"/>
      <c r="AY5" s="363" t="s">
        <v>181</v>
      </c>
      <c r="AZ5" s="363"/>
      <c r="BA5" s="363"/>
      <c r="BB5" s="363"/>
      <c r="BC5" s="363" t="s">
        <v>180</v>
      </c>
      <c r="BD5" s="363"/>
      <c r="BE5" s="363"/>
      <c r="BF5" s="363"/>
    </row>
    <row r="6" spans="2:58" x14ac:dyDescent="0.25">
      <c r="S6" s="363">
        <v>2016</v>
      </c>
      <c r="T6" s="363">
        <v>2018</v>
      </c>
      <c r="U6" s="363">
        <v>2020</v>
      </c>
      <c r="V6" s="363">
        <v>2022</v>
      </c>
      <c r="W6" s="363">
        <v>2016</v>
      </c>
      <c r="X6" s="363">
        <v>2018</v>
      </c>
      <c r="Y6" s="363">
        <v>2020</v>
      </c>
      <c r="Z6" s="363">
        <v>2022</v>
      </c>
      <c r="AA6" s="363">
        <v>2016</v>
      </c>
      <c r="AB6" s="363">
        <v>2018</v>
      </c>
      <c r="AC6" s="363">
        <v>2020</v>
      </c>
      <c r="AD6" s="363">
        <v>2022</v>
      </c>
      <c r="AE6" s="363">
        <v>2016</v>
      </c>
      <c r="AF6" s="363">
        <v>2018</v>
      </c>
      <c r="AG6" s="363">
        <v>2020</v>
      </c>
      <c r="AH6" s="363">
        <v>2022</v>
      </c>
      <c r="AI6" s="363">
        <v>2016</v>
      </c>
      <c r="AJ6" s="363">
        <v>2018</v>
      </c>
      <c r="AK6" s="363">
        <v>2020</v>
      </c>
      <c r="AL6" s="363">
        <v>2022</v>
      </c>
      <c r="AM6" s="363">
        <v>2016</v>
      </c>
      <c r="AN6" s="363">
        <v>2018</v>
      </c>
      <c r="AO6" s="363">
        <v>2020</v>
      </c>
      <c r="AP6" s="363">
        <v>2022</v>
      </c>
      <c r="AQ6" s="363">
        <v>2016</v>
      </c>
      <c r="AR6" s="363">
        <v>2018</v>
      </c>
      <c r="AS6" s="363">
        <v>2020</v>
      </c>
      <c r="AT6" s="363">
        <v>2022</v>
      </c>
      <c r="AU6" s="363">
        <v>2016</v>
      </c>
      <c r="AV6" s="363">
        <v>2018</v>
      </c>
      <c r="AW6" s="363">
        <v>2020</v>
      </c>
      <c r="AX6" s="363">
        <v>2022</v>
      </c>
      <c r="AY6" s="363">
        <v>2016</v>
      </c>
      <c r="AZ6" s="363">
        <v>2018</v>
      </c>
      <c r="BA6" s="363">
        <v>2020</v>
      </c>
      <c r="BB6" s="363">
        <v>2022</v>
      </c>
      <c r="BC6" s="363">
        <v>2016</v>
      </c>
      <c r="BD6" s="363">
        <v>2018</v>
      </c>
      <c r="BE6" s="363">
        <v>2020</v>
      </c>
      <c r="BF6" s="363">
        <v>2022</v>
      </c>
    </row>
    <row r="7" spans="2:58" x14ac:dyDescent="0.25">
      <c r="AN7" s="693"/>
      <c r="AO7" s="693"/>
      <c r="AP7" s="693"/>
      <c r="AQ7" s="693"/>
      <c r="AR7" s="693"/>
      <c r="AS7" s="693"/>
      <c r="AT7" s="693"/>
      <c r="AU7" s="693"/>
      <c r="AV7" s="693"/>
      <c r="AW7" s="693"/>
      <c r="AX7" s="693"/>
    </row>
    <row r="8" spans="2:58" x14ac:dyDescent="0.25">
      <c r="AN8" s="693"/>
      <c r="AO8" s="693"/>
      <c r="AP8" s="693"/>
      <c r="AQ8" s="693"/>
      <c r="AR8" s="693"/>
      <c r="AS8" s="693"/>
      <c r="AT8" s="693"/>
      <c r="AU8" s="693"/>
      <c r="AV8" s="693"/>
      <c r="AW8" s="693"/>
      <c r="AX8" s="693"/>
    </row>
    <row r="9" spans="2:58" x14ac:dyDescent="0.25">
      <c r="AN9" s="693"/>
      <c r="AO9" s="693"/>
      <c r="AP9" s="693"/>
      <c r="AQ9" s="693"/>
      <c r="AR9" s="693"/>
      <c r="AS9" s="693"/>
      <c r="AT9" s="693"/>
      <c r="AU9" s="693"/>
      <c r="AV9" s="693"/>
      <c r="AW9" s="693"/>
      <c r="AX9" s="693"/>
    </row>
    <row r="16" spans="2:58" x14ac:dyDescent="0.25">
      <c r="AN16" s="702"/>
    </row>
    <row r="17" spans="16:40" x14ac:dyDescent="0.25">
      <c r="P17" s="363" t="s">
        <v>181</v>
      </c>
      <c r="S17" s="363" t="s">
        <v>181</v>
      </c>
      <c r="W17" s="363" t="s">
        <v>180</v>
      </c>
      <c r="AN17" s="702"/>
    </row>
    <row r="18" spans="16:40" x14ac:dyDescent="0.25">
      <c r="P18" s="363">
        <v>2016</v>
      </c>
      <c r="Q18" s="363">
        <v>2018</v>
      </c>
      <c r="S18" s="363">
        <v>2016</v>
      </c>
      <c r="T18" s="363">
        <v>2018</v>
      </c>
      <c r="U18" s="363">
        <v>2020</v>
      </c>
      <c r="V18" s="363">
        <v>2022</v>
      </c>
      <c r="W18" s="363">
        <v>2016</v>
      </c>
      <c r="X18" s="363">
        <v>2018</v>
      </c>
      <c r="Y18" s="363">
        <v>2020</v>
      </c>
      <c r="Z18" s="363">
        <v>2022</v>
      </c>
      <c r="AN18" s="702"/>
    </row>
    <row r="19" spans="16:40" x14ac:dyDescent="0.25">
      <c r="R19" s="384"/>
      <c r="AN19" s="702"/>
    </row>
    <row r="20" spans="16:40" x14ac:dyDescent="0.25">
      <c r="AN20" s="702"/>
    </row>
    <row r="21" spans="16:40" x14ac:dyDescent="0.25">
      <c r="AN21" s="702"/>
    </row>
    <row r="22" spans="16:40" x14ac:dyDescent="0.25">
      <c r="AN22" s="702"/>
    </row>
    <row r="23" spans="16:40" x14ac:dyDescent="0.25">
      <c r="AN23" s="702"/>
    </row>
    <row r="166" spans="18:24" x14ac:dyDescent="0.25">
      <c r="U166" s="363" t="s">
        <v>486</v>
      </c>
    </row>
    <row r="167" spans="18:24" x14ac:dyDescent="0.25">
      <c r="R167" s="363">
        <v>2018</v>
      </c>
      <c r="S167" s="363">
        <v>2020</v>
      </c>
      <c r="T167" s="363">
        <v>2022</v>
      </c>
      <c r="U167" s="363">
        <v>2016</v>
      </c>
      <c r="V167" s="363">
        <v>2018</v>
      </c>
      <c r="W167" s="363">
        <v>2020</v>
      </c>
      <c r="X167" s="363">
        <v>2022</v>
      </c>
    </row>
  </sheetData>
  <hyperlinks>
    <hyperlink ref="B3" location="ÍNDICE!A1" display="[regresar]" xr:uid="{00000000-0004-0000-3400-000000000000}"/>
  </hyperlinks>
  <pageMargins left="0.7" right="0.7" top="0.75" bottom="0.75" header="0.3" footer="0.3"/>
  <pageSetup orientation="portrait" r:id="rId1"/>
  <ignoredErrors>
    <ignoredError sqref="S4" twoDigitTextYear="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54"/>
  <dimension ref="B2:AB7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7.5703125" style="2" customWidth="1"/>
    <col min="5" max="18" width="13.7109375" style="2" customWidth="1"/>
    <col min="19" max="19" width="16.85546875" style="627" bestFit="1" customWidth="1"/>
    <col min="20" max="22" width="16.85546875" style="627" customWidth="1"/>
    <col min="23" max="26" width="13.7109375" style="2" customWidth="1"/>
    <col min="27" max="16384" width="11.42578125" style="2"/>
  </cols>
  <sheetData>
    <row r="2" spans="2:28" ht="18.75" x14ac:dyDescent="0.3">
      <c r="B2" s="1" t="s">
        <v>548</v>
      </c>
    </row>
    <row r="3" spans="2:28" x14ac:dyDescent="0.3">
      <c r="B3" s="3" t="s">
        <v>126</v>
      </c>
    </row>
    <row r="5" spans="2:28" ht="33" customHeight="1" x14ac:dyDescent="0.3">
      <c r="B5" s="4" t="s">
        <v>0</v>
      </c>
      <c r="C5" s="388"/>
      <c r="D5" s="909" t="s">
        <v>549</v>
      </c>
      <c r="E5" s="910"/>
      <c r="F5" s="910"/>
      <c r="G5" s="910"/>
      <c r="H5" s="910"/>
      <c r="I5" s="910"/>
      <c r="J5" s="911"/>
      <c r="AB5" s="157"/>
    </row>
    <row r="6" spans="2:28" x14ac:dyDescent="0.3">
      <c r="B6" s="6" t="s">
        <v>1</v>
      </c>
      <c r="C6" s="389"/>
      <c r="D6" s="932" t="s">
        <v>2</v>
      </c>
      <c r="E6" s="933"/>
      <c r="F6" s="933"/>
      <c r="G6" s="933"/>
      <c r="H6" s="933"/>
      <c r="I6" s="933"/>
      <c r="J6" s="934"/>
    </row>
    <row r="7" spans="2:28" ht="39" customHeight="1" x14ac:dyDescent="0.3">
      <c r="B7" s="8" t="s">
        <v>3</v>
      </c>
      <c r="C7" s="389"/>
      <c r="D7" s="994" t="s">
        <v>385</v>
      </c>
      <c r="E7" s="995"/>
      <c r="F7" s="995"/>
      <c r="G7" s="995"/>
      <c r="H7" s="995"/>
      <c r="I7" s="995"/>
      <c r="J7" s="996"/>
    </row>
    <row r="8" spans="2:28" ht="63" customHeight="1" x14ac:dyDescent="0.3">
      <c r="B8" s="6" t="s">
        <v>4</v>
      </c>
      <c r="C8" s="389"/>
      <c r="D8" s="917" t="s">
        <v>374</v>
      </c>
      <c r="E8" s="918"/>
      <c r="F8" s="918"/>
      <c r="G8" s="918"/>
      <c r="H8" s="918"/>
      <c r="I8" s="918"/>
      <c r="J8" s="919"/>
    </row>
    <row r="9" spans="2:28" ht="77.25" customHeight="1" x14ac:dyDescent="0.3">
      <c r="B9" s="783" t="s">
        <v>5</v>
      </c>
      <c r="C9" s="389"/>
      <c r="D9" s="951" t="s">
        <v>519</v>
      </c>
      <c r="E9" s="952"/>
      <c r="F9" s="952"/>
      <c r="G9" s="952"/>
      <c r="H9" s="952"/>
      <c r="I9" s="952"/>
      <c r="J9" s="953"/>
      <c r="K9" s="1014"/>
      <c r="L9" s="1015"/>
      <c r="M9" s="1015"/>
      <c r="N9" s="1015"/>
      <c r="O9" s="1015"/>
    </row>
    <row r="10" spans="2:28" ht="33" customHeight="1" x14ac:dyDescent="0.3">
      <c r="B10" s="6" t="s">
        <v>6</v>
      </c>
      <c r="C10" s="389"/>
      <c r="D10" s="917" t="s">
        <v>461</v>
      </c>
      <c r="E10" s="918"/>
      <c r="F10" s="918"/>
      <c r="G10" s="918"/>
      <c r="H10" s="918"/>
      <c r="I10" s="918"/>
      <c r="J10" s="919"/>
    </row>
    <row r="11" spans="2:28" x14ac:dyDescent="0.3">
      <c r="B11" s="86"/>
    </row>
    <row r="14" spans="2:28" x14ac:dyDescent="0.3">
      <c r="B14" s="844" t="s">
        <v>336</v>
      </c>
      <c r="C14" s="844"/>
      <c r="D14" s="844"/>
      <c r="E14" s="844"/>
      <c r="F14" s="844"/>
      <c r="G14" s="844"/>
      <c r="H14" s="844"/>
      <c r="I14" s="844"/>
      <c r="J14" s="844"/>
      <c r="K14" s="844"/>
      <c r="L14" s="844"/>
      <c r="M14" s="844"/>
      <c r="N14" s="844"/>
      <c r="O14" s="844"/>
      <c r="P14" s="844"/>
    </row>
    <row r="15" spans="2:28" ht="22.5" customHeight="1" x14ac:dyDescent="0.3">
      <c r="B15" s="836" t="s">
        <v>523</v>
      </c>
      <c r="C15" s="836"/>
      <c r="D15" s="836"/>
      <c r="E15" s="836"/>
      <c r="F15" s="836"/>
      <c r="G15" s="836"/>
      <c r="H15" s="836"/>
      <c r="I15" s="836"/>
      <c r="J15" s="836"/>
      <c r="K15" s="836"/>
      <c r="L15" s="836"/>
      <c r="M15" s="836"/>
      <c r="N15" s="836"/>
      <c r="O15" s="836"/>
      <c r="P15" s="836"/>
      <c r="R15" s="49"/>
    </row>
    <row r="16" spans="2:28" ht="5.45" customHeight="1" thickBot="1" x14ac:dyDescent="0.35">
      <c r="B16" s="18"/>
      <c r="C16" s="18"/>
      <c r="D16" s="18"/>
      <c r="E16" s="18"/>
      <c r="F16" s="18"/>
      <c r="G16" s="18"/>
    </row>
    <row r="17" spans="2:25" x14ac:dyDescent="0.3">
      <c r="B17" s="817" t="s">
        <v>166</v>
      </c>
      <c r="C17" s="21"/>
      <c r="D17" s="817" t="s">
        <v>43</v>
      </c>
      <c r="E17" s="852">
        <v>2016</v>
      </c>
      <c r="F17" s="852"/>
      <c r="G17" s="852"/>
      <c r="H17" s="852">
        <v>2018</v>
      </c>
      <c r="I17" s="852"/>
      <c r="J17" s="852"/>
      <c r="K17" s="852">
        <v>2020</v>
      </c>
      <c r="L17" s="852"/>
      <c r="M17" s="859"/>
      <c r="N17" s="852">
        <v>2022</v>
      </c>
      <c r="O17" s="852"/>
      <c r="P17" s="859"/>
    </row>
    <row r="18" spans="2:25" ht="17.25" thickBot="1" x14ac:dyDescent="0.35">
      <c r="B18" s="819"/>
      <c r="C18" s="50"/>
      <c r="D18" s="819"/>
      <c r="E18" s="88" t="s">
        <v>14</v>
      </c>
      <c r="F18" s="33" t="s">
        <v>15</v>
      </c>
      <c r="G18" s="33" t="s">
        <v>16</v>
      </c>
      <c r="H18" s="88" t="s">
        <v>14</v>
      </c>
      <c r="I18" s="33" t="s">
        <v>15</v>
      </c>
      <c r="J18" s="33" t="s">
        <v>16</v>
      </c>
      <c r="K18" s="33" t="s">
        <v>14</v>
      </c>
      <c r="L18" s="33" t="s">
        <v>15</v>
      </c>
      <c r="M18" s="41" t="s">
        <v>16</v>
      </c>
      <c r="N18" s="33" t="s">
        <v>14</v>
      </c>
      <c r="O18" s="33" t="s">
        <v>15</v>
      </c>
      <c r="P18" s="41" t="s">
        <v>16</v>
      </c>
      <c r="W18" s="84"/>
      <c r="Y18" s="84"/>
    </row>
    <row r="19" spans="2:25" ht="16.5" customHeight="1" x14ac:dyDescent="0.3">
      <c r="B19" s="838" t="s">
        <v>14</v>
      </c>
      <c r="C19" s="14"/>
      <c r="D19" s="315" t="s">
        <v>248</v>
      </c>
      <c r="E19" s="316">
        <f t="shared" ref="E19:M19" si="0">E49/E$55*100</f>
        <v>42.555030977972429</v>
      </c>
      <c r="F19" s="316">
        <f t="shared" si="0"/>
        <v>38.447157239416683</v>
      </c>
      <c r="G19" s="316">
        <f t="shared" si="0"/>
        <v>46.299347682021406</v>
      </c>
      <c r="H19" s="316">
        <f t="shared" si="0"/>
        <v>39.66669345191206</v>
      </c>
      <c r="I19" s="316">
        <f t="shared" si="0"/>
        <v>36.034688371248777</v>
      </c>
      <c r="J19" s="316">
        <f t="shared" si="0"/>
        <v>42.995665645602138</v>
      </c>
      <c r="K19" s="316">
        <f t="shared" si="0"/>
        <v>25.155451694993825</v>
      </c>
      <c r="L19" s="316">
        <f t="shared" si="0"/>
        <v>22.401297385329574</v>
      </c>
      <c r="M19" s="316">
        <f t="shared" si="0"/>
        <v>27.682151819283995</v>
      </c>
      <c r="N19" s="316">
        <f t="shared" ref="N19:P19" si="1">N49/N$55*100</f>
        <v>12.181219193884401</v>
      </c>
      <c r="O19" s="316">
        <f t="shared" si="1"/>
        <v>10.619102491284298</v>
      </c>
      <c r="P19" s="316">
        <f t="shared" si="1"/>
        <v>13.581534625161936</v>
      </c>
      <c r="W19" s="49"/>
      <c r="X19" s="49"/>
      <c r="Y19" s="49"/>
    </row>
    <row r="20" spans="2:25" ht="16.5" customHeight="1" x14ac:dyDescent="0.3">
      <c r="B20" s="838"/>
      <c r="C20" s="14"/>
      <c r="D20" s="315" t="s">
        <v>38</v>
      </c>
      <c r="E20" s="316">
        <f t="shared" ref="E20:M20" si="2">E50/E$55*100</f>
        <v>37.031423484827044</v>
      </c>
      <c r="F20" s="316">
        <f t="shared" si="2"/>
        <v>38.162836644096622</v>
      </c>
      <c r="G20" s="316">
        <f t="shared" si="2"/>
        <v>36.000143201873826</v>
      </c>
      <c r="H20" s="316">
        <f t="shared" si="2"/>
        <v>38.017916246364116</v>
      </c>
      <c r="I20" s="316">
        <f t="shared" si="2"/>
        <v>39.105021022355707</v>
      </c>
      <c r="J20" s="316">
        <f t="shared" si="2"/>
        <v>37.021513022654204</v>
      </c>
      <c r="K20" s="316">
        <f t="shared" si="2"/>
        <v>38.341548263455749</v>
      </c>
      <c r="L20" s="316">
        <f t="shared" si="2"/>
        <v>38.877221848524997</v>
      </c>
      <c r="M20" s="316">
        <f t="shared" si="2"/>
        <v>37.850113738809085</v>
      </c>
      <c r="N20" s="316">
        <f t="shared" ref="N20:P20" si="3">N50/N$55*100</f>
        <v>39.847976199091242</v>
      </c>
      <c r="O20" s="316">
        <f t="shared" si="3"/>
        <v>40.382038415413703</v>
      </c>
      <c r="P20" s="316">
        <f t="shared" si="3"/>
        <v>39.369231197815829</v>
      </c>
      <c r="R20" s="49"/>
      <c r="W20" s="49"/>
      <c r="X20" s="49"/>
      <c r="Y20" s="49"/>
    </row>
    <row r="21" spans="2:25" ht="16.5" customHeight="1" x14ac:dyDescent="0.3">
      <c r="B21" s="838"/>
      <c r="C21" s="14"/>
      <c r="D21" s="315" t="s">
        <v>39</v>
      </c>
      <c r="E21" s="316">
        <f t="shared" ref="E21:M21" si="4">E51/E$55*100</f>
        <v>7.4883867186715705</v>
      </c>
      <c r="F21" s="316">
        <f t="shared" si="4"/>
        <v>6.8229030101765575</v>
      </c>
      <c r="G21" s="316">
        <f t="shared" si="4"/>
        <v>8.0949734651440632</v>
      </c>
      <c r="H21" s="316">
        <f t="shared" si="4"/>
        <v>7.3819997715479522</v>
      </c>
      <c r="I21" s="316">
        <f t="shared" si="4"/>
        <v>6.7079169080470207</v>
      </c>
      <c r="J21" s="316">
        <f t="shared" si="4"/>
        <v>7.9998411729228058</v>
      </c>
      <c r="K21" s="316">
        <f t="shared" si="4"/>
        <v>7.5350225131992365</v>
      </c>
      <c r="L21" s="316">
        <f t="shared" si="4"/>
        <v>6.7331725771427804</v>
      </c>
      <c r="M21" s="316">
        <f t="shared" si="4"/>
        <v>8.2706509876048351</v>
      </c>
      <c r="N21" s="316">
        <f t="shared" ref="N21:P21" si="5">N51/N$55*100</f>
        <v>7.3463892132421567</v>
      </c>
      <c r="O21" s="316">
        <f t="shared" si="5"/>
        <v>6.6128092439919195</v>
      </c>
      <c r="P21" s="316">
        <f t="shared" si="5"/>
        <v>8.0039862732488718</v>
      </c>
      <c r="R21" s="49"/>
      <c r="W21" s="49"/>
      <c r="X21" s="49"/>
      <c r="Y21" s="49"/>
    </row>
    <row r="22" spans="2:25" ht="16.5" customHeight="1" x14ac:dyDescent="0.3">
      <c r="B22" s="838"/>
      <c r="C22" s="14"/>
      <c r="D22" s="315" t="s">
        <v>40</v>
      </c>
      <c r="E22" s="316">
        <f t="shared" ref="E22:M22" si="6">E52/E$55*100</f>
        <v>0.87226837110202338</v>
      </c>
      <c r="F22" s="316">
        <f t="shared" si="6"/>
        <v>0.87589999251380757</v>
      </c>
      <c r="G22" s="316">
        <f t="shared" si="6"/>
        <v>0.86895815721027281</v>
      </c>
      <c r="H22" s="316">
        <f t="shared" si="6"/>
        <v>0.81176735728521088</v>
      </c>
      <c r="I22" s="316">
        <f t="shared" si="6"/>
        <v>0.83542341153349975</v>
      </c>
      <c r="J22" s="316">
        <f t="shared" si="6"/>
        <v>0.79008502340736397</v>
      </c>
      <c r="K22" s="316">
        <f t="shared" si="6"/>
        <v>0.83689322036578639</v>
      </c>
      <c r="L22" s="316">
        <f t="shared" si="6"/>
        <v>0.83981628380848872</v>
      </c>
      <c r="M22" s="316">
        <f t="shared" si="6"/>
        <v>0.83421156061343782</v>
      </c>
      <c r="N22" s="316">
        <f t="shared" ref="N22:P22" si="7">N52/N$55*100</f>
        <v>0.94891075905995359</v>
      </c>
      <c r="O22" s="316">
        <f t="shared" si="7"/>
        <v>0.91337421719605971</v>
      </c>
      <c r="P22" s="316">
        <f t="shared" si="7"/>
        <v>0.9807664890853881</v>
      </c>
      <c r="W22" s="49"/>
      <c r="X22" s="49"/>
      <c r="Y22" s="49"/>
    </row>
    <row r="23" spans="2:25" ht="30" x14ac:dyDescent="0.3">
      <c r="B23" s="838"/>
      <c r="C23" s="14"/>
      <c r="D23" s="317" t="s">
        <v>41</v>
      </c>
      <c r="E23" s="316">
        <f t="shared" ref="E23:M23" si="8">E53/E$55*100</f>
        <v>1.0595132152604281</v>
      </c>
      <c r="F23" s="316">
        <f t="shared" si="8"/>
        <v>1.1565515357160232</v>
      </c>
      <c r="G23" s="316">
        <f t="shared" si="8"/>
        <v>0.97106302731904126</v>
      </c>
      <c r="H23" s="316">
        <f t="shared" si="8"/>
        <v>0.99321981743631049</v>
      </c>
      <c r="I23" s="316">
        <f t="shared" si="8"/>
        <v>1.1489987557072494</v>
      </c>
      <c r="J23" s="316">
        <f t="shared" si="8"/>
        <v>0.85043814661006423</v>
      </c>
      <c r="K23" s="316">
        <f t="shared" si="8"/>
        <v>1.0039854300639659</v>
      </c>
      <c r="L23" s="316">
        <f t="shared" si="8"/>
        <v>1.1237352682294388</v>
      </c>
      <c r="M23" s="316">
        <f t="shared" si="8"/>
        <v>0.89412523453508364</v>
      </c>
      <c r="N23" s="316">
        <f t="shared" ref="N23:P23" si="9">N53/N$55*100</f>
        <v>1.1313138338001099</v>
      </c>
      <c r="O23" s="316">
        <f t="shared" si="9"/>
        <v>1.2853028902983075</v>
      </c>
      <c r="P23" s="316">
        <f t="shared" si="9"/>
        <v>0.99327469005151614</v>
      </c>
      <c r="W23" s="49"/>
      <c r="X23" s="49"/>
      <c r="Y23" s="49"/>
    </row>
    <row r="24" spans="2:25" ht="16.5" customHeight="1" x14ac:dyDescent="0.3">
      <c r="B24" s="838"/>
      <c r="C24" s="14"/>
      <c r="D24" s="319" t="s">
        <v>42</v>
      </c>
      <c r="E24" s="316">
        <f t="shared" ref="E24:M24" si="10">E54/E$55*100</f>
        <v>1.7997383312931141</v>
      </c>
      <c r="F24" s="316">
        <f t="shared" si="10"/>
        <v>1.6844927711163731</v>
      </c>
      <c r="G24" s="316">
        <f t="shared" si="10"/>
        <v>1.9047843729927714</v>
      </c>
      <c r="H24" s="316">
        <f t="shared" si="10"/>
        <v>1.0596745385812187</v>
      </c>
      <c r="I24" s="316">
        <f t="shared" si="10"/>
        <v>0.97578803087067412</v>
      </c>
      <c r="J24" s="316">
        <f t="shared" si="10"/>
        <v>1.1365620553638696</v>
      </c>
      <c r="K24" s="316">
        <f t="shared" si="10"/>
        <v>0.9894466568496032</v>
      </c>
      <c r="L24" s="316">
        <f t="shared" si="10"/>
        <v>0.95558974209004577</v>
      </c>
      <c r="M24" s="316">
        <f t="shared" si="10"/>
        <v>1.0205074693940843</v>
      </c>
      <c r="N24" s="316">
        <f t="shared" ref="N24:P24" si="11">N54/N$55*100</f>
        <v>1.1277339701325233</v>
      </c>
      <c r="O24" s="316">
        <f t="shared" si="11"/>
        <v>1.1002234525049224</v>
      </c>
      <c r="P24" s="316">
        <f t="shared" si="11"/>
        <v>1.1523949972454406</v>
      </c>
      <c r="Q24" s="316"/>
      <c r="W24" s="49"/>
      <c r="X24" s="49"/>
      <c r="Y24" s="49"/>
    </row>
    <row r="25" spans="2:25" ht="16.5" customHeight="1" x14ac:dyDescent="0.3">
      <c r="B25" s="15"/>
      <c r="C25" s="15"/>
      <c r="D25" s="97" t="s">
        <v>14</v>
      </c>
      <c r="E25" s="318">
        <f t="shared" ref="E25:P25" si="12">+SUM(E49:E54)/E$55*100</f>
        <v>90.806361099126605</v>
      </c>
      <c r="F25" s="318">
        <f t="shared" si="12"/>
        <v>87.149841193036053</v>
      </c>
      <c r="G25" s="318">
        <f t="shared" si="12"/>
        <v>94.139269906561381</v>
      </c>
      <c r="H25" s="318">
        <f t="shared" si="12"/>
        <v>87.931271183126867</v>
      </c>
      <c r="I25" s="318">
        <f t="shared" si="12"/>
        <v>84.807836499762928</v>
      </c>
      <c r="J25" s="318">
        <f t="shared" si="12"/>
        <v>90.794105066560434</v>
      </c>
      <c r="K25" s="318">
        <f t="shared" si="12"/>
        <v>73.862347778928168</v>
      </c>
      <c r="L25" s="318">
        <f t="shared" si="12"/>
        <v>70.93083310512533</v>
      </c>
      <c r="M25" s="318">
        <f t="shared" si="12"/>
        <v>76.551760810240523</v>
      </c>
      <c r="N25" s="318">
        <f t="shared" si="12"/>
        <v>62.583543169210387</v>
      </c>
      <c r="O25" s="318">
        <f t="shared" si="12"/>
        <v>60.912850710689213</v>
      </c>
      <c r="P25" s="318">
        <f t="shared" si="12"/>
        <v>64.081188272608983</v>
      </c>
      <c r="Q25" s="316"/>
      <c r="W25" s="49"/>
      <c r="X25" s="49"/>
      <c r="Y25" s="49"/>
    </row>
    <row r="26" spans="2:25" ht="16.5" customHeight="1" x14ac:dyDescent="0.3">
      <c r="B26" s="840" t="s">
        <v>178</v>
      </c>
      <c r="C26" s="14"/>
      <c r="D26" s="315" t="s">
        <v>248</v>
      </c>
      <c r="E26" s="316">
        <f t="shared" ref="E26:M26" si="13">E56/E$62*100</f>
        <v>66.588206819225348</v>
      </c>
      <c r="F26" s="316">
        <f t="shared" si="13"/>
        <v>62.242234968701183</v>
      </c>
      <c r="G26" s="316">
        <f t="shared" si="13"/>
        <v>70.380643347769706</v>
      </c>
      <c r="H26" s="316">
        <f t="shared" si="13"/>
        <v>63.671751410539834</v>
      </c>
      <c r="I26" s="316">
        <f t="shared" si="13"/>
        <v>59.668948161102854</v>
      </c>
      <c r="J26" s="316">
        <f t="shared" si="13"/>
        <v>67.142970853613619</v>
      </c>
      <c r="K26" s="316">
        <f t="shared" si="13"/>
        <v>39.964320986074355</v>
      </c>
      <c r="L26" s="316">
        <f t="shared" si="13"/>
        <v>36.160045709479292</v>
      </c>
      <c r="M26" s="316">
        <f t="shared" si="13"/>
        <v>43.351173555523076</v>
      </c>
      <c r="N26" s="316">
        <f t="shared" ref="N26:P26" si="14">N56/N$62*100</f>
        <v>19.71331737799801</v>
      </c>
      <c r="O26" s="316">
        <f t="shared" si="14"/>
        <v>17.463050796504888</v>
      </c>
      <c r="P26" s="316">
        <f t="shared" si="14"/>
        <v>21.610380209551131</v>
      </c>
      <c r="Q26" s="316"/>
      <c r="W26" s="49"/>
      <c r="X26" s="49"/>
      <c r="Y26" s="49"/>
    </row>
    <row r="27" spans="2:25" ht="16.5" customHeight="1" x14ac:dyDescent="0.3">
      <c r="B27" s="841"/>
      <c r="C27" s="14"/>
      <c r="D27" s="315" t="s">
        <v>38</v>
      </c>
      <c r="E27" s="316">
        <f t="shared" ref="E27:M27" si="15">E57/E$62*100</f>
        <v>15.24893426453179</v>
      </c>
      <c r="F27" s="316">
        <f t="shared" si="15"/>
        <v>15.495954720125022</v>
      </c>
      <c r="G27" s="316">
        <f t="shared" si="15"/>
        <v>15.033376172737793</v>
      </c>
      <c r="H27" s="316">
        <f t="shared" si="15"/>
        <v>16.252907457627206</v>
      </c>
      <c r="I27" s="316">
        <f t="shared" si="15"/>
        <v>16.521000999244375</v>
      </c>
      <c r="J27" s="316">
        <f t="shared" si="15"/>
        <v>16.020417510899264</v>
      </c>
      <c r="K27" s="316">
        <f t="shared" si="15"/>
        <v>16.710239020406746</v>
      </c>
      <c r="L27" s="316">
        <f t="shared" si="15"/>
        <v>16.981810302110226</v>
      </c>
      <c r="M27" s="316">
        <f t="shared" si="15"/>
        <v>16.468465797820933</v>
      </c>
      <c r="N27" s="316">
        <f t="shared" ref="N27:P27" si="16">N57/N$62*100</f>
        <v>15.513839717550514</v>
      </c>
      <c r="O27" s="316">
        <f t="shared" si="16"/>
        <v>15.347466130689897</v>
      </c>
      <c r="P27" s="316">
        <f t="shared" si="16"/>
        <v>15.654099165200503</v>
      </c>
      <c r="Q27" s="316"/>
      <c r="W27" s="49"/>
      <c r="X27" s="49"/>
      <c r="Y27" s="49"/>
    </row>
    <row r="28" spans="2:25" ht="16.5" customHeight="1" x14ac:dyDescent="0.3">
      <c r="B28" s="841"/>
      <c r="C28" s="14"/>
      <c r="D28" s="315" t="s">
        <v>39</v>
      </c>
      <c r="E28" s="316">
        <f t="shared" ref="E28:M28" si="17">E58/E$62*100</f>
        <v>1.2733445244170205</v>
      </c>
      <c r="F28" s="316">
        <f t="shared" si="17"/>
        <v>1.1519413113267114</v>
      </c>
      <c r="G28" s="316">
        <f t="shared" si="17"/>
        <v>1.3792849206832347</v>
      </c>
      <c r="H28" s="316">
        <f t="shared" si="17"/>
        <v>1.2627003897877713</v>
      </c>
      <c r="I28" s="316">
        <f t="shared" si="17"/>
        <v>1.2411978945352096</v>
      </c>
      <c r="J28" s="316">
        <f t="shared" si="17"/>
        <v>1.2813472917072681</v>
      </c>
      <c r="K28" s="316">
        <f t="shared" si="17"/>
        <v>1.3255589591791472</v>
      </c>
      <c r="L28" s="316">
        <f t="shared" si="17"/>
        <v>1.2116750121513202</v>
      </c>
      <c r="M28" s="316">
        <f t="shared" si="17"/>
        <v>1.4269470319569348</v>
      </c>
      <c r="N28" s="316">
        <f t="shared" ref="N28:P28" si="18">N58/N$62*100</f>
        <v>1.1318442966510507</v>
      </c>
      <c r="O28" s="316">
        <f t="shared" si="18"/>
        <v>1.0609545041537423</v>
      </c>
      <c r="P28" s="316">
        <f t="shared" si="18"/>
        <v>1.1916071672323325</v>
      </c>
      <c r="Q28" s="316"/>
      <c r="W28" s="49"/>
      <c r="X28" s="49"/>
      <c r="Y28" s="49"/>
    </row>
    <row r="29" spans="2:25" ht="16.5" customHeight="1" x14ac:dyDescent="0.3">
      <c r="B29" s="841"/>
      <c r="C29" s="14"/>
      <c r="D29" s="315" t="s">
        <v>40</v>
      </c>
      <c r="E29" s="316">
        <f t="shared" ref="E29:M29" si="19">E59/E$62*100</f>
        <v>0.22956434399097292</v>
      </c>
      <c r="F29" s="316">
        <f t="shared" si="19"/>
        <v>0.21523093495551052</v>
      </c>
      <c r="G29" s="316">
        <f t="shared" si="19"/>
        <v>0.24207214336802121</v>
      </c>
      <c r="H29" s="316">
        <f t="shared" si="19"/>
        <v>0.23335555277133677</v>
      </c>
      <c r="I29" s="316">
        <f t="shared" si="19"/>
        <v>0.19448123961474667</v>
      </c>
      <c r="J29" s="316">
        <f t="shared" si="19"/>
        <v>0.26706724511701341</v>
      </c>
      <c r="K29" s="316">
        <f t="shared" si="19"/>
        <v>0.20953703707359711</v>
      </c>
      <c r="L29" s="316">
        <f t="shared" si="19"/>
        <v>0.15288767445824047</v>
      </c>
      <c r="M29" s="316">
        <f t="shared" si="19"/>
        <v>0.25997056918728167</v>
      </c>
      <c r="N29" s="316">
        <f t="shared" ref="N29:P29" si="20">N59/N$62*100</f>
        <v>0.32331025845413186</v>
      </c>
      <c r="O29" s="316">
        <f t="shared" si="20"/>
        <v>0.28333054366381316</v>
      </c>
      <c r="P29" s="316">
        <f t="shared" si="20"/>
        <v>0.35701472332445983</v>
      </c>
      <c r="Q29" s="316"/>
      <c r="W29" s="49"/>
      <c r="X29" s="49"/>
      <c r="Y29" s="49"/>
    </row>
    <row r="30" spans="2:25" ht="30" x14ac:dyDescent="0.3">
      <c r="B30" s="841"/>
      <c r="C30" s="14"/>
      <c r="D30" s="317" t="s">
        <v>41</v>
      </c>
      <c r="E30" s="316">
        <f t="shared" ref="E30:M30" si="21">E60/E$62*100</f>
        <v>5.7921447627443112E-2</v>
      </c>
      <c r="F30" s="316">
        <f t="shared" si="21"/>
        <v>5.345753877756055E-2</v>
      </c>
      <c r="G30" s="316">
        <f t="shared" si="21"/>
        <v>6.181679982130172E-2</v>
      </c>
      <c r="H30" s="316">
        <f t="shared" si="21"/>
        <v>5.3506739281608096E-2</v>
      </c>
      <c r="I30" s="316">
        <f t="shared" si="21"/>
        <v>7.7839026433860842E-2</v>
      </c>
      <c r="J30" s="316">
        <f t="shared" si="21"/>
        <v>3.2405849981282327E-2</v>
      </c>
      <c r="K30" s="316">
        <f t="shared" si="21"/>
        <v>0.12032672773524106</v>
      </c>
      <c r="L30" s="316">
        <f t="shared" si="21"/>
        <v>0.13998675979522657</v>
      </c>
      <c r="M30" s="316">
        <f t="shared" si="21"/>
        <v>0.10282388547052398</v>
      </c>
      <c r="N30" s="316">
        <f t="shared" ref="N30:P30" si="22">N60/N$62*100</f>
        <v>7.1540897747829513E-2</v>
      </c>
      <c r="O30" s="316">
        <f t="shared" si="22"/>
        <v>8.5556687660618344E-2</v>
      </c>
      <c r="P30" s="316">
        <f t="shared" si="22"/>
        <v>5.9725038099428987E-2</v>
      </c>
      <c r="Q30" s="316"/>
      <c r="W30" s="49"/>
      <c r="X30" s="49"/>
      <c r="Y30" s="49"/>
    </row>
    <row r="31" spans="2:25" ht="16.5" customHeight="1" x14ac:dyDescent="0.3">
      <c r="B31" s="841"/>
      <c r="C31" s="14"/>
      <c r="D31" s="319" t="s">
        <v>42</v>
      </c>
      <c r="E31" s="316">
        <f t="shared" ref="E31:M31" si="23">E61/E$62*100</f>
        <v>2.2712895447085657</v>
      </c>
      <c r="F31" s="316">
        <f t="shared" si="23"/>
        <v>2.036244733804303</v>
      </c>
      <c r="G31" s="316">
        <f t="shared" si="23"/>
        <v>2.4763972990559888</v>
      </c>
      <c r="H31" s="316">
        <f t="shared" si="23"/>
        <v>0.94188120515967755</v>
      </c>
      <c r="I31" s="316">
        <f t="shared" si="23"/>
        <v>0.8434998513513895</v>
      </c>
      <c r="J31" s="316">
        <f t="shared" si="23"/>
        <v>1.0271972316776647</v>
      </c>
      <c r="K31" s="316">
        <f t="shared" si="23"/>
        <v>0.77719740920570768</v>
      </c>
      <c r="L31" s="316">
        <f t="shared" si="23"/>
        <v>0.7085639980052898</v>
      </c>
      <c r="M31" s="316">
        <f t="shared" si="23"/>
        <v>0.83830004457604235</v>
      </c>
      <c r="N31" s="316">
        <f t="shared" ref="N31:P31" si="24">N61/N$62*100</f>
        <v>1.0321864105492042</v>
      </c>
      <c r="O31" s="316">
        <f t="shared" si="24"/>
        <v>0.92136459908150892</v>
      </c>
      <c r="P31" s="316">
        <f t="shared" si="24"/>
        <v>1.1256135365572051</v>
      </c>
      <c r="Q31" s="316"/>
      <c r="W31" s="49"/>
      <c r="X31" s="49"/>
      <c r="Y31" s="49"/>
    </row>
    <row r="32" spans="2:25" ht="16.5" customHeight="1" x14ac:dyDescent="0.3">
      <c r="B32" s="842"/>
      <c r="C32" s="14"/>
      <c r="D32" s="319" t="s">
        <v>245</v>
      </c>
      <c r="E32" s="316">
        <f>+SUM(E56:E61)/E$62*100</f>
        <v>85.669260944501147</v>
      </c>
      <c r="F32" s="316">
        <f t="shared" ref="F32:P32" si="25">+SUM(F56:F61)/F$62*100</f>
        <v>81.195064207690294</v>
      </c>
      <c r="G32" s="316">
        <f t="shared" si="25"/>
        <v>89.573590683436038</v>
      </c>
      <c r="H32" s="316">
        <f t="shared" si="25"/>
        <v>82.416102755167429</v>
      </c>
      <c r="I32" s="316">
        <f t="shared" si="25"/>
        <v>78.546967172282436</v>
      </c>
      <c r="J32" s="316">
        <f t="shared" si="25"/>
        <v>85.7714059829961</v>
      </c>
      <c r="K32" s="316">
        <f t="shared" si="25"/>
        <v>59.107180139674789</v>
      </c>
      <c r="L32" s="316">
        <f t="shared" si="25"/>
        <v>55.354969455999594</v>
      </c>
      <c r="M32" s="316">
        <f t="shared" si="25"/>
        <v>62.447680884534797</v>
      </c>
      <c r="N32" s="316">
        <f t="shared" si="25"/>
        <v>37.786038958950741</v>
      </c>
      <c r="O32" s="316">
        <f t="shared" si="25"/>
        <v>35.161723261754467</v>
      </c>
      <c r="P32" s="316">
        <f t="shared" si="25"/>
        <v>39.998439839965059</v>
      </c>
      <c r="Q32" s="316"/>
      <c r="W32" s="49"/>
      <c r="X32" s="49"/>
      <c r="Y32" s="49"/>
    </row>
    <row r="33" spans="2:28" ht="16.5" customHeight="1" x14ac:dyDescent="0.3">
      <c r="B33" s="840" t="s">
        <v>179</v>
      </c>
      <c r="C33" s="37"/>
      <c r="D33" s="320" t="s">
        <v>248</v>
      </c>
      <c r="E33" s="321">
        <f t="shared" ref="E33:M33" si="26">E63/E$69*100</f>
        <v>26.067452265203222</v>
      </c>
      <c r="F33" s="321">
        <f t="shared" si="26"/>
        <v>22.739968430995216</v>
      </c>
      <c r="G33" s="321">
        <f t="shared" si="26"/>
        <v>29.192314513753342</v>
      </c>
      <c r="H33" s="321">
        <f t="shared" si="26"/>
        <v>24.048214014367268</v>
      </c>
      <c r="I33" s="321">
        <f t="shared" si="26"/>
        <v>21.376169366488014</v>
      </c>
      <c r="J33" s="321">
        <f t="shared" si="26"/>
        <v>26.586959243126028</v>
      </c>
      <c r="K33" s="321">
        <f t="shared" si="26"/>
        <v>14.554692180189885</v>
      </c>
      <c r="L33" s="321">
        <f t="shared" si="26"/>
        <v>12.813791308912622</v>
      </c>
      <c r="M33" s="321">
        <f t="shared" si="26"/>
        <v>16.186481517253203</v>
      </c>
      <c r="N33" s="321">
        <f t="shared" ref="N33:P33" si="27">N63/N$69*100</f>
        <v>8.3339588133462055</v>
      </c>
      <c r="O33" s="321">
        <f t="shared" si="27"/>
        <v>7.291212473085765</v>
      </c>
      <c r="P33" s="321">
        <f t="shared" si="27"/>
        <v>9.2983946444037446</v>
      </c>
      <c r="Q33" s="316"/>
      <c r="W33" s="49"/>
      <c r="X33" s="49"/>
      <c r="Y33" s="49"/>
    </row>
    <row r="34" spans="2:28" ht="16.5" customHeight="1" x14ac:dyDescent="0.3">
      <c r="B34" s="841"/>
      <c r="C34" s="14"/>
      <c r="D34" s="319" t="s">
        <v>38</v>
      </c>
      <c r="E34" s="316">
        <f t="shared" ref="E34:M34" si="28">E64/E$69*100</f>
        <v>51.97495437528891</v>
      </c>
      <c r="F34" s="316">
        <f t="shared" si="28"/>
        <v>53.125300651509754</v>
      </c>
      <c r="G34" s="316">
        <f t="shared" si="28"/>
        <v>50.894656519483306</v>
      </c>
      <c r="H34" s="316">
        <f t="shared" si="28"/>
        <v>52.178946093104848</v>
      </c>
      <c r="I34" s="316">
        <f t="shared" si="28"/>
        <v>53.1121568352061</v>
      </c>
      <c r="J34" s="316">
        <f t="shared" si="28"/>
        <v>51.292290130669357</v>
      </c>
      <c r="K34" s="316">
        <f t="shared" si="28"/>
        <v>53.82607329833008</v>
      </c>
      <c r="L34" s="316">
        <f t="shared" si="28"/>
        <v>54.134597468837796</v>
      </c>
      <c r="M34" s="316">
        <f t="shared" si="28"/>
        <v>53.536885981598246</v>
      </c>
      <c r="N34" s="316">
        <f t="shared" ref="N34:P34" si="29">N64/N$69*100</f>
        <v>52.277415764483479</v>
      </c>
      <c r="O34" s="316">
        <f t="shared" si="29"/>
        <v>52.555172913324967</v>
      </c>
      <c r="P34" s="316">
        <f t="shared" si="29"/>
        <v>52.02051824652316</v>
      </c>
      <c r="Q34" s="316"/>
      <c r="W34" s="49"/>
      <c r="X34" s="49"/>
      <c r="Y34" s="49"/>
    </row>
    <row r="35" spans="2:28" ht="16.5" customHeight="1" x14ac:dyDescent="0.3">
      <c r="B35" s="841"/>
      <c r="C35" s="14"/>
      <c r="D35" s="319" t="s">
        <v>39</v>
      </c>
      <c r="E35" s="316">
        <f t="shared" ref="E35:M35" si="30">E65/E$69*100</f>
        <v>11.752117740231458</v>
      </c>
      <c r="F35" s="316">
        <f t="shared" si="30"/>
        <v>10.566318650274972</v>
      </c>
      <c r="G35" s="316">
        <f t="shared" si="30"/>
        <v>12.865709569732287</v>
      </c>
      <c r="H35" s="316">
        <f t="shared" si="30"/>
        <v>11.363417009986703</v>
      </c>
      <c r="I35" s="316">
        <f t="shared" si="30"/>
        <v>10.098503508421555</v>
      </c>
      <c r="J35" s="316">
        <f t="shared" si="30"/>
        <v>12.565228184601542</v>
      </c>
      <c r="K35" s="316">
        <f t="shared" si="30"/>
        <v>11.979995897612426</v>
      </c>
      <c r="L35" s="316">
        <f t="shared" si="30"/>
        <v>10.580716714741396</v>
      </c>
      <c r="M35" s="316">
        <f t="shared" si="30"/>
        <v>13.291574797856406</v>
      </c>
      <c r="N35" s="316">
        <f t="shared" ref="N35:P35" si="31">N65/N$69*100</f>
        <v>10.520667064678534</v>
      </c>
      <c r="O35" s="316">
        <f t="shared" si="31"/>
        <v>9.3124149609290505</v>
      </c>
      <c r="P35" s="316">
        <f t="shared" si="31"/>
        <v>11.638179135270514</v>
      </c>
      <c r="Q35" s="316"/>
      <c r="W35" s="49"/>
      <c r="X35" s="49"/>
      <c r="Y35" s="49"/>
    </row>
    <row r="36" spans="2:28" ht="16.5" customHeight="1" x14ac:dyDescent="0.3">
      <c r="B36" s="841"/>
      <c r="C36" s="14"/>
      <c r="D36" s="319" t="s">
        <v>40</v>
      </c>
      <c r="E36" s="316">
        <f t="shared" ref="E36:M36" si="32">E66/E$69*100</f>
        <v>1.3131852647327893</v>
      </c>
      <c r="F36" s="316">
        <f t="shared" si="32"/>
        <v>1.3120092477560712</v>
      </c>
      <c r="G36" s="316">
        <f t="shared" si="32"/>
        <v>1.3142896701145437</v>
      </c>
      <c r="H36" s="316">
        <f t="shared" si="32"/>
        <v>1.1881010820694995</v>
      </c>
      <c r="I36" s="316">
        <f t="shared" si="32"/>
        <v>1.2329506914890564</v>
      </c>
      <c r="J36" s="316">
        <f t="shared" si="32"/>
        <v>1.14548887047492</v>
      </c>
      <c r="K36" s="316">
        <f t="shared" si="32"/>
        <v>1.2859789607073104</v>
      </c>
      <c r="L36" s="316">
        <f t="shared" si="32"/>
        <v>1.318488620931652</v>
      </c>
      <c r="M36" s="316">
        <f t="shared" si="32"/>
        <v>1.2555068541210745</v>
      </c>
      <c r="N36" s="316">
        <f t="shared" ref="N36:P36" si="33">N66/N$69*100</f>
        <v>1.2684562510587254</v>
      </c>
      <c r="O36" s="316">
        <f t="shared" si="33"/>
        <v>1.219734808870564</v>
      </c>
      <c r="P36" s="316">
        <f t="shared" si="33"/>
        <v>1.3135187008346938</v>
      </c>
      <c r="Q36" s="316"/>
      <c r="W36" s="49"/>
      <c r="X36" s="49"/>
      <c r="Y36" s="49"/>
    </row>
    <row r="37" spans="2:28" ht="30" x14ac:dyDescent="0.3">
      <c r="B37" s="841"/>
      <c r="C37" s="14"/>
      <c r="D37" s="317" t="s">
        <v>41</v>
      </c>
      <c r="E37" s="316">
        <f t="shared" ref="E37:M37" si="34">E67/E$69*100</f>
        <v>1.7466393452396596</v>
      </c>
      <c r="F37" s="316">
        <f t="shared" si="34"/>
        <v>1.8847065718319616</v>
      </c>
      <c r="G37" s="316">
        <f t="shared" si="34"/>
        <v>1.6169794924389054</v>
      </c>
      <c r="H37" s="316">
        <f t="shared" si="34"/>
        <v>1.6046280220591222</v>
      </c>
      <c r="I37" s="316">
        <f t="shared" si="34"/>
        <v>1.8133569961725968</v>
      </c>
      <c r="J37" s="316">
        <f t="shared" si="34"/>
        <v>1.4063118421424154</v>
      </c>
      <c r="K37" s="316">
        <f t="shared" si="34"/>
        <v>1.6365423938959451</v>
      </c>
      <c r="L37" s="316">
        <f t="shared" si="34"/>
        <v>1.8092405613035454</v>
      </c>
      <c r="M37" s="316">
        <f t="shared" si="34"/>
        <v>1.4746681408838584</v>
      </c>
      <c r="N37" s="316">
        <f t="shared" ref="N37:P37" si="35">N67/N$69*100</f>
        <v>1.6726268025874902</v>
      </c>
      <c r="O37" s="316">
        <f t="shared" si="35"/>
        <v>1.8686830144707793</v>
      </c>
      <c r="P37" s="316">
        <f t="shared" si="35"/>
        <v>1.4912944609228567</v>
      </c>
      <c r="Q37" s="316"/>
      <c r="W37" s="49"/>
      <c r="X37" s="49"/>
      <c r="Y37" s="49"/>
    </row>
    <row r="38" spans="2:28" ht="16.5" customHeight="1" x14ac:dyDescent="0.3">
      <c r="B38" s="841"/>
      <c r="C38" s="14"/>
      <c r="D38" s="319" t="s">
        <v>42</v>
      </c>
      <c r="E38" s="316">
        <f t="shared" ref="E38:M38" si="36">E68/E$69*100</f>
        <v>1.4762381081164602</v>
      </c>
      <c r="F38" s="316">
        <f t="shared" si="36"/>
        <v>1.4523004431681226</v>
      </c>
      <c r="G38" s="316">
        <f t="shared" si="36"/>
        <v>1.4987181288295601</v>
      </c>
      <c r="H38" s="316">
        <f t="shared" si="36"/>
        <v>1.1363147516186116</v>
      </c>
      <c r="I38" s="316">
        <f t="shared" si="36"/>
        <v>1.0578362443891316</v>
      </c>
      <c r="J38" s="316">
        <f t="shared" si="36"/>
        <v>1.2108782271754601</v>
      </c>
      <c r="K38" s="316">
        <f t="shared" si="36"/>
        <v>1.1413828504404397</v>
      </c>
      <c r="L38" s="316">
        <f t="shared" si="36"/>
        <v>1.1277246461268473</v>
      </c>
      <c r="M38" s="316">
        <f t="shared" si="36"/>
        <v>1.1541850223102259</v>
      </c>
      <c r="N38" s="316">
        <f t="shared" ref="N38:P38" si="37">N68/N$69*100</f>
        <v>1.1765379463230268</v>
      </c>
      <c r="O38" s="316">
        <f t="shared" si="37"/>
        <v>1.1871940967045833</v>
      </c>
      <c r="P38" s="316">
        <f t="shared" si="37"/>
        <v>1.1666820754824312</v>
      </c>
      <c r="Q38" s="316"/>
      <c r="W38" s="49"/>
      <c r="X38" s="49"/>
      <c r="Y38" s="49"/>
    </row>
    <row r="39" spans="2:28" ht="16.5" customHeight="1" thickBot="1" x14ac:dyDescent="0.35">
      <c r="B39" s="843"/>
      <c r="C39" s="16"/>
      <c r="D39" s="98" t="s">
        <v>245</v>
      </c>
      <c r="E39" s="322">
        <f t="shared" ref="E39:P39" si="38">+SUM(E63:E68)/E$69*100</f>
        <v>94.330587098812501</v>
      </c>
      <c r="F39" s="322">
        <f t="shared" si="38"/>
        <v>91.080603995536109</v>
      </c>
      <c r="G39" s="322">
        <f t="shared" si="38"/>
        <v>97.38266789435194</v>
      </c>
      <c r="H39" s="322">
        <f t="shared" si="38"/>
        <v>91.519620973206045</v>
      </c>
      <c r="I39" s="322">
        <f t="shared" si="38"/>
        <v>88.690973642166455</v>
      </c>
      <c r="J39" s="322">
        <f t="shared" si="38"/>
        <v>94.207156498189732</v>
      </c>
      <c r="K39" s="322">
        <f t="shared" si="38"/>
        <v>84.4246655811761</v>
      </c>
      <c r="L39" s="322">
        <f t="shared" si="38"/>
        <v>81.784559320853859</v>
      </c>
      <c r="M39" s="322">
        <f t="shared" si="38"/>
        <v>86.899302314023018</v>
      </c>
      <c r="N39" s="322">
        <f t="shared" si="38"/>
        <v>75.24966264247746</v>
      </c>
      <c r="O39" s="322">
        <f t="shared" si="38"/>
        <v>73.43441226738571</v>
      </c>
      <c r="P39" s="322">
        <f t="shared" si="38"/>
        <v>76.928587263437393</v>
      </c>
      <c r="Q39" s="316"/>
      <c r="W39" s="49"/>
      <c r="X39" s="49"/>
      <c r="Y39" s="49"/>
    </row>
    <row r="40" spans="2:28" ht="18" thickTop="1" x14ac:dyDescent="0.35">
      <c r="B40" s="170" t="s">
        <v>462</v>
      </c>
      <c r="C40" s="17"/>
      <c r="D40" s="17"/>
      <c r="E40" s="39"/>
      <c r="F40" s="39"/>
      <c r="G40" s="39"/>
    </row>
    <row r="44" spans="2:28" x14ac:dyDescent="0.3">
      <c r="B44" s="844" t="s">
        <v>337</v>
      </c>
      <c r="C44" s="844"/>
      <c r="D44" s="844"/>
      <c r="E44" s="844"/>
      <c r="F44" s="844"/>
      <c r="G44" s="844"/>
      <c r="H44" s="844"/>
      <c r="I44" s="844"/>
      <c r="J44" s="844"/>
      <c r="K44" s="844"/>
      <c r="L44" s="844"/>
      <c r="M44" s="844"/>
      <c r="N44" s="844"/>
      <c r="O44" s="844"/>
      <c r="P44" s="844"/>
      <c r="Q44" s="566"/>
      <c r="R44" s="203"/>
      <c r="S44" s="628"/>
      <c r="T44" s="628"/>
      <c r="U44" s="628"/>
      <c r="V44" s="628"/>
      <c r="W44" s="203"/>
      <c r="X44" s="203"/>
      <c r="Y44" s="203"/>
      <c r="Z44" s="203"/>
      <c r="AA44" s="115"/>
      <c r="AB44" s="115"/>
    </row>
    <row r="45" spans="2:28" ht="17.25" customHeight="1" x14ac:dyDescent="0.3">
      <c r="B45" s="1016" t="s">
        <v>448</v>
      </c>
      <c r="C45" s="1016"/>
      <c r="D45" s="1016"/>
      <c r="E45" s="1016"/>
      <c r="F45" s="1016"/>
      <c r="G45" s="1016"/>
      <c r="H45" s="1016"/>
      <c r="I45" s="1016"/>
      <c r="J45" s="1016"/>
      <c r="K45" s="1016"/>
      <c r="L45" s="1016"/>
      <c r="M45" s="1016"/>
      <c r="N45" s="1016"/>
      <c r="O45" s="1016"/>
      <c r="P45" s="1016"/>
      <c r="Q45" s="314"/>
      <c r="R45" s="314"/>
      <c r="S45" s="314"/>
      <c r="T45" s="314"/>
      <c r="U45" s="314"/>
      <c r="V45" s="314"/>
      <c r="W45" s="314"/>
      <c r="X45" s="314"/>
      <c r="Y45" s="314"/>
      <c r="Z45" s="314"/>
      <c r="AA45" s="314"/>
      <c r="AB45" s="314"/>
    </row>
    <row r="46" spans="2:28" ht="5.45" customHeight="1" thickBot="1" x14ac:dyDescent="0.35">
      <c r="B46" s="18"/>
      <c r="C46" s="18"/>
      <c r="D46" s="18"/>
      <c r="E46" s="18"/>
      <c r="F46" s="85"/>
      <c r="G46" s="18"/>
      <c r="H46" s="18"/>
      <c r="I46" s="18"/>
      <c r="J46" s="18"/>
      <c r="K46" s="18"/>
      <c r="L46" s="18"/>
      <c r="M46" s="18"/>
      <c r="Q46" s="314"/>
      <c r="R46" s="314"/>
      <c r="S46" s="314"/>
      <c r="T46" s="314"/>
      <c r="U46" s="314"/>
      <c r="V46" s="314"/>
      <c r="W46" s="314"/>
      <c r="X46" s="314"/>
      <c r="Y46" s="314"/>
      <c r="Z46" s="314"/>
      <c r="AA46" s="314"/>
      <c r="AB46" s="314"/>
    </row>
    <row r="47" spans="2:28" x14ac:dyDescent="0.3">
      <c r="B47" s="817" t="s">
        <v>166</v>
      </c>
      <c r="C47" s="31"/>
      <c r="D47" s="820" t="s">
        <v>43</v>
      </c>
      <c r="E47" s="852">
        <v>2016</v>
      </c>
      <c r="F47" s="852"/>
      <c r="G47" s="852"/>
      <c r="H47" s="852">
        <v>2018</v>
      </c>
      <c r="I47" s="852"/>
      <c r="J47" s="852"/>
      <c r="K47" s="852">
        <v>2020</v>
      </c>
      <c r="L47" s="852"/>
      <c r="M47" s="859"/>
      <c r="N47" s="852">
        <v>2022</v>
      </c>
      <c r="O47" s="852"/>
      <c r="P47" s="859"/>
      <c r="Q47" s="314"/>
      <c r="R47" s="314"/>
      <c r="S47" s="314"/>
      <c r="T47" s="314"/>
      <c r="U47" s="314"/>
      <c r="V47" s="314"/>
      <c r="W47" s="314"/>
      <c r="X47" s="314"/>
      <c r="Y47" s="314"/>
      <c r="Z47" s="314"/>
      <c r="AA47" s="314"/>
      <c r="AB47" s="314"/>
    </row>
    <row r="48" spans="2:28" ht="17.25" thickBot="1" x14ac:dyDescent="0.35">
      <c r="B48" s="819"/>
      <c r="C48" s="11"/>
      <c r="D48" s="822"/>
      <c r="E48" s="88" t="s">
        <v>14</v>
      </c>
      <c r="F48" s="33" t="s">
        <v>15</v>
      </c>
      <c r="G48" s="33" t="s">
        <v>16</v>
      </c>
      <c r="H48" s="88" t="s">
        <v>14</v>
      </c>
      <c r="I48" s="33" t="s">
        <v>15</v>
      </c>
      <c r="J48" s="33" t="s">
        <v>16</v>
      </c>
      <c r="K48" s="33" t="s">
        <v>14</v>
      </c>
      <c r="L48" s="33" t="s">
        <v>15</v>
      </c>
      <c r="M48" s="41" t="s">
        <v>16</v>
      </c>
      <c r="N48" s="33" t="s">
        <v>14</v>
      </c>
      <c r="O48" s="33" t="s">
        <v>15</v>
      </c>
      <c r="P48" s="41" t="s">
        <v>16</v>
      </c>
      <c r="Q48" s="314"/>
      <c r="R48" s="314"/>
      <c r="S48" s="314"/>
      <c r="T48" s="314"/>
      <c r="U48" s="314"/>
      <c r="V48" s="314"/>
      <c r="W48" s="314"/>
      <c r="X48" s="314"/>
      <c r="Y48" s="314"/>
      <c r="Z48" s="314"/>
      <c r="AA48" s="314"/>
      <c r="AB48" s="314"/>
    </row>
    <row r="49" spans="2:28" x14ac:dyDescent="0.3">
      <c r="B49" s="838" t="s">
        <v>14</v>
      </c>
      <c r="C49" s="14"/>
      <c r="D49" s="315" t="s">
        <v>248</v>
      </c>
      <c r="E49" s="323">
        <v>40376007</v>
      </c>
      <c r="F49" s="324">
        <v>17394760</v>
      </c>
      <c r="G49" s="324">
        <v>22981247</v>
      </c>
      <c r="H49" s="323">
        <v>39115923</v>
      </c>
      <c r="I49" s="324">
        <v>16993714</v>
      </c>
      <c r="J49" s="324">
        <v>22122209</v>
      </c>
      <c r="K49" s="323">
        <v>25960402</v>
      </c>
      <c r="L49" s="324">
        <v>11061193</v>
      </c>
      <c r="M49" s="324">
        <v>14899209</v>
      </c>
      <c r="N49" s="323">
        <v>12828197</v>
      </c>
      <c r="O49" s="324">
        <v>5286158</v>
      </c>
      <c r="P49" s="324">
        <v>7542039</v>
      </c>
      <c r="Q49" s="314"/>
      <c r="R49" s="314"/>
      <c r="S49" s="314"/>
      <c r="T49" s="314"/>
      <c r="U49" s="314"/>
      <c r="V49" s="314"/>
      <c r="W49" s="314"/>
      <c r="X49" s="314"/>
      <c r="Y49" s="314"/>
      <c r="Z49" s="314"/>
      <c r="AA49" s="314"/>
      <c r="AB49" s="314"/>
    </row>
    <row r="50" spans="2:28" ht="16.5" customHeight="1" x14ac:dyDescent="0.3">
      <c r="B50" s="838"/>
      <c r="C50" s="14"/>
      <c r="D50" s="315" t="s">
        <v>38</v>
      </c>
      <c r="E50" s="323">
        <v>35135235</v>
      </c>
      <c r="F50" s="324">
        <v>17266124</v>
      </c>
      <c r="G50" s="324">
        <v>17869111</v>
      </c>
      <c r="H50" s="323">
        <v>37490039</v>
      </c>
      <c r="I50" s="324">
        <v>18441662</v>
      </c>
      <c r="J50" s="324">
        <v>19048377</v>
      </c>
      <c r="K50" s="323">
        <v>39568441</v>
      </c>
      <c r="L50" s="324">
        <v>19196587</v>
      </c>
      <c r="M50" s="324">
        <v>20371854</v>
      </c>
      <c r="N50" s="323">
        <v>41964411</v>
      </c>
      <c r="O50" s="324">
        <v>20102060</v>
      </c>
      <c r="P50" s="324">
        <v>21862351</v>
      </c>
      <c r="Q50" s="314"/>
      <c r="R50" s="314"/>
      <c r="S50" s="314"/>
      <c r="T50" s="314"/>
      <c r="U50" s="314"/>
      <c r="V50" s="314"/>
      <c r="W50" s="314"/>
      <c r="X50" s="314"/>
      <c r="Y50" s="314"/>
      <c r="Z50" s="314"/>
      <c r="AA50" s="314"/>
      <c r="AB50" s="314"/>
    </row>
    <row r="51" spans="2:28" ht="16.5" customHeight="1" x14ac:dyDescent="0.3">
      <c r="B51" s="838"/>
      <c r="C51" s="14"/>
      <c r="D51" s="315" t="s">
        <v>39</v>
      </c>
      <c r="E51" s="323">
        <v>7104945</v>
      </c>
      <c r="F51" s="324">
        <v>3086906</v>
      </c>
      <c r="G51" s="324">
        <v>4018039</v>
      </c>
      <c r="H51" s="323">
        <v>7279501</v>
      </c>
      <c r="I51" s="324">
        <v>3163408</v>
      </c>
      <c r="J51" s="324">
        <v>4116093</v>
      </c>
      <c r="K51" s="323">
        <v>7776136</v>
      </c>
      <c r="L51" s="324">
        <v>3324670</v>
      </c>
      <c r="M51" s="324">
        <v>4451466</v>
      </c>
      <c r="N51" s="323">
        <v>7736576</v>
      </c>
      <c r="O51" s="324">
        <v>3291837</v>
      </c>
      <c r="P51" s="324">
        <v>4444739</v>
      </c>
      <c r="Q51" s="314"/>
      <c r="R51" s="314"/>
      <c r="S51" s="314"/>
      <c r="T51" s="314"/>
      <c r="U51" s="314"/>
      <c r="V51" s="314"/>
      <c r="W51" s="314"/>
      <c r="X51" s="314"/>
      <c r="Y51" s="314"/>
      <c r="Z51" s="314"/>
      <c r="AA51" s="314"/>
      <c r="AB51" s="314"/>
    </row>
    <row r="52" spans="2:28" ht="16.5" customHeight="1" x14ac:dyDescent="0.3">
      <c r="B52" s="838"/>
      <c r="C52" s="14"/>
      <c r="D52" s="315" t="s">
        <v>40</v>
      </c>
      <c r="E52" s="323">
        <v>827604</v>
      </c>
      <c r="F52" s="324">
        <v>396286</v>
      </c>
      <c r="G52" s="324">
        <v>431318</v>
      </c>
      <c r="H52" s="323">
        <v>800496</v>
      </c>
      <c r="I52" s="324">
        <v>393980</v>
      </c>
      <c r="J52" s="324">
        <v>406516</v>
      </c>
      <c r="K52" s="323">
        <v>863673</v>
      </c>
      <c r="L52" s="324">
        <v>414680</v>
      </c>
      <c r="M52" s="324">
        <v>448993</v>
      </c>
      <c r="N52" s="323">
        <v>999310</v>
      </c>
      <c r="O52" s="324">
        <v>454675</v>
      </c>
      <c r="P52" s="324">
        <v>544635</v>
      </c>
      <c r="Q52" s="314"/>
      <c r="R52" s="314"/>
      <c r="S52" s="314"/>
      <c r="T52" s="314"/>
      <c r="U52" s="314"/>
      <c r="V52" s="314"/>
      <c r="W52" s="314"/>
      <c r="X52" s="314"/>
      <c r="Y52" s="314"/>
      <c r="Z52" s="314"/>
      <c r="AA52" s="314"/>
      <c r="AB52" s="314"/>
    </row>
    <row r="53" spans="2:28" ht="30" x14ac:dyDescent="0.3">
      <c r="B53" s="838"/>
      <c r="C53" s="14"/>
      <c r="D53" s="317" t="s">
        <v>41</v>
      </c>
      <c r="E53" s="323">
        <v>1005261</v>
      </c>
      <c r="F53" s="324">
        <v>523262</v>
      </c>
      <c r="G53" s="324">
        <v>481999</v>
      </c>
      <c r="H53" s="323">
        <v>979429</v>
      </c>
      <c r="I53" s="324">
        <v>541860</v>
      </c>
      <c r="J53" s="324">
        <v>437569</v>
      </c>
      <c r="K53" s="323">
        <v>1036112</v>
      </c>
      <c r="L53" s="324">
        <v>554872</v>
      </c>
      <c r="M53" s="324">
        <v>481240</v>
      </c>
      <c r="N53" s="323">
        <v>1191401</v>
      </c>
      <c r="O53" s="324">
        <v>639820</v>
      </c>
      <c r="P53" s="324">
        <v>551581</v>
      </c>
      <c r="Q53" s="314"/>
      <c r="R53" s="314"/>
      <c r="S53" s="314"/>
      <c r="T53" s="314"/>
      <c r="U53" s="314"/>
      <c r="V53" s="314"/>
      <c r="W53" s="314"/>
      <c r="X53" s="314"/>
      <c r="Y53" s="314"/>
      <c r="Z53" s="314"/>
      <c r="AA53" s="314"/>
      <c r="AB53" s="314"/>
    </row>
    <row r="54" spans="2:28" ht="16.5" customHeight="1" x14ac:dyDescent="0.3">
      <c r="B54" s="838"/>
      <c r="C54" s="14"/>
      <c r="D54" s="319" t="s">
        <v>42</v>
      </c>
      <c r="E54" s="323">
        <v>1707583</v>
      </c>
      <c r="F54" s="324">
        <v>762120</v>
      </c>
      <c r="G54" s="324">
        <v>945463</v>
      </c>
      <c r="H54" s="323">
        <v>1044961</v>
      </c>
      <c r="I54" s="324">
        <v>460175</v>
      </c>
      <c r="J54" s="324">
        <v>584786</v>
      </c>
      <c r="K54" s="323">
        <v>1021108</v>
      </c>
      <c r="L54" s="324">
        <v>471846</v>
      </c>
      <c r="M54" s="324">
        <v>549262</v>
      </c>
      <c r="N54" s="323">
        <v>1187631</v>
      </c>
      <c r="O54" s="324">
        <v>547688</v>
      </c>
      <c r="P54" s="324">
        <v>639943</v>
      </c>
      <c r="Q54" s="314"/>
      <c r="R54" s="314"/>
      <c r="S54" s="314"/>
      <c r="T54" s="314"/>
      <c r="U54" s="314"/>
      <c r="V54" s="314"/>
      <c r="W54" s="314"/>
      <c r="X54" s="314"/>
      <c r="Y54" s="314"/>
      <c r="Z54" s="314"/>
      <c r="AA54" s="314"/>
      <c r="AB54" s="314"/>
    </row>
    <row r="55" spans="2:28" ht="16.5" customHeight="1" x14ac:dyDescent="0.3">
      <c r="B55" s="839"/>
      <c r="C55" s="15"/>
      <c r="D55" s="97" t="s">
        <v>505</v>
      </c>
      <c r="E55" s="187">
        <v>94879515</v>
      </c>
      <c r="F55" s="187">
        <v>45243293</v>
      </c>
      <c r="G55" s="187">
        <v>49636222</v>
      </c>
      <c r="H55" s="187">
        <v>98611504</v>
      </c>
      <c r="I55" s="187">
        <v>47159320</v>
      </c>
      <c r="J55" s="187">
        <v>51452184</v>
      </c>
      <c r="K55" s="187">
        <v>103199904</v>
      </c>
      <c r="L55" s="187">
        <v>49377466</v>
      </c>
      <c r="M55" s="187">
        <v>53822438</v>
      </c>
      <c r="N55" s="187">
        <v>105311273</v>
      </c>
      <c r="O55" s="187">
        <v>49779706</v>
      </c>
      <c r="P55" s="187">
        <v>55531567</v>
      </c>
      <c r="Q55" s="314"/>
      <c r="R55" s="314"/>
      <c r="S55" s="314"/>
      <c r="T55" s="314"/>
      <c r="U55" s="314"/>
      <c r="V55" s="314"/>
      <c r="W55" s="314"/>
      <c r="X55" s="314"/>
      <c r="Y55" s="314"/>
      <c r="Z55" s="314"/>
      <c r="AA55" s="314"/>
      <c r="AB55" s="314"/>
    </row>
    <row r="56" spans="2:28" ht="16.5" customHeight="1" x14ac:dyDescent="0.3">
      <c r="B56" s="841" t="s">
        <v>178</v>
      </c>
      <c r="C56" s="14"/>
      <c r="D56" s="315" t="s">
        <v>248</v>
      </c>
      <c r="E56" s="323">
        <v>25706866</v>
      </c>
      <c r="F56" s="324">
        <v>11197365</v>
      </c>
      <c r="G56" s="324">
        <v>14509501</v>
      </c>
      <c r="H56" s="323">
        <v>24749127</v>
      </c>
      <c r="I56" s="324">
        <v>10771821</v>
      </c>
      <c r="J56" s="324">
        <v>13977306</v>
      </c>
      <c r="K56" s="323">
        <v>17206415</v>
      </c>
      <c r="L56" s="324">
        <v>7332401</v>
      </c>
      <c r="M56" s="324">
        <v>9874014</v>
      </c>
      <c r="N56" s="323">
        <v>7018889</v>
      </c>
      <c r="O56" s="324">
        <v>2844081</v>
      </c>
      <c r="P56" s="324">
        <v>4174808</v>
      </c>
      <c r="Q56" s="314"/>
      <c r="R56" s="314"/>
      <c r="S56" s="314"/>
      <c r="T56" s="314"/>
      <c r="U56" s="314"/>
      <c r="V56" s="314"/>
      <c r="W56" s="314"/>
      <c r="X56" s="314"/>
      <c r="Y56" s="314"/>
      <c r="Z56" s="314"/>
      <c r="AA56" s="314"/>
      <c r="AB56" s="314"/>
    </row>
    <row r="57" spans="2:28" ht="16.5" customHeight="1" x14ac:dyDescent="0.3">
      <c r="B57" s="841"/>
      <c r="C57" s="14"/>
      <c r="D57" s="315" t="s">
        <v>38</v>
      </c>
      <c r="E57" s="323">
        <v>5886963</v>
      </c>
      <c r="F57" s="324">
        <v>2787719</v>
      </c>
      <c r="G57" s="324">
        <v>3099244</v>
      </c>
      <c r="H57" s="323">
        <v>6317484</v>
      </c>
      <c r="I57" s="324">
        <v>2982477</v>
      </c>
      <c r="J57" s="324">
        <v>3335007</v>
      </c>
      <c r="K57" s="323">
        <v>7194500</v>
      </c>
      <c r="L57" s="324">
        <v>3443509</v>
      </c>
      <c r="M57" s="324">
        <v>3750991</v>
      </c>
      <c r="N57" s="323">
        <v>5523673</v>
      </c>
      <c r="O57" s="324">
        <v>2499531</v>
      </c>
      <c r="P57" s="324">
        <v>3024142</v>
      </c>
      <c r="Q57" s="314"/>
      <c r="R57" s="314"/>
      <c r="S57" s="314"/>
      <c r="T57" s="314"/>
      <c r="U57" s="314"/>
      <c r="V57" s="314"/>
      <c r="W57" s="314"/>
      <c r="X57" s="314"/>
      <c r="Y57" s="314"/>
      <c r="Z57" s="314"/>
      <c r="AA57" s="314"/>
      <c r="AB57" s="314"/>
    </row>
    <row r="58" spans="2:28" ht="16.5" customHeight="1" x14ac:dyDescent="0.3">
      <c r="B58" s="841"/>
      <c r="C58" s="14"/>
      <c r="D58" s="315" t="s">
        <v>39</v>
      </c>
      <c r="E58" s="323">
        <v>491584</v>
      </c>
      <c r="F58" s="324">
        <v>207234</v>
      </c>
      <c r="G58" s="324">
        <v>284350</v>
      </c>
      <c r="H58" s="323">
        <v>490810</v>
      </c>
      <c r="I58" s="324">
        <v>224069</v>
      </c>
      <c r="J58" s="324">
        <v>266741</v>
      </c>
      <c r="K58" s="323">
        <v>570712</v>
      </c>
      <c r="L58" s="324">
        <v>245699</v>
      </c>
      <c r="M58" s="324">
        <v>325013</v>
      </c>
      <c r="N58" s="323">
        <v>402991</v>
      </c>
      <c r="O58" s="324">
        <v>172790</v>
      </c>
      <c r="P58" s="324">
        <v>230201</v>
      </c>
      <c r="Q58" s="314"/>
      <c r="R58" s="314"/>
      <c r="S58" s="314"/>
      <c r="T58" s="314"/>
      <c r="U58" s="314"/>
      <c r="V58" s="314"/>
      <c r="W58" s="314"/>
      <c r="X58" s="314"/>
      <c r="Y58" s="314"/>
      <c r="Z58" s="314"/>
      <c r="AA58" s="314"/>
      <c r="AB58" s="314"/>
    </row>
    <row r="59" spans="2:28" ht="16.5" customHeight="1" x14ac:dyDescent="0.3">
      <c r="B59" s="841"/>
      <c r="C59" s="14"/>
      <c r="D59" s="315" t="s">
        <v>40</v>
      </c>
      <c r="E59" s="323">
        <v>88625</v>
      </c>
      <c r="F59" s="324">
        <v>38720</v>
      </c>
      <c r="G59" s="324">
        <v>49905</v>
      </c>
      <c r="H59" s="323">
        <v>90705</v>
      </c>
      <c r="I59" s="324">
        <v>35109</v>
      </c>
      <c r="J59" s="324">
        <v>55596</v>
      </c>
      <c r="K59" s="323">
        <v>90215</v>
      </c>
      <c r="L59" s="324">
        <v>31002</v>
      </c>
      <c r="M59" s="324">
        <v>59213</v>
      </c>
      <c r="N59" s="323">
        <v>115114</v>
      </c>
      <c r="O59" s="324">
        <v>46144</v>
      </c>
      <c r="P59" s="324">
        <v>68970</v>
      </c>
      <c r="Q59" s="314"/>
      <c r="R59" s="314"/>
      <c r="S59" s="314"/>
      <c r="T59" s="314"/>
      <c r="U59" s="314"/>
      <c r="V59" s="314"/>
      <c r="W59" s="314"/>
      <c r="X59" s="314"/>
      <c r="Y59" s="314"/>
      <c r="Z59" s="314"/>
      <c r="AA59" s="314"/>
      <c r="AB59" s="314"/>
    </row>
    <row r="60" spans="2:28" ht="30" x14ac:dyDescent="0.3">
      <c r="B60" s="841"/>
      <c r="C60" s="14"/>
      <c r="D60" s="317" t="s">
        <v>41</v>
      </c>
      <c r="E60" s="323">
        <v>22361</v>
      </c>
      <c r="F60" s="324">
        <v>9617</v>
      </c>
      <c r="G60" s="324">
        <v>12744</v>
      </c>
      <c r="H60" s="323">
        <v>20798</v>
      </c>
      <c r="I60" s="324">
        <v>14052</v>
      </c>
      <c r="J60" s="324">
        <v>6746</v>
      </c>
      <c r="K60" s="323">
        <v>51806</v>
      </c>
      <c r="L60" s="324">
        <v>28386</v>
      </c>
      <c r="M60" s="324">
        <v>23420</v>
      </c>
      <c r="N60" s="323">
        <v>25472</v>
      </c>
      <c r="O60" s="324">
        <v>13934</v>
      </c>
      <c r="P60" s="324">
        <v>11538</v>
      </c>
      <c r="Q60" s="314"/>
      <c r="R60" s="314"/>
      <c r="S60" s="314"/>
      <c r="T60" s="314"/>
      <c r="U60" s="314"/>
      <c r="V60" s="314"/>
      <c r="W60" s="314"/>
      <c r="X60" s="314"/>
      <c r="Y60" s="314"/>
      <c r="Z60" s="314"/>
      <c r="AA60" s="314"/>
      <c r="AB60" s="314"/>
    </row>
    <row r="61" spans="2:28" ht="16.5" customHeight="1" x14ac:dyDescent="0.3">
      <c r="B61" s="841"/>
      <c r="C61" s="14"/>
      <c r="D61" s="319" t="s">
        <v>42</v>
      </c>
      <c r="E61" s="323">
        <v>876848</v>
      </c>
      <c r="F61" s="324">
        <v>366320</v>
      </c>
      <c r="G61" s="324">
        <v>510528</v>
      </c>
      <c r="H61" s="323">
        <v>366108</v>
      </c>
      <c r="I61" s="324">
        <v>152274</v>
      </c>
      <c r="J61" s="324">
        <v>213834</v>
      </c>
      <c r="K61" s="323">
        <v>334618</v>
      </c>
      <c r="L61" s="324">
        <v>143680</v>
      </c>
      <c r="M61" s="324">
        <v>190938</v>
      </c>
      <c r="N61" s="323">
        <v>367508</v>
      </c>
      <c r="O61" s="324">
        <v>150056</v>
      </c>
      <c r="P61" s="324">
        <v>217452</v>
      </c>
      <c r="Q61" s="631"/>
      <c r="R61" s="631"/>
      <c r="S61" s="631"/>
      <c r="T61" s="632"/>
      <c r="U61" s="635"/>
      <c r="V61" s="633"/>
      <c r="W61" s="631"/>
      <c r="X61" s="634"/>
      <c r="Y61" s="631"/>
      <c r="Z61" s="631"/>
      <c r="AA61" s="115"/>
      <c r="AB61" s="115"/>
    </row>
    <row r="62" spans="2:28" ht="16.5" customHeight="1" x14ac:dyDescent="0.3">
      <c r="B62" s="842"/>
      <c r="C62" s="15"/>
      <c r="D62" s="97" t="s">
        <v>505</v>
      </c>
      <c r="E62" s="187">
        <v>38605734</v>
      </c>
      <c r="F62" s="187">
        <v>17989979</v>
      </c>
      <c r="G62" s="187">
        <v>20615755</v>
      </c>
      <c r="H62" s="187">
        <v>38869870</v>
      </c>
      <c r="I62" s="187">
        <v>18052641</v>
      </c>
      <c r="J62" s="187">
        <v>20817229</v>
      </c>
      <c r="K62" s="187">
        <v>43054441</v>
      </c>
      <c r="L62" s="187">
        <v>20277632</v>
      </c>
      <c r="M62" s="187">
        <v>22776809</v>
      </c>
      <c r="N62" s="187">
        <v>35604809</v>
      </c>
      <c r="O62" s="187">
        <v>16286278</v>
      </c>
      <c r="P62" s="187">
        <v>19318531</v>
      </c>
      <c r="Q62" s="631"/>
      <c r="R62" s="631"/>
      <c r="S62" s="631"/>
      <c r="T62" s="632"/>
      <c r="U62" s="632"/>
      <c r="V62" s="636"/>
      <c r="W62" s="634"/>
      <c r="X62" s="634"/>
      <c r="Y62" s="634"/>
      <c r="Z62" s="634"/>
      <c r="AA62" s="115"/>
      <c r="AB62" s="115"/>
    </row>
    <row r="63" spans="2:28" ht="16.5" customHeight="1" x14ac:dyDescent="0.3">
      <c r="B63" s="14"/>
      <c r="C63" s="14"/>
      <c r="D63" s="319" t="s">
        <v>248</v>
      </c>
      <c r="E63" s="323">
        <v>14669141</v>
      </c>
      <c r="F63" s="324">
        <v>6197395</v>
      </c>
      <c r="G63" s="324">
        <v>8471746</v>
      </c>
      <c r="H63" s="323">
        <v>14366796</v>
      </c>
      <c r="I63" s="324">
        <v>6221893</v>
      </c>
      <c r="J63" s="324">
        <v>8144903</v>
      </c>
      <c r="K63" s="323">
        <v>8753987</v>
      </c>
      <c r="L63" s="324">
        <v>3728792</v>
      </c>
      <c r="M63" s="324">
        <v>5025195</v>
      </c>
      <c r="N63" s="323">
        <v>5809308</v>
      </c>
      <c r="O63" s="324">
        <v>2442077</v>
      </c>
      <c r="P63" s="324">
        <v>3367231</v>
      </c>
      <c r="Q63" s="631"/>
      <c r="R63" s="631"/>
      <c r="S63" s="631"/>
      <c r="T63" s="633"/>
      <c r="U63" s="633"/>
      <c r="V63" s="633"/>
      <c r="W63" s="631"/>
      <c r="X63" s="634"/>
      <c r="Y63" s="631"/>
      <c r="Z63" s="631"/>
      <c r="AA63" s="115"/>
      <c r="AB63" s="115"/>
    </row>
    <row r="64" spans="2:28" ht="16.5" customHeight="1" x14ac:dyDescent="0.3">
      <c r="B64" s="841" t="s">
        <v>179</v>
      </c>
      <c r="C64" s="14"/>
      <c r="D64" s="319" t="s">
        <v>38</v>
      </c>
      <c r="E64" s="323">
        <v>29248272</v>
      </c>
      <c r="F64" s="324">
        <v>14478405</v>
      </c>
      <c r="G64" s="324">
        <v>14769867</v>
      </c>
      <c r="H64" s="323">
        <v>31172555</v>
      </c>
      <c r="I64" s="324">
        <v>15459185</v>
      </c>
      <c r="J64" s="324">
        <v>15713370</v>
      </c>
      <c r="K64" s="323">
        <v>32373941</v>
      </c>
      <c r="L64" s="324">
        <v>15753078</v>
      </c>
      <c r="M64" s="324">
        <v>16620863</v>
      </c>
      <c r="N64" s="323">
        <v>36440738</v>
      </c>
      <c r="O64" s="324">
        <v>17602529</v>
      </c>
      <c r="P64" s="324">
        <v>18838209</v>
      </c>
      <c r="Q64" s="631"/>
      <c r="R64" s="631"/>
      <c r="S64" s="631"/>
      <c r="T64" s="633"/>
      <c r="U64" s="633"/>
      <c r="V64" s="633"/>
      <c r="W64" s="631"/>
      <c r="X64" s="634"/>
      <c r="Y64" s="631"/>
      <c r="Z64" s="631"/>
      <c r="AA64" s="115"/>
      <c r="AB64" s="115"/>
    </row>
    <row r="65" spans="2:28" ht="16.5" customHeight="1" x14ac:dyDescent="0.3">
      <c r="B65" s="841"/>
      <c r="C65" s="14"/>
      <c r="D65" s="319" t="s">
        <v>39</v>
      </c>
      <c r="E65" s="323">
        <v>6613361</v>
      </c>
      <c r="F65" s="324">
        <v>2879672</v>
      </c>
      <c r="G65" s="324">
        <v>3733689</v>
      </c>
      <c r="H65" s="323">
        <v>6788691</v>
      </c>
      <c r="I65" s="324">
        <v>2939339</v>
      </c>
      <c r="J65" s="324">
        <v>3849352</v>
      </c>
      <c r="K65" s="323">
        <v>7205424</v>
      </c>
      <c r="L65" s="324">
        <v>3078971</v>
      </c>
      <c r="M65" s="324">
        <v>4126453</v>
      </c>
      <c r="N65" s="323">
        <v>7333585</v>
      </c>
      <c r="O65" s="324">
        <v>3119047</v>
      </c>
      <c r="P65" s="324">
        <v>4214538</v>
      </c>
      <c r="Q65" s="631"/>
      <c r="R65" s="631"/>
      <c r="S65" s="631"/>
      <c r="T65" s="633"/>
      <c r="U65" s="633"/>
      <c r="V65" s="633"/>
      <c r="W65" s="631"/>
      <c r="X65" s="634"/>
      <c r="Y65" s="631"/>
      <c r="Z65" s="631"/>
      <c r="AA65" s="115"/>
      <c r="AB65" s="115"/>
    </row>
    <row r="66" spans="2:28" ht="16.5" customHeight="1" x14ac:dyDescent="0.3">
      <c r="B66" s="841"/>
      <c r="C66" s="14"/>
      <c r="D66" s="319" t="s">
        <v>40</v>
      </c>
      <c r="E66" s="323">
        <v>738979</v>
      </c>
      <c r="F66" s="324">
        <v>357566</v>
      </c>
      <c r="G66" s="324">
        <v>381413</v>
      </c>
      <c r="H66" s="323">
        <v>709791</v>
      </c>
      <c r="I66" s="324">
        <v>358871</v>
      </c>
      <c r="J66" s="324">
        <v>350920</v>
      </c>
      <c r="K66" s="323">
        <v>773458</v>
      </c>
      <c r="L66" s="324">
        <v>383678</v>
      </c>
      <c r="M66" s="324">
        <v>389780</v>
      </c>
      <c r="N66" s="323">
        <v>884196</v>
      </c>
      <c r="O66" s="324">
        <v>408531</v>
      </c>
      <c r="P66" s="324">
        <v>475665</v>
      </c>
      <c r="Q66" s="631"/>
      <c r="R66" s="631"/>
      <c r="S66" s="631"/>
      <c r="T66" s="633"/>
      <c r="U66" s="633"/>
      <c r="V66" s="633"/>
      <c r="W66" s="631"/>
      <c r="X66" s="634"/>
      <c r="Y66" s="631"/>
      <c r="Z66" s="631"/>
      <c r="AA66" s="115"/>
      <c r="AB66" s="115"/>
    </row>
    <row r="67" spans="2:28" ht="30" x14ac:dyDescent="0.3">
      <c r="B67" s="841"/>
      <c r="C67" s="14"/>
      <c r="D67" s="317" t="s">
        <v>41</v>
      </c>
      <c r="E67" s="323">
        <v>982900</v>
      </c>
      <c r="F67" s="324">
        <v>513645</v>
      </c>
      <c r="G67" s="324">
        <v>469255</v>
      </c>
      <c r="H67" s="323">
        <v>958631</v>
      </c>
      <c r="I67" s="324">
        <v>527808</v>
      </c>
      <c r="J67" s="324">
        <v>430823</v>
      </c>
      <c r="K67" s="323">
        <v>984306</v>
      </c>
      <c r="L67" s="324">
        <v>526486</v>
      </c>
      <c r="M67" s="324">
        <v>457820</v>
      </c>
      <c r="N67" s="323">
        <v>1165929</v>
      </c>
      <c r="O67" s="324">
        <v>625886</v>
      </c>
      <c r="P67" s="324">
        <v>540043</v>
      </c>
      <c r="Q67" s="631"/>
      <c r="R67" s="631"/>
      <c r="S67" s="631"/>
      <c r="T67" s="633"/>
      <c r="U67" s="633"/>
      <c r="V67" s="633"/>
      <c r="W67" s="631"/>
      <c r="X67" s="634"/>
      <c r="Y67" s="631"/>
      <c r="Z67" s="631"/>
      <c r="AA67" s="115"/>
      <c r="AB67" s="115"/>
    </row>
    <row r="68" spans="2:28" ht="16.5" customHeight="1" x14ac:dyDescent="0.3">
      <c r="B68" s="841"/>
      <c r="C68" s="14"/>
      <c r="D68" s="319" t="s">
        <v>42</v>
      </c>
      <c r="E68" s="323">
        <v>830735</v>
      </c>
      <c r="F68" s="324">
        <v>395800</v>
      </c>
      <c r="G68" s="324">
        <v>434935</v>
      </c>
      <c r="H68" s="323">
        <v>678853</v>
      </c>
      <c r="I68" s="324">
        <v>307901</v>
      </c>
      <c r="J68" s="324">
        <v>370952</v>
      </c>
      <c r="K68" s="323">
        <v>686490</v>
      </c>
      <c r="L68" s="324">
        <v>328166</v>
      </c>
      <c r="M68" s="324">
        <v>358324</v>
      </c>
      <c r="N68" s="323">
        <v>820123</v>
      </c>
      <c r="O68" s="324">
        <v>397632</v>
      </c>
      <c r="P68" s="324">
        <v>422491</v>
      </c>
      <c r="Q68" s="631"/>
      <c r="R68" s="631"/>
      <c r="S68" s="631"/>
      <c r="T68" s="633"/>
      <c r="U68" s="633"/>
      <c r="V68" s="633"/>
      <c r="W68" s="631"/>
      <c r="X68" s="634"/>
      <c r="Y68" s="631"/>
      <c r="Z68" s="631"/>
      <c r="AA68" s="115"/>
      <c r="AB68" s="115"/>
    </row>
    <row r="69" spans="2:28" ht="16.5" customHeight="1" thickBot="1" x14ac:dyDescent="0.35">
      <c r="B69" s="843"/>
      <c r="C69" s="16"/>
      <c r="D69" s="98" t="s">
        <v>505</v>
      </c>
      <c r="E69" s="188">
        <v>56273781</v>
      </c>
      <c r="F69" s="188">
        <v>27253314</v>
      </c>
      <c r="G69" s="188">
        <v>29020467</v>
      </c>
      <c r="H69" s="188">
        <v>59741634</v>
      </c>
      <c r="I69" s="188">
        <v>29106679</v>
      </c>
      <c r="J69" s="188">
        <v>30634955</v>
      </c>
      <c r="K69" s="188">
        <v>60145463</v>
      </c>
      <c r="L69" s="188">
        <v>29099834</v>
      </c>
      <c r="M69" s="188">
        <v>31045629</v>
      </c>
      <c r="N69" s="188">
        <v>69706464</v>
      </c>
      <c r="O69" s="188">
        <v>33493428</v>
      </c>
      <c r="P69" s="188">
        <v>36213036</v>
      </c>
      <c r="Q69" s="631"/>
      <c r="R69" s="631"/>
      <c r="S69" s="631"/>
      <c r="T69" s="636"/>
      <c r="U69" s="636"/>
      <c r="V69" s="636"/>
      <c r="W69" s="634"/>
      <c r="X69" s="634"/>
      <c r="Y69" s="634"/>
      <c r="Z69" s="634"/>
      <c r="AA69" s="115"/>
      <c r="AB69" s="115"/>
    </row>
    <row r="70" spans="2:28" ht="18" thickTop="1" x14ac:dyDescent="0.35">
      <c r="B70" s="170" t="s">
        <v>462</v>
      </c>
      <c r="C70" s="17"/>
      <c r="D70" s="17"/>
      <c r="E70" s="17"/>
      <c r="F70" s="39"/>
      <c r="G70" s="39"/>
      <c r="H70" s="39"/>
      <c r="I70" s="39"/>
      <c r="J70" s="39"/>
      <c r="K70" s="39"/>
      <c r="L70" s="39"/>
      <c r="M70" s="39"/>
    </row>
    <row r="71" spans="2:28" s="158" customFormat="1" x14ac:dyDescent="0.3">
      <c r="E71" s="810" t="s">
        <v>178</v>
      </c>
      <c r="F71" s="810"/>
      <c r="G71" s="810"/>
      <c r="H71" s="810"/>
      <c r="I71" s="810"/>
      <c r="J71" s="810"/>
      <c r="K71" s="810" t="s">
        <v>179</v>
      </c>
      <c r="L71" s="810"/>
      <c r="M71" s="810"/>
      <c r="N71" s="810"/>
      <c r="O71" s="810"/>
      <c r="P71" s="810"/>
      <c r="Q71" s="581"/>
      <c r="S71" s="629"/>
      <c r="T71" s="629"/>
      <c r="U71" s="629"/>
      <c r="V71" s="629"/>
    </row>
    <row r="72" spans="2:28" s="158" customFormat="1" x14ac:dyDescent="0.3">
      <c r="E72" s="810">
        <v>2016</v>
      </c>
      <c r="F72" s="810"/>
      <c r="G72" s="810">
        <v>2018</v>
      </c>
      <c r="H72" s="810"/>
      <c r="I72" s="810">
        <v>2020</v>
      </c>
      <c r="J72" s="810"/>
      <c r="K72" s="810">
        <v>2016</v>
      </c>
      <c r="L72" s="810"/>
      <c r="M72" s="810">
        <v>2018</v>
      </c>
      <c r="N72" s="810"/>
      <c r="O72" s="810">
        <v>2020</v>
      </c>
      <c r="P72" s="810"/>
      <c r="Q72" s="581"/>
      <c r="S72" s="629"/>
      <c r="T72" s="629"/>
      <c r="U72" s="629"/>
      <c r="V72" s="629"/>
    </row>
    <row r="73" spans="2:28" s="158" customFormat="1" x14ac:dyDescent="0.3">
      <c r="E73" s="115" t="s">
        <v>145</v>
      </c>
      <c r="F73" s="115" t="s">
        <v>240</v>
      </c>
      <c r="G73" s="115" t="s">
        <v>145</v>
      </c>
      <c r="H73" s="115" t="s">
        <v>240</v>
      </c>
      <c r="I73" s="115" t="s">
        <v>145</v>
      </c>
      <c r="J73" s="115" t="s">
        <v>240</v>
      </c>
      <c r="K73" s="115" t="s">
        <v>145</v>
      </c>
      <c r="L73" s="115" t="s">
        <v>240</v>
      </c>
      <c r="M73" s="115" t="s">
        <v>145</v>
      </c>
      <c r="N73" s="115" t="s">
        <v>240</v>
      </c>
      <c r="O73" s="115" t="s">
        <v>145</v>
      </c>
      <c r="P73" s="115" t="s">
        <v>240</v>
      </c>
      <c r="Q73" s="115"/>
      <c r="S73" s="629"/>
      <c r="T73" s="629"/>
      <c r="U73" s="629"/>
      <c r="V73" s="629"/>
    </row>
    <row r="74" spans="2:28" s="158" customFormat="1" x14ac:dyDescent="0.3">
      <c r="E74" s="115"/>
      <c r="F74" s="115"/>
      <c r="G74" s="115"/>
      <c r="H74" s="115"/>
      <c r="I74" s="115"/>
      <c r="J74" s="115"/>
      <c r="K74" s="115"/>
      <c r="L74" s="115"/>
      <c r="M74" s="115"/>
      <c r="N74" s="115"/>
      <c r="O74" s="115"/>
      <c r="P74" s="115"/>
      <c r="Q74" s="115"/>
      <c r="S74" s="629"/>
      <c r="T74" s="629"/>
      <c r="U74" s="629"/>
      <c r="V74" s="629"/>
    </row>
    <row r="75" spans="2:28" s="158" customFormat="1" x14ac:dyDescent="0.3">
      <c r="S75" s="629"/>
      <c r="T75" s="629"/>
      <c r="U75" s="629"/>
      <c r="V75" s="629"/>
    </row>
    <row r="76" spans="2:28" s="158" customFormat="1" ht="16.5" customHeight="1" x14ac:dyDescent="0.3">
      <c r="E76" s="115" t="s">
        <v>178</v>
      </c>
      <c r="F76" s="115"/>
      <c r="G76" s="115"/>
      <c r="H76" s="115"/>
      <c r="I76" s="115"/>
      <c r="J76" s="115"/>
      <c r="K76" s="115"/>
      <c r="L76" s="115"/>
      <c r="M76" s="115" t="s">
        <v>179</v>
      </c>
      <c r="N76" s="115"/>
      <c r="O76" s="115"/>
      <c r="P76" s="115"/>
      <c r="Q76" s="115"/>
      <c r="R76" s="115"/>
      <c r="S76" s="630"/>
      <c r="T76" s="630"/>
      <c r="U76" s="630"/>
      <c r="V76" s="630"/>
      <c r="W76" s="115"/>
      <c r="X76" s="115"/>
    </row>
    <row r="77" spans="2:28" x14ac:dyDescent="0.3">
      <c r="E77" s="115">
        <v>2016</v>
      </c>
      <c r="F77" s="115"/>
      <c r="G77" s="115">
        <v>2018</v>
      </c>
      <c r="H77" s="115"/>
      <c r="I77" s="115">
        <v>2020</v>
      </c>
      <c r="J77" s="115"/>
      <c r="K77" s="115">
        <v>2022</v>
      </c>
      <c r="L77" s="115"/>
      <c r="M77" s="115">
        <v>2016</v>
      </c>
      <c r="N77" s="115"/>
      <c r="O77" s="115">
        <v>2018</v>
      </c>
      <c r="P77" s="115"/>
      <c r="Q77" s="115"/>
      <c r="R77" s="115">
        <v>2020</v>
      </c>
      <c r="S77" s="630"/>
      <c r="T77" s="630"/>
      <c r="U77" s="630"/>
      <c r="V77" s="630"/>
      <c r="W77" s="115">
        <v>2022</v>
      </c>
      <c r="X77" s="115"/>
    </row>
    <row r="78" spans="2:28" x14ac:dyDescent="0.3">
      <c r="E78" s="115" t="s">
        <v>145</v>
      </c>
      <c r="F78" s="115" t="s">
        <v>240</v>
      </c>
      <c r="G78" s="115" t="s">
        <v>145</v>
      </c>
      <c r="H78" s="115" t="s">
        <v>240</v>
      </c>
      <c r="I78" s="115" t="s">
        <v>145</v>
      </c>
      <c r="J78" s="115" t="s">
        <v>240</v>
      </c>
      <c r="K78" s="115" t="s">
        <v>145</v>
      </c>
      <c r="L78" s="115" t="s">
        <v>240</v>
      </c>
      <c r="M78" s="115" t="s">
        <v>145</v>
      </c>
      <c r="N78" s="115" t="s">
        <v>240</v>
      </c>
      <c r="O78" s="115" t="s">
        <v>145</v>
      </c>
      <c r="P78" s="115" t="s">
        <v>240</v>
      </c>
      <c r="Q78" s="115"/>
      <c r="R78" s="115" t="s">
        <v>145</v>
      </c>
      <c r="S78" s="630" t="s">
        <v>240</v>
      </c>
      <c r="T78" s="630"/>
      <c r="U78" s="630"/>
      <c r="V78" s="630"/>
      <c r="W78" s="115" t="s">
        <v>145</v>
      </c>
      <c r="X78" s="115" t="s">
        <v>240</v>
      </c>
    </row>
    <row r="79" spans="2:28" x14ac:dyDescent="0.3">
      <c r="E79" s="115"/>
      <c r="F79" s="115"/>
      <c r="G79" s="115"/>
      <c r="H79" s="115"/>
      <c r="I79" s="115"/>
      <c r="J79" s="115"/>
      <c r="K79" s="115"/>
      <c r="L79" s="115"/>
      <c r="M79" s="115"/>
      <c r="N79" s="115"/>
      <c r="O79" s="115"/>
      <c r="P79" s="115"/>
      <c r="Q79" s="115"/>
      <c r="R79" s="115"/>
      <c r="S79" s="630"/>
      <c r="T79" s="630"/>
      <c r="U79" s="630"/>
      <c r="V79" s="630"/>
      <c r="W79" s="115"/>
      <c r="X79" s="115"/>
    </row>
  </sheetData>
  <mergeCells count="37">
    <mergeCell ref="E72:F72"/>
    <mergeCell ref="G72:H72"/>
    <mergeCell ref="I72:J72"/>
    <mergeCell ref="E71:J71"/>
    <mergeCell ref="K71:P71"/>
    <mergeCell ref="K72:L72"/>
    <mergeCell ref="M72:N72"/>
    <mergeCell ref="O72:P72"/>
    <mergeCell ref="B19:B24"/>
    <mergeCell ref="B47:B48"/>
    <mergeCell ref="D10:J10"/>
    <mergeCell ref="D5:J5"/>
    <mergeCell ref="D6:J6"/>
    <mergeCell ref="D7:J7"/>
    <mergeCell ref="D8:J8"/>
    <mergeCell ref="D9:J9"/>
    <mergeCell ref="B45:P45"/>
    <mergeCell ref="B44:P44"/>
    <mergeCell ref="K47:M47"/>
    <mergeCell ref="B26:B32"/>
    <mergeCell ref="B33:B39"/>
    <mergeCell ref="B49:B55"/>
    <mergeCell ref="B56:B62"/>
    <mergeCell ref="B64:B69"/>
    <mergeCell ref="K9:O9"/>
    <mergeCell ref="B15:P15"/>
    <mergeCell ref="B14:P14"/>
    <mergeCell ref="K17:M17"/>
    <mergeCell ref="N47:P47"/>
    <mergeCell ref="B17:B18"/>
    <mergeCell ref="D17:D18"/>
    <mergeCell ref="E17:G17"/>
    <mergeCell ref="H17:J17"/>
    <mergeCell ref="N17:P17"/>
    <mergeCell ref="D47:D48"/>
    <mergeCell ref="E47:G47"/>
    <mergeCell ref="H47:J47"/>
  </mergeCells>
  <hyperlinks>
    <hyperlink ref="B3" location="ÍNDICE!A1" display="[regresar]" xr:uid="{00000000-0004-0000-3500-000000000000}"/>
  </hyperlink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55"/>
  <dimension ref="B2:X61"/>
  <sheetViews>
    <sheetView zoomScale="80" zoomScaleNormal="80" workbookViewId="0">
      <selection activeCell="B3" sqref="B3"/>
    </sheetView>
  </sheetViews>
  <sheetFormatPr baseColWidth="10" defaultColWidth="11.42578125" defaultRowHeight="15" x14ac:dyDescent="0.25"/>
  <cols>
    <col min="1" max="1" width="6" style="358" customWidth="1"/>
    <col min="2" max="15" width="11.42578125" style="358"/>
    <col min="16" max="16" width="3.28515625" style="358" customWidth="1"/>
    <col min="17" max="16384" width="11.42578125" style="358"/>
  </cols>
  <sheetData>
    <row r="2" spans="2:2" ht="18.75" x14ac:dyDescent="0.3">
      <c r="B2" s="1" t="s">
        <v>548</v>
      </c>
    </row>
    <row r="3" spans="2:2" ht="16.5" x14ac:dyDescent="0.3">
      <c r="B3" s="3" t="s">
        <v>126</v>
      </c>
    </row>
    <row r="19" spans="19:19" x14ac:dyDescent="0.25">
      <c r="S19"/>
    </row>
    <row r="57" spans="17:24" x14ac:dyDescent="0.25">
      <c r="Q57" s="363"/>
      <c r="R57" s="363"/>
      <c r="S57" s="363"/>
      <c r="T57" s="363"/>
      <c r="U57" s="363"/>
      <c r="V57" s="363"/>
      <c r="W57" s="363"/>
      <c r="X57" s="363"/>
    </row>
    <row r="58" spans="17:24" x14ac:dyDescent="0.25">
      <c r="Q58" s="363"/>
      <c r="R58" s="363"/>
      <c r="S58" s="363"/>
      <c r="T58" s="363"/>
      <c r="U58" s="363"/>
      <c r="V58" s="363"/>
      <c r="W58" s="363"/>
      <c r="X58" s="363"/>
    </row>
    <row r="59" spans="17:24" x14ac:dyDescent="0.25">
      <c r="Q59" s="363" t="s">
        <v>181</v>
      </c>
      <c r="R59" s="363"/>
      <c r="S59" s="363"/>
      <c r="T59" s="363"/>
      <c r="U59" s="363" t="s">
        <v>180</v>
      </c>
      <c r="V59" s="363"/>
      <c r="W59" s="363"/>
      <c r="X59" s="363"/>
    </row>
    <row r="60" spans="17:24" x14ac:dyDescent="0.25">
      <c r="Q60" s="363">
        <v>2016</v>
      </c>
      <c r="R60" s="363">
        <v>2018</v>
      </c>
      <c r="S60" s="363">
        <v>2020</v>
      </c>
      <c r="T60" s="363">
        <v>2022</v>
      </c>
      <c r="U60" s="363">
        <v>2016</v>
      </c>
      <c r="V60" s="363">
        <v>2018</v>
      </c>
      <c r="W60" s="363">
        <v>2020</v>
      </c>
      <c r="X60" s="363">
        <v>2022</v>
      </c>
    </row>
    <row r="61" spans="17:24" x14ac:dyDescent="0.25">
      <c r="Q61" s="363"/>
      <c r="R61" s="363"/>
      <c r="S61" s="363"/>
      <c r="T61" s="363"/>
      <c r="U61" s="363"/>
      <c r="V61" s="363"/>
      <c r="W61" s="363"/>
      <c r="X61" s="363"/>
    </row>
  </sheetData>
  <hyperlinks>
    <hyperlink ref="B3" location="ÍNDICE!A1" display="[regresar]" xr:uid="{00000000-0004-0000-3600-000000000000}"/>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56"/>
  <dimension ref="A1:V6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5" style="2" customWidth="1"/>
    <col min="3" max="3" width="0.85546875" style="2" customWidth="1"/>
    <col min="4" max="11" width="15.7109375" style="2" customWidth="1"/>
    <col min="12" max="12" width="16" style="2" customWidth="1"/>
    <col min="13" max="13" width="15.5703125" style="2" customWidth="1"/>
    <col min="14" max="30" width="13.7109375" style="2" customWidth="1"/>
    <col min="31" max="16384" width="11.42578125" style="2"/>
  </cols>
  <sheetData>
    <row r="1" spans="1:18" ht="18" x14ac:dyDescent="0.35">
      <c r="A1" s="26"/>
    </row>
    <row r="2" spans="1:18" ht="18.75" x14ac:dyDescent="0.3">
      <c r="B2" s="1" t="s">
        <v>307</v>
      </c>
    </row>
    <row r="3" spans="1:18" ht="12" customHeight="1" x14ac:dyDescent="0.3">
      <c r="B3" s="3" t="s">
        <v>126</v>
      </c>
    </row>
    <row r="5" spans="1:18" ht="33.950000000000003" customHeight="1" x14ac:dyDescent="0.3">
      <c r="B5" s="4" t="s">
        <v>0</v>
      </c>
      <c r="C5" s="388"/>
      <c r="D5" s="909" t="s">
        <v>271</v>
      </c>
      <c r="E5" s="910"/>
      <c r="F5" s="910"/>
      <c r="G5" s="910"/>
      <c r="H5" s="910"/>
      <c r="I5" s="910"/>
      <c r="J5" s="911"/>
      <c r="R5" s="157"/>
    </row>
    <row r="6" spans="1:18" ht="15" customHeight="1" x14ac:dyDescent="0.3">
      <c r="B6" s="6" t="s">
        <v>1</v>
      </c>
      <c r="C6" s="389"/>
      <c r="D6" s="912" t="s">
        <v>2</v>
      </c>
      <c r="E6" s="800"/>
      <c r="F6" s="800"/>
      <c r="G6" s="800"/>
      <c r="H6" s="800"/>
      <c r="I6" s="800"/>
      <c r="J6" s="913"/>
    </row>
    <row r="7" spans="1:18" ht="48" customHeight="1" x14ac:dyDescent="0.3">
      <c r="B7" s="8" t="s">
        <v>3</v>
      </c>
      <c r="C7" s="389"/>
      <c r="D7" s="914" t="s">
        <v>389</v>
      </c>
      <c r="E7" s="915"/>
      <c r="F7" s="915"/>
      <c r="G7" s="915"/>
      <c r="H7" s="915"/>
      <c r="I7" s="915"/>
      <c r="J7" s="916"/>
      <c r="R7" s="157"/>
    </row>
    <row r="8" spans="1:18" ht="84.75" customHeight="1" x14ac:dyDescent="0.3">
      <c r="B8" s="6" t="s">
        <v>4</v>
      </c>
      <c r="C8" s="389"/>
      <c r="D8" s="917" t="s">
        <v>375</v>
      </c>
      <c r="E8" s="918"/>
      <c r="F8" s="918"/>
      <c r="G8" s="918"/>
      <c r="H8" s="918"/>
      <c r="I8" s="918"/>
      <c r="J8" s="919"/>
    </row>
    <row r="9" spans="1:18" ht="132" customHeight="1" x14ac:dyDescent="0.3">
      <c r="B9" s="8" t="s">
        <v>5</v>
      </c>
      <c r="C9" s="389"/>
      <c r="D9" s="914" t="s">
        <v>319</v>
      </c>
      <c r="E9" s="915"/>
      <c r="F9" s="915"/>
      <c r="G9" s="915"/>
      <c r="H9" s="915"/>
      <c r="I9" s="915"/>
      <c r="J9" s="916"/>
    </row>
    <row r="10" spans="1:18" ht="29.45" customHeight="1" x14ac:dyDescent="0.3">
      <c r="B10" s="6" t="s">
        <v>6</v>
      </c>
      <c r="C10" s="389"/>
      <c r="D10" s="906" t="s">
        <v>461</v>
      </c>
      <c r="E10" s="907"/>
      <c r="F10" s="907"/>
      <c r="G10" s="907"/>
      <c r="H10" s="907"/>
      <c r="I10" s="907"/>
      <c r="J10" s="908"/>
    </row>
    <row r="12" spans="1:18" x14ac:dyDescent="0.3">
      <c r="B12" s="25"/>
    </row>
    <row r="13" spans="1:18" x14ac:dyDescent="0.3">
      <c r="B13" s="1017"/>
      <c r="C13" s="1017"/>
      <c r="D13" s="1017"/>
      <c r="E13" s="1017"/>
      <c r="F13" s="1017"/>
      <c r="G13" s="311"/>
    </row>
    <row r="14" spans="1:18" x14ac:dyDescent="0.3">
      <c r="B14" s="837" t="s">
        <v>102</v>
      </c>
      <c r="C14" s="837"/>
      <c r="D14" s="837"/>
      <c r="E14" s="837"/>
      <c r="F14" s="837"/>
      <c r="G14" s="837"/>
    </row>
    <row r="15" spans="1:18" ht="31.5" customHeight="1" x14ac:dyDescent="0.3">
      <c r="B15" s="836" t="s">
        <v>550</v>
      </c>
      <c r="C15" s="836"/>
      <c r="D15" s="836"/>
      <c r="E15" s="836"/>
      <c r="F15" s="836"/>
      <c r="G15" s="836"/>
    </row>
    <row r="16" spans="1:18" ht="4.5" customHeight="1" thickBot="1" x14ac:dyDescent="0.35">
      <c r="B16" s="312"/>
      <c r="C16" s="312"/>
      <c r="D16" s="312"/>
      <c r="E16" s="312"/>
      <c r="F16" s="312"/>
      <c r="G16" s="311"/>
    </row>
    <row r="17" spans="2:19" x14ac:dyDescent="0.3">
      <c r="B17" s="957" t="s">
        <v>166</v>
      </c>
      <c r="C17" s="10"/>
      <c r="D17" s="895" t="s">
        <v>247</v>
      </c>
      <c r="E17" s="896"/>
      <c r="F17" s="896"/>
      <c r="G17" s="896"/>
    </row>
    <row r="18" spans="2:19" ht="17.25" thickBot="1" x14ac:dyDescent="0.35">
      <c r="B18" s="958"/>
      <c r="C18" s="11"/>
      <c r="D18" s="12">
        <v>2016</v>
      </c>
      <c r="E18" s="12">
        <v>2018</v>
      </c>
      <c r="F18" s="13">
        <v>2020</v>
      </c>
      <c r="G18" s="13">
        <v>2022</v>
      </c>
    </row>
    <row r="19" spans="2:19" x14ac:dyDescent="0.3">
      <c r="B19" s="60" t="s">
        <v>245</v>
      </c>
      <c r="C19" s="60"/>
      <c r="D19" s="381">
        <f>G30-F30</f>
        <v>-17.836445646424476</v>
      </c>
      <c r="E19" s="381">
        <f>J30-I30</f>
        <v>-18.470319919389869</v>
      </c>
      <c r="F19" s="381">
        <f>M30-L30</f>
        <v>-21.460805627130174</v>
      </c>
      <c r="G19" s="381">
        <f>P30-O30</f>
        <v>-24.481047844213194</v>
      </c>
      <c r="S19" s="84"/>
    </row>
    <row r="20" spans="2:19" x14ac:dyDescent="0.3">
      <c r="B20" s="14" t="s">
        <v>178</v>
      </c>
      <c r="C20" s="14"/>
      <c r="D20" s="48">
        <f>G33-F33</f>
        <v>-7.2149063306652925</v>
      </c>
      <c r="E20" s="48">
        <f>J33-I33</f>
        <v>-8.7783226656663675</v>
      </c>
      <c r="F20" s="48">
        <f>M33-L33</f>
        <v>-12.567420280930605</v>
      </c>
      <c r="G20" s="48">
        <f>P33-O33</f>
        <v>-16.078631321028695</v>
      </c>
    </row>
    <row r="21" spans="2:19" ht="17.25" thickBot="1" x14ac:dyDescent="0.35">
      <c r="B21" s="16" t="s">
        <v>179</v>
      </c>
      <c r="C21" s="16"/>
      <c r="D21" s="304">
        <f>G36-F36</f>
        <v>-22.908940108698776</v>
      </c>
      <c r="E21" s="304">
        <f>J36-I36</f>
        <v>-22.658876122428911</v>
      </c>
      <c r="F21" s="304">
        <f>M36-L36</f>
        <v>-24.512140757509435</v>
      </c>
      <c r="G21" s="304">
        <f>P36-O36</f>
        <v>-25.371059691887048</v>
      </c>
    </row>
    <row r="22" spans="2:19" ht="18" thickTop="1" x14ac:dyDescent="0.35">
      <c r="B22" s="170" t="s">
        <v>462</v>
      </c>
      <c r="C22" s="14"/>
      <c r="D22" s="313"/>
      <c r="E22" s="313"/>
      <c r="F22" s="313"/>
    </row>
    <row r="23" spans="2:19" ht="8.25" customHeight="1" x14ac:dyDescent="0.3">
      <c r="B23" s="25"/>
    </row>
    <row r="24" spans="2:19" x14ac:dyDescent="0.3">
      <c r="B24" s="837" t="s">
        <v>103</v>
      </c>
      <c r="C24" s="837"/>
      <c r="D24" s="837"/>
      <c r="E24" s="837"/>
      <c r="F24" s="837"/>
      <c r="G24" s="837"/>
      <c r="H24" s="837"/>
      <c r="I24" s="837"/>
      <c r="J24" s="837"/>
      <c r="K24" s="837"/>
      <c r="L24" s="837"/>
      <c r="M24" s="837"/>
      <c r="N24" s="837"/>
      <c r="O24" s="837"/>
      <c r="P24" s="837"/>
    </row>
    <row r="25" spans="2:19" ht="22.5" customHeight="1" x14ac:dyDescent="0.3">
      <c r="B25" s="836" t="s">
        <v>551</v>
      </c>
      <c r="C25" s="836"/>
      <c r="D25" s="836"/>
      <c r="E25" s="836"/>
      <c r="F25" s="836"/>
      <c r="G25" s="836"/>
      <c r="H25" s="836"/>
      <c r="I25" s="836"/>
      <c r="J25" s="836"/>
      <c r="K25" s="836"/>
      <c r="L25" s="836"/>
      <c r="M25" s="836"/>
      <c r="N25" s="836"/>
      <c r="O25" s="836"/>
      <c r="P25" s="836"/>
    </row>
    <row r="26" spans="2:19" ht="5.45" customHeight="1" thickBot="1" x14ac:dyDescent="0.35">
      <c r="B26" s="9"/>
      <c r="C26" s="9"/>
      <c r="D26" s="9"/>
      <c r="E26" s="9"/>
      <c r="F26" s="9"/>
      <c r="G26" s="9"/>
    </row>
    <row r="27" spans="2:19" x14ac:dyDescent="0.3">
      <c r="B27" s="957" t="s">
        <v>166</v>
      </c>
      <c r="C27" s="10"/>
      <c r="D27" s="820" t="s">
        <v>35</v>
      </c>
      <c r="E27" s="895">
        <v>2016</v>
      </c>
      <c r="F27" s="896"/>
      <c r="G27" s="942"/>
      <c r="H27" s="895">
        <v>2018</v>
      </c>
      <c r="I27" s="896"/>
      <c r="J27" s="942"/>
      <c r="K27" s="895">
        <v>2020</v>
      </c>
      <c r="L27" s="896"/>
      <c r="M27" s="896"/>
      <c r="N27" s="895">
        <v>2022</v>
      </c>
      <c r="O27" s="896"/>
      <c r="P27" s="896"/>
    </row>
    <row r="28" spans="2:19" ht="17.25" thickBot="1" x14ac:dyDescent="0.35">
      <c r="B28" s="958"/>
      <c r="C28" s="11"/>
      <c r="D28" s="822"/>
      <c r="E28" s="88" t="s">
        <v>14</v>
      </c>
      <c r="F28" s="12" t="s">
        <v>15</v>
      </c>
      <c r="G28" s="12" t="s">
        <v>16</v>
      </c>
      <c r="H28" s="88" t="s">
        <v>14</v>
      </c>
      <c r="I28" s="12" t="s">
        <v>15</v>
      </c>
      <c r="J28" s="12" t="s">
        <v>16</v>
      </c>
      <c r="K28" s="88" t="s">
        <v>14</v>
      </c>
      <c r="L28" s="12" t="s">
        <v>15</v>
      </c>
      <c r="M28" s="13" t="s">
        <v>16</v>
      </c>
      <c r="N28" s="88" t="s">
        <v>14</v>
      </c>
      <c r="O28" s="12" t="s">
        <v>15</v>
      </c>
      <c r="P28" s="13" t="s">
        <v>16</v>
      </c>
    </row>
    <row r="29" spans="2:19" x14ac:dyDescent="0.3">
      <c r="B29" s="937" t="s">
        <v>14</v>
      </c>
      <c r="C29" s="14"/>
      <c r="D29" s="53" t="s">
        <v>37</v>
      </c>
      <c r="E29" s="48">
        <f t="shared" ref="E29:M29" si="0">E46/E$48*100</f>
        <v>72.330226985464833</v>
      </c>
      <c r="F29" s="48">
        <f t="shared" si="0"/>
        <v>62.693166409509082</v>
      </c>
      <c r="G29" s="48">
        <f t="shared" si="0"/>
        <v>80.529612055933569</v>
      </c>
      <c r="H29" s="48">
        <f t="shared" si="0"/>
        <v>70.832572213986495</v>
      </c>
      <c r="I29" s="48">
        <f t="shared" si="0"/>
        <v>60.887202428519792</v>
      </c>
      <c r="J29" s="48">
        <f t="shared" si="0"/>
        <v>79.357522347909665</v>
      </c>
      <c r="K29" s="48">
        <f t="shared" si="0"/>
        <v>64.967255873304339</v>
      </c>
      <c r="L29" s="48">
        <f t="shared" si="0"/>
        <v>53.342619564691574</v>
      </c>
      <c r="M29" s="48">
        <f t="shared" si="0"/>
        <v>74.803425191821745</v>
      </c>
      <c r="N29" s="48">
        <f t="shared" ref="N29:P29" si="1">N46/N$48*100</f>
        <v>56.706591643404458</v>
      </c>
      <c r="O29" s="48">
        <f t="shared" si="1"/>
        <v>43.408746709963467</v>
      </c>
      <c r="P29" s="48">
        <f t="shared" si="1"/>
        <v>67.889794554176646</v>
      </c>
    </row>
    <row r="30" spans="2:19" x14ac:dyDescent="0.3">
      <c r="B30" s="838"/>
      <c r="C30" s="14"/>
      <c r="D30" s="53" t="s">
        <v>36</v>
      </c>
      <c r="E30" s="48">
        <f t="shared" ref="E30:M30" si="2">E47/E$48*100</f>
        <v>27.669773014535163</v>
      </c>
      <c r="F30" s="48">
        <f t="shared" si="2"/>
        <v>37.306833590490918</v>
      </c>
      <c r="G30" s="48">
        <f t="shared" si="2"/>
        <v>19.470387944066442</v>
      </c>
      <c r="H30" s="48">
        <f t="shared" si="2"/>
        <v>29.167427786013494</v>
      </c>
      <c r="I30" s="48">
        <f t="shared" si="2"/>
        <v>39.112797571480215</v>
      </c>
      <c r="J30" s="48">
        <f t="shared" si="2"/>
        <v>20.642477652090346</v>
      </c>
      <c r="K30" s="48">
        <f t="shared" si="2"/>
        <v>35.032744126695661</v>
      </c>
      <c r="L30" s="48">
        <f t="shared" si="2"/>
        <v>46.657380435308426</v>
      </c>
      <c r="M30" s="48">
        <f t="shared" si="2"/>
        <v>25.196574808178251</v>
      </c>
      <c r="N30" s="48">
        <f t="shared" ref="N30:P30" si="3">N47/N$48*100</f>
        <v>43.293408356595549</v>
      </c>
      <c r="O30" s="48">
        <f t="shared" si="3"/>
        <v>56.591253290036533</v>
      </c>
      <c r="P30" s="48">
        <f t="shared" si="3"/>
        <v>32.11020544582334</v>
      </c>
    </row>
    <row r="31" spans="2:19" x14ac:dyDescent="0.3">
      <c r="B31" s="839"/>
      <c r="C31" s="15"/>
      <c r="D31" s="54" t="s">
        <v>14</v>
      </c>
      <c r="E31" s="303">
        <f>SUM(E29:E30)</f>
        <v>100</v>
      </c>
      <c r="F31" s="303">
        <f t="shared" ref="F31:M31" si="4">SUM(F29:F30)</f>
        <v>100</v>
      </c>
      <c r="G31" s="303">
        <f t="shared" si="4"/>
        <v>100.00000000000001</v>
      </c>
      <c r="H31" s="303">
        <f t="shared" si="4"/>
        <v>99.999999999999986</v>
      </c>
      <c r="I31" s="303">
        <f t="shared" si="4"/>
        <v>100</v>
      </c>
      <c r="J31" s="303">
        <f t="shared" si="4"/>
        <v>100.00000000000001</v>
      </c>
      <c r="K31" s="303">
        <f t="shared" si="4"/>
        <v>100</v>
      </c>
      <c r="L31" s="303">
        <f t="shared" si="4"/>
        <v>100</v>
      </c>
      <c r="M31" s="303">
        <f t="shared" si="4"/>
        <v>100</v>
      </c>
      <c r="N31" s="303">
        <f t="shared" ref="N31:P31" si="5">SUM(N29:N30)</f>
        <v>100</v>
      </c>
      <c r="O31" s="303">
        <f t="shared" si="5"/>
        <v>100</v>
      </c>
      <c r="P31" s="303">
        <f t="shared" si="5"/>
        <v>99.999999999999986</v>
      </c>
    </row>
    <row r="32" spans="2:19" x14ac:dyDescent="0.3">
      <c r="B32" s="935" t="s">
        <v>178</v>
      </c>
      <c r="C32" s="14"/>
      <c r="D32" s="53" t="s">
        <v>37</v>
      </c>
      <c r="E32" s="48">
        <f t="shared" ref="E32:M32" si="6">E49/E$51*100</f>
        <v>93.246355916784623</v>
      </c>
      <c r="F32" s="48">
        <f t="shared" si="6"/>
        <v>89.216784809682707</v>
      </c>
      <c r="G32" s="48">
        <f t="shared" si="6"/>
        <v>96.431691140347993</v>
      </c>
      <c r="H32" s="48">
        <f t="shared" si="6"/>
        <v>91.942427368906678</v>
      </c>
      <c r="I32" s="48">
        <f t="shared" si="6"/>
        <v>87.047006909964196</v>
      </c>
      <c r="J32" s="48">
        <f t="shared" si="6"/>
        <v>95.825329575630576</v>
      </c>
      <c r="K32" s="48">
        <f t="shared" si="6"/>
        <v>88.166208900089558</v>
      </c>
      <c r="L32" s="48">
        <f t="shared" si="6"/>
        <v>81.108373443840208</v>
      </c>
      <c r="M32" s="48">
        <f t="shared" si="6"/>
        <v>93.675793724770813</v>
      </c>
      <c r="N32" s="48">
        <f t="shared" ref="N32:P32" si="7">N49/N$51*100</f>
        <v>83.856312133170377</v>
      </c>
      <c r="O32" s="48">
        <f t="shared" si="7"/>
        <v>74.54379285217361</v>
      </c>
      <c r="P32" s="48">
        <f t="shared" si="7"/>
        <v>90.622424173202305</v>
      </c>
    </row>
    <row r="33" spans="2:22" x14ac:dyDescent="0.3">
      <c r="B33" s="838"/>
      <c r="C33" s="14"/>
      <c r="D33" s="53" t="s">
        <v>36</v>
      </c>
      <c r="E33" s="48">
        <f t="shared" ref="E33:M33" si="8">E50/E$51*100</f>
        <v>6.7536440832153835</v>
      </c>
      <c r="F33" s="48">
        <f t="shared" si="8"/>
        <v>10.783215190317296</v>
      </c>
      <c r="G33" s="48">
        <f t="shared" si="8"/>
        <v>3.5683088596520038</v>
      </c>
      <c r="H33" s="48">
        <f t="shared" si="8"/>
        <v>8.0575726310933273</v>
      </c>
      <c r="I33" s="48">
        <f t="shared" si="8"/>
        <v>12.952993090035802</v>
      </c>
      <c r="J33" s="48">
        <f t="shared" si="8"/>
        <v>4.1746704243694346</v>
      </c>
      <c r="K33" s="48">
        <f t="shared" si="8"/>
        <v>11.833791099910442</v>
      </c>
      <c r="L33" s="48">
        <f t="shared" si="8"/>
        <v>18.891626556159789</v>
      </c>
      <c r="M33" s="48">
        <f t="shared" si="8"/>
        <v>6.3242062752291845</v>
      </c>
      <c r="N33" s="48">
        <f t="shared" ref="N33:P33" si="9">N50/N$51*100</f>
        <v>16.143687866829623</v>
      </c>
      <c r="O33" s="48">
        <f t="shared" si="9"/>
        <v>25.456207147826394</v>
      </c>
      <c r="P33" s="48">
        <f t="shared" si="9"/>
        <v>9.3775758267977007</v>
      </c>
    </row>
    <row r="34" spans="2:22" x14ac:dyDescent="0.3">
      <c r="B34" s="839"/>
      <c r="C34" s="15"/>
      <c r="D34" s="54" t="s">
        <v>14</v>
      </c>
      <c r="E34" s="303">
        <f t="shared" ref="E34:M34" si="10">SUM(E32:E33)</f>
        <v>100</v>
      </c>
      <c r="F34" s="303">
        <f t="shared" si="10"/>
        <v>100</v>
      </c>
      <c r="G34" s="303">
        <f t="shared" si="10"/>
        <v>100</v>
      </c>
      <c r="H34" s="303">
        <f t="shared" si="10"/>
        <v>100</v>
      </c>
      <c r="I34" s="303">
        <f t="shared" si="10"/>
        <v>100</v>
      </c>
      <c r="J34" s="303">
        <f t="shared" si="10"/>
        <v>100.00000000000001</v>
      </c>
      <c r="K34" s="303">
        <f t="shared" si="10"/>
        <v>100</v>
      </c>
      <c r="L34" s="303">
        <f t="shared" si="10"/>
        <v>100</v>
      </c>
      <c r="M34" s="303">
        <f t="shared" si="10"/>
        <v>100</v>
      </c>
      <c r="N34" s="303">
        <f t="shared" ref="N34:P34" si="11">SUM(N32:N33)</f>
        <v>100</v>
      </c>
      <c r="O34" s="303">
        <f t="shared" si="11"/>
        <v>100</v>
      </c>
      <c r="P34" s="303">
        <f t="shared" si="11"/>
        <v>100</v>
      </c>
    </row>
    <row r="35" spans="2:22" x14ac:dyDescent="0.3">
      <c r="B35" s="935" t="s">
        <v>179</v>
      </c>
      <c r="C35" s="14"/>
      <c r="D35" s="53" t="s">
        <v>37</v>
      </c>
      <c r="E35" s="48">
        <f t="shared" ref="E35:M35" si="12">E52/E$54*100</f>
        <v>59.166505844813365</v>
      </c>
      <c r="F35" s="48">
        <f t="shared" si="12"/>
        <v>47.051242588511556</v>
      </c>
      <c r="G35" s="48">
        <f t="shared" si="12"/>
        <v>69.960182697210342</v>
      </c>
      <c r="H35" s="48">
        <f t="shared" si="12"/>
        <v>58.270064558011939</v>
      </c>
      <c r="I35" s="48">
        <f t="shared" si="12"/>
        <v>46.328531018828961</v>
      </c>
      <c r="J35" s="48">
        <f t="shared" si="12"/>
        <v>68.98740714125789</v>
      </c>
      <c r="K35" s="48">
        <f t="shared" si="12"/>
        <v>53.27086032576824</v>
      </c>
      <c r="L35" s="48">
        <f t="shared" si="12"/>
        <v>40.239711906708031</v>
      </c>
      <c r="M35" s="48">
        <f t="shared" si="12"/>
        <v>64.751852664217452</v>
      </c>
      <c r="N35" s="48">
        <f t="shared" ref="N35:P35" si="13">N52/N$54*100</f>
        <v>49.701158334393256</v>
      </c>
      <c r="O35" s="48">
        <f t="shared" si="13"/>
        <v>36.155520325510729</v>
      </c>
      <c r="P35" s="48">
        <f t="shared" si="13"/>
        <v>61.526580017397791</v>
      </c>
    </row>
    <row r="36" spans="2:22" x14ac:dyDescent="0.3">
      <c r="B36" s="838"/>
      <c r="C36" s="14"/>
      <c r="D36" s="53" t="s">
        <v>36</v>
      </c>
      <c r="E36" s="48">
        <f t="shared" ref="E36:M36" si="14">E53/E$54*100</f>
        <v>40.833494155186635</v>
      </c>
      <c r="F36" s="48">
        <f t="shared" si="14"/>
        <v>52.948757411488444</v>
      </c>
      <c r="G36" s="48">
        <f t="shared" si="14"/>
        <v>30.039817302789668</v>
      </c>
      <c r="H36" s="48">
        <f t="shared" si="14"/>
        <v>41.729935441988061</v>
      </c>
      <c r="I36" s="48">
        <f t="shared" si="14"/>
        <v>53.671468981171031</v>
      </c>
      <c r="J36" s="48">
        <f t="shared" si="14"/>
        <v>31.012592858742121</v>
      </c>
      <c r="K36" s="48">
        <f t="shared" si="14"/>
        <v>46.72913967423176</v>
      </c>
      <c r="L36" s="48">
        <f t="shared" si="14"/>
        <v>59.760288093291969</v>
      </c>
      <c r="M36" s="48">
        <f t="shared" si="14"/>
        <v>35.248147335782534</v>
      </c>
      <c r="N36" s="48">
        <f t="shared" ref="N36:P36" si="15">N53/N$54*100</f>
        <v>50.298841665606744</v>
      </c>
      <c r="O36" s="48">
        <f t="shared" si="15"/>
        <v>63.844479674489264</v>
      </c>
      <c r="P36" s="48">
        <f t="shared" si="15"/>
        <v>38.473419982602216</v>
      </c>
    </row>
    <row r="37" spans="2:22" ht="17.25" thickBot="1" x14ac:dyDescent="0.35">
      <c r="B37" s="936"/>
      <c r="C37" s="16"/>
      <c r="D37" s="55" t="s">
        <v>14</v>
      </c>
      <c r="E37" s="304">
        <f t="shared" ref="E37:M37" si="16">SUM(E35:E36)</f>
        <v>100</v>
      </c>
      <c r="F37" s="304">
        <f t="shared" si="16"/>
        <v>100</v>
      </c>
      <c r="G37" s="304">
        <f t="shared" si="16"/>
        <v>100.00000000000001</v>
      </c>
      <c r="H37" s="304">
        <f t="shared" si="16"/>
        <v>100</v>
      </c>
      <c r="I37" s="304">
        <f t="shared" si="16"/>
        <v>100</v>
      </c>
      <c r="J37" s="304">
        <f t="shared" si="16"/>
        <v>100.00000000000001</v>
      </c>
      <c r="K37" s="304">
        <f t="shared" si="16"/>
        <v>100</v>
      </c>
      <c r="L37" s="304">
        <f t="shared" si="16"/>
        <v>100</v>
      </c>
      <c r="M37" s="304">
        <f t="shared" si="16"/>
        <v>99.999999999999986</v>
      </c>
      <c r="N37" s="304">
        <f t="shared" ref="N37:P37" si="17">SUM(N35:N36)</f>
        <v>100</v>
      </c>
      <c r="O37" s="304">
        <f t="shared" si="17"/>
        <v>100</v>
      </c>
      <c r="P37" s="304">
        <f t="shared" si="17"/>
        <v>100</v>
      </c>
    </row>
    <row r="38" spans="2:22" ht="18" thickTop="1" x14ac:dyDescent="0.35">
      <c r="B38" s="170" t="s">
        <v>462</v>
      </c>
      <c r="C38" s="17"/>
      <c r="D38" s="18"/>
      <c r="E38" s="19"/>
      <c r="F38" s="19"/>
      <c r="G38" s="19"/>
      <c r="H38" s="19"/>
    </row>
    <row r="41" spans="2:22" x14ac:dyDescent="0.3">
      <c r="B41" s="844" t="s">
        <v>338</v>
      </c>
      <c r="C41" s="844"/>
      <c r="D41" s="844"/>
      <c r="E41" s="844"/>
      <c r="F41" s="844"/>
      <c r="G41" s="844"/>
      <c r="H41" s="844"/>
      <c r="I41" s="844"/>
      <c r="J41" s="844"/>
      <c r="K41" s="844"/>
      <c r="L41" s="844"/>
      <c r="M41" s="844"/>
      <c r="N41" s="844"/>
      <c r="O41" s="844"/>
      <c r="P41" s="844"/>
      <c r="Q41" s="203"/>
      <c r="R41" s="203"/>
      <c r="S41" s="203"/>
      <c r="T41" s="203"/>
      <c r="U41" s="203"/>
      <c r="V41" s="203"/>
    </row>
    <row r="42" spans="2:22" ht="18.75" customHeight="1" x14ac:dyDescent="0.3">
      <c r="B42" s="1016" t="s">
        <v>449</v>
      </c>
      <c r="C42" s="1016"/>
      <c r="D42" s="1016"/>
      <c r="E42" s="1016"/>
      <c r="F42" s="1016"/>
      <c r="G42" s="1016"/>
      <c r="H42" s="1016"/>
      <c r="I42" s="1016"/>
      <c r="J42" s="1016"/>
      <c r="K42" s="1016"/>
      <c r="L42" s="1016"/>
      <c r="M42" s="1016"/>
      <c r="N42" s="1016"/>
      <c r="O42" s="1016"/>
      <c r="P42" s="1016"/>
      <c r="Q42" s="314"/>
      <c r="R42" s="314"/>
      <c r="S42" s="314"/>
      <c r="T42" s="314"/>
      <c r="U42" s="314"/>
      <c r="V42" s="314"/>
    </row>
    <row r="43" spans="2:22" ht="5.45" customHeight="1" thickBot="1" x14ac:dyDescent="0.35">
      <c r="B43" s="18"/>
      <c r="C43" s="18"/>
      <c r="D43" s="18"/>
      <c r="E43" s="18"/>
      <c r="F43" s="85"/>
      <c r="G43" s="18"/>
      <c r="H43" s="18"/>
      <c r="I43" s="18"/>
      <c r="J43" s="18"/>
      <c r="K43" s="18"/>
      <c r="L43" s="85"/>
      <c r="M43" s="18"/>
    </row>
    <row r="44" spans="2:22" x14ac:dyDescent="0.3">
      <c r="B44" s="817" t="s">
        <v>166</v>
      </c>
      <c r="C44" s="31"/>
      <c r="D44" s="820" t="s">
        <v>35</v>
      </c>
      <c r="E44" s="852">
        <v>2016</v>
      </c>
      <c r="F44" s="852"/>
      <c r="G44" s="852"/>
      <c r="H44" s="852">
        <v>2018</v>
      </c>
      <c r="I44" s="852"/>
      <c r="J44" s="852"/>
      <c r="K44" s="852">
        <v>2020</v>
      </c>
      <c r="L44" s="852"/>
      <c r="M44" s="859"/>
      <c r="N44" s="852">
        <v>2022</v>
      </c>
      <c r="O44" s="852"/>
      <c r="P44" s="859"/>
      <c r="Q44" s="841"/>
      <c r="R44" s="841"/>
      <c r="S44" s="841"/>
      <c r="T44" s="841"/>
      <c r="U44" s="841"/>
      <c r="V44" s="841"/>
    </row>
    <row r="45" spans="2:22" ht="17.25" thickBot="1" x14ac:dyDescent="0.35">
      <c r="B45" s="819"/>
      <c r="C45" s="11"/>
      <c r="D45" s="822"/>
      <c r="E45" s="88" t="s">
        <v>14</v>
      </c>
      <c r="F45" s="23" t="s">
        <v>15</v>
      </c>
      <c r="G45" s="23" t="s">
        <v>16</v>
      </c>
      <c r="H45" s="88" t="s">
        <v>14</v>
      </c>
      <c r="I45" s="23" t="s">
        <v>15</v>
      </c>
      <c r="J45" s="23" t="s">
        <v>16</v>
      </c>
      <c r="K45" s="23" t="s">
        <v>14</v>
      </c>
      <c r="L45" s="23" t="s">
        <v>15</v>
      </c>
      <c r="M45" s="24" t="s">
        <v>16</v>
      </c>
      <c r="N45" s="23" t="s">
        <v>14</v>
      </c>
      <c r="O45" s="23" t="s">
        <v>15</v>
      </c>
      <c r="P45" s="24" t="s">
        <v>16</v>
      </c>
      <c r="Q45" s="53"/>
      <c r="R45" s="53"/>
      <c r="S45" s="53"/>
      <c r="T45" s="53"/>
      <c r="U45" s="53"/>
      <c r="V45" s="53"/>
    </row>
    <row r="46" spans="2:22" ht="17.25" x14ac:dyDescent="0.35">
      <c r="B46" s="838" t="s">
        <v>14</v>
      </c>
      <c r="C46" s="14"/>
      <c r="D46" s="51" t="s">
        <v>37</v>
      </c>
      <c r="E46" s="120">
        <v>57574405</v>
      </c>
      <c r="F46" s="129">
        <v>22940496</v>
      </c>
      <c r="G46" s="129">
        <v>34633909</v>
      </c>
      <c r="H46" s="120">
        <v>58265623</v>
      </c>
      <c r="I46" s="129">
        <v>23116540</v>
      </c>
      <c r="J46" s="129">
        <v>35149083</v>
      </c>
      <c r="K46" s="120">
        <v>48171891</v>
      </c>
      <c r="L46" s="129">
        <v>18128150</v>
      </c>
      <c r="M46" s="129">
        <v>30043741</v>
      </c>
      <c r="N46" s="120">
        <v>37029059</v>
      </c>
      <c r="O46" s="129">
        <v>12948593</v>
      </c>
      <c r="P46" s="129">
        <v>24080466</v>
      </c>
      <c r="Q46" s="128"/>
      <c r="R46" s="129"/>
      <c r="S46" s="129"/>
      <c r="T46" s="128"/>
      <c r="U46" s="129"/>
      <c r="V46" s="129"/>
    </row>
    <row r="47" spans="2:22" ht="17.25" x14ac:dyDescent="0.35">
      <c r="B47" s="838"/>
      <c r="C47" s="14"/>
      <c r="D47" s="51" t="s">
        <v>36</v>
      </c>
      <c r="E47" s="120">
        <v>22024965</v>
      </c>
      <c r="F47" s="129">
        <v>13651205</v>
      </c>
      <c r="G47" s="129">
        <v>8373760</v>
      </c>
      <c r="H47" s="120">
        <v>23992611</v>
      </c>
      <c r="I47" s="129">
        <v>14849632</v>
      </c>
      <c r="J47" s="129">
        <v>9142979</v>
      </c>
      <c r="K47" s="120">
        <v>25976063</v>
      </c>
      <c r="L47" s="129">
        <v>15856214</v>
      </c>
      <c r="M47" s="129">
        <v>10119849</v>
      </c>
      <c r="N47" s="120">
        <v>28270332</v>
      </c>
      <c r="O47" s="129">
        <v>16880863</v>
      </c>
      <c r="P47" s="129">
        <v>11389469</v>
      </c>
      <c r="Q47" s="128"/>
      <c r="R47" s="129"/>
      <c r="S47" s="129"/>
      <c r="T47" s="128"/>
      <c r="U47" s="129"/>
      <c r="V47" s="129"/>
    </row>
    <row r="48" spans="2:22" ht="17.25" x14ac:dyDescent="0.35">
      <c r="B48" s="839"/>
      <c r="C48" s="15"/>
      <c r="D48" s="54" t="s">
        <v>14</v>
      </c>
      <c r="E48" s="120">
        <v>79599370</v>
      </c>
      <c r="F48" s="130">
        <v>36591701</v>
      </c>
      <c r="G48" s="130">
        <v>43007669</v>
      </c>
      <c r="H48" s="120">
        <v>82258234</v>
      </c>
      <c r="I48" s="130">
        <v>37966172</v>
      </c>
      <c r="J48" s="130">
        <v>44292062</v>
      </c>
      <c r="K48" s="120">
        <v>74147954</v>
      </c>
      <c r="L48" s="130">
        <v>33984364</v>
      </c>
      <c r="M48" s="130">
        <v>40163590</v>
      </c>
      <c r="N48" s="120">
        <v>65299391</v>
      </c>
      <c r="O48" s="130">
        <v>29829456</v>
      </c>
      <c r="P48" s="130">
        <v>35469935</v>
      </c>
      <c r="Q48" s="128"/>
      <c r="R48" s="128"/>
      <c r="S48" s="128"/>
      <c r="T48" s="128"/>
      <c r="U48" s="128"/>
      <c r="V48" s="128"/>
    </row>
    <row r="49" spans="2:22" ht="17.25" x14ac:dyDescent="0.35">
      <c r="B49" s="838" t="s">
        <v>178</v>
      </c>
      <c r="C49" s="14"/>
      <c r="D49" s="53" t="s">
        <v>37</v>
      </c>
      <c r="E49" s="133">
        <v>28669657</v>
      </c>
      <c r="F49" s="129">
        <v>12110488</v>
      </c>
      <c r="G49" s="129">
        <v>16559169</v>
      </c>
      <c r="H49" s="133">
        <v>28216172</v>
      </c>
      <c r="I49" s="129">
        <v>11816283</v>
      </c>
      <c r="J49" s="129">
        <v>16399889</v>
      </c>
      <c r="K49" s="133">
        <v>21912193</v>
      </c>
      <c r="L49" s="129">
        <v>8837351</v>
      </c>
      <c r="M49" s="129">
        <v>13074842</v>
      </c>
      <c r="N49" s="133">
        <v>11231135</v>
      </c>
      <c r="O49" s="129">
        <v>4201356</v>
      </c>
      <c r="P49" s="129">
        <v>7029779</v>
      </c>
      <c r="Q49" s="128"/>
      <c r="R49" s="129"/>
      <c r="S49" s="129"/>
      <c r="T49" s="128"/>
      <c r="U49" s="129"/>
      <c r="V49" s="129"/>
    </row>
    <row r="50" spans="2:22" ht="17.25" x14ac:dyDescent="0.35">
      <c r="B50" s="838"/>
      <c r="C50" s="14"/>
      <c r="D50" s="53" t="s">
        <v>36</v>
      </c>
      <c r="E50" s="120">
        <v>2076485</v>
      </c>
      <c r="F50" s="129">
        <v>1463738</v>
      </c>
      <c r="G50" s="129">
        <v>612747</v>
      </c>
      <c r="H50" s="120">
        <v>2472785</v>
      </c>
      <c r="I50" s="129">
        <v>1758317</v>
      </c>
      <c r="J50" s="129">
        <v>714468</v>
      </c>
      <c r="K50" s="120">
        <v>2941085</v>
      </c>
      <c r="L50" s="129">
        <v>2058381</v>
      </c>
      <c r="M50" s="129">
        <v>882704</v>
      </c>
      <c r="N50" s="120">
        <v>2162174</v>
      </c>
      <c r="O50" s="129">
        <v>1434735</v>
      </c>
      <c r="P50" s="129">
        <v>727439</v>
      </c>
      <c r="Q50" s="128"/>
      <c r="R50" s="129"/>
      <c r="S50" s="129"/>
      <c r="T50" s="128"/>
      <c r="U50" s="129"/>
      <c r="V50" s="129"/>
    </row>
    <row r="51" spans="2:22" ht="17.25" x14ac:dyDescent="0.35">
      <c r="B51" s="839"/>
      <c r="C51" s="15"/>
      <c r="D51" s="54" t="s">
        <v>14</v>
      </c>
      <c r="E51" s="122">
        <v>30746142</v>
      </c>
      <c r="F51" s="130">
        <v>13574226</v>
      </c>
      <c r="G51" s="130">
        <v>17171916</v>
      </c>
      <c r="H51" s="122">
        <v>30688957</v>
      </c>
      <c r="I51" s="130">
        <v>13574600</v>
      </c>
      <c r="J51" s="130">
        <v>17114357</v>
      </c>
      <c r="K51" s="122">
        <v>24853278</v>
      </c>
      <c r="L51" s="130">
        <v>10895732</v>
      </c>
      <c r="M51" s="130">
        <v>13957546</v>
      </c>
      <c r="N51" s="122">
        <v>13393309</v>
      </c>
      <c r="O51" s="130">
        <v>5636091</v>
      </c>
      <c r="P51" s="130">
        <v>7757218</v>
      </c>
      <c r="Q51" s="128"/>
      <c r="R51" s="128"/>
      <c r="S51" s="128"/>
      <c r="T51" s="128"/>
      <c r="U51" s="128"/>
      <c r="V51" s="128"/>
    </row>
    <row r="52" spans="2:22" ht="17.25" x14ac:dyDescent="0.35">
      <c r="B52" s="838" t="s">
        <v>179</v>
      </c>
      <c r="C52" s="14"/>
      <c r="D52" s="53" t="s">
        <v>37</v>
      </c>
      <c r="E52" s="120">
        <v>28904748</v>
      </c>
      <c r="F52" s="129">
        <v>10830008</v>
      </c>
      <c r="G52" s="129">
        <v>18074740</v>
      </c>
      <c r="H52" s="120">
        <v>30049451</v>
      </c>
      <c r="I52" s="129">
        <v>11300257</v>
      </c>
      <c r="J52" s="129">
        <v>18749194</v>
      </c>
      <c r="K52" s="120">
        <v>26259698</v>
      </c>
      <c r="L52" s="129">
        <v>9290799</v>
      </c>
      <c r="M52" s="129">
        <v>16968899</v>
      </c>
      <c r="N52" s="120">
        <v>25797924</v>
      </c>
      <c r="O52" s="129">
        <v>8747237</v>
      </c>
      <c r="P52" s="129">
        <v>17050687</v>
      </c>
      <c r="Q52" s="128"/>
      <c r="R52" s="129"/>
      <c r="S52" s="129"/>
      <c r="T52" s="128"/>
      <c r="U52" s="129"/>
      <c r="V52" s="129"/>
    </row>
    <row r="53" spans="2:22" ht="17.25" x14ac:dyDescent="0.35">
      <c r="B53" s="838"/>
      <c r="C53" s="14"/>
      <c r="D53" s="53" t="s">
        <v>36</v>
      </c>
      <c r="E53" s="120">
        <v>19948480</v>
      </c>
      <c r="F53" s="129">
        <v>12187467</v>
      </c>
      <c r="G53" s="129">
        <v>7761013</v>
      </c>
      <c r="H53" s="120">
        <v>21519826</v>
      </c>
      <c r="I53" s="129">
        <v>13091315</v>
      </c>
      <c r="J53" s="129">
        <v>8428511</v>
      </c>
      <c r="K53" s="120">
        <v>23034978</v>
      </c>
      <c r="L53" s="129">
        <v>13797833</v>
      </c>
      <c r="M53" s="129">
        <v>9237145</v>
      </c>
      <c r="N53" s="120">
        <v>26108158</v>
      </c>
      <c r="O53" s="129">
        <v>15446128</v>
      </c>
      <c r="P53" s="129">
        <v>10662030</v>
      </c>
      <c r="Q53" s="128"/>
      <c r="R53" s="129"/>
      <c r="S53" s="129"/>
      <c r="T53" s="128"/>
      <c r="U53" s="129"/>
      <c r="V53" s="129"/>
    </row>
    <row r="54" spans="2:22" ht="18" thickBot="1" x14ac:dyDescent="0.4">
      <c r="B54" s="936"/>
      <c r="C54" s="16"/>
      <c r="D54" s="55" t="s">
        <v>14</v>
      </c>
      <c r="E54" s="120">
        <v>48853228</v>
      </c>
      <c r="F54" s="128">
        <v>23017475</v>
      </c>
      <c r="G54" s="128">
        <v>25835753</v>
      </c>
      <c r="H54" s="120">
        <v>51569277</v>
      </c>
      <c r="I54" s="128">
        <v>24391572</v>
      </c>
      <c r="J54" s="128">
        <v>27177705</v>
      </c>
      <c r="K54" s="120">
        <v>49294676</v>
      </c>
      <c r="L54" s="128">
        <v>23088632</v>
      </c>
      <c r="M54" s="135">
        <v>26206044</v>
      </c>
      <c r="N54" s="123">
        <v>51906082</v>
      </c>
      <c r="O54" s="135">
        <v>24193365</v>
      </c>
      <c r="P54" s="135">
        <v>27712717</v>
      </c>
      <c r="Q54" s="128"/>
      <c r="R54" s="128"/>
      <c r="S54" s="128"/>
      <c r="T54" s="128"/>
      <c r="U54" s="128"/>
      <c r="V54" s="128"/>
    </row>
    <row r="55" spans="2:22" ht="18" thickTop="1" x14ac:dyDescent="0.35">
      <c r="B55" s="170" t="s">
        <v>462</v>
      </c>
      <c r="C55" s="17"/>
      <c r="D55" s="17"/>
      <c r="E55" s="40"/>
      <c r="F55" s="38"/>
      <c r="G55" s="38"/>
      <c r="H55" s="38"/>
      <c r="I55" s="38"/>
      <c r="J55" s="38"/>
      <c r="K55" s="38"/>
      <c r="L55" s="38"/>
      <c r="M55" s="39"/>
    </row>
    <row r="56" spans="2:22" s="115" customFormat="1" x14ac:dyDescent="0.3"/>
    <row r="57" spans="2:22" s="115" customFormat="1" x14ac:dyDescent="0.3"/>
    <row r="58" spans="2:22" s="115" customFormat="1" x14ac:dyDescent="0.3">
      <c r="G58" s="263">
        <f>AVERAGE(F33:G33)</f>
        <v>7.1757620249846497</v>
      </c>
      <c r="H58" s="263">
        <f>AVERAGE(I33:J33)</f>
        <v>8.5638317572026175</v>
      </c>
      <c r="I58" s="263">
        <f>AVERAGE(L33:M33)</f>
        <v>12.607916415694486</v>
      </c>
      <c r="J58" s="263">
        <f>AVERAGE(O33:P33)</f>
        <v>17.416891487312046</v>
      </c>
      <c r="K58" s="810" t="s">
        <v>178</v>
      </c>
      <c r="L58" s="810"/>
      <c r="M58" s="810"/>
      <c r="N58" s="810"/>
      <c r="O58" s="810" t="s">
        <v>179</v>
      </c>
      <c r="P58" s="810"/>
      <c r="Q58" s="810"/>
      <c r="R58" s="810"/>
      <c r="S58" s="609"/>
    </row>
    <row r="59" spans="2:22" s="115" customFormat="1" x14ac:dyDescent="0.3">
      <c r="G59" s="263">
        <f>AVERAGE(F36:G36)</f>
        <v>41.494287357139058</v>
      </c>
      <c r="H59" s="263">
        <f>AVERAGE(I36:J36)</f>
        <v>42.342030919956578</v>
      </c>
      <c r="I59" s="263">
        <f>AVERAGE(L36:M36)</f>
        <v>47.504217714537248</v>
      </c>
      <c r="J59" s="263">
        <f>AVERAGE(O36:P36)</f>
        <v>51.158949828545744</v>
      </c>
      <c r="K59" s="115">
        <v>2016</v>
      </c>
      <c r="L59" s="115">
        <v>2018</v>
      </c>
      <c r="M59" s="115">
        <v>2020</v>
      </c>
      <c r="N59" s="115">
        <v>2022</v>
      </c>
      <c r="O59" s="115">
        <v>2016</v>
      </c>
      <c r="P59" s="115">
        <v>2018</v>
      </c>
      <c r="Q59" s="115">
        <v>2020</v>
      </c>
      <c r="R59" s="115">
        <v>2022</v>
      </c>
      <c r="S59" s="270"/>
    </row>
    <row r="60" spans="2:22" s="115" customFormat="1" x14ac:dyDescent="0.3">
      <c r="N60" s="270"/>
      <c r="O60" s="270"/>
      <c r="P60" s="270"/>
      <c r="Q60" s="270"/>
      <c r="R60" s="270"/>
      <c r="S60" s="270"/>
    </row>
    <row r="61" spans="2:22" s="115" customFormat="1" x14ac:dyDescent="0.3">
      <c r="J61" s="810"/>
      <c r="K61" s="810"/>
      <c r="L61" s="810"/>
      <c r="M61" s="810"/>
      <c r="N61" s="810"/>
      <c r="O61" s="810"/>
      <c r="P61" s="270"/>
      <c r="Q61" s="270"/>
      <c r="R61" s="270"/>
      <c r="S61" s="270"/>
    </row>
    <row r="62" spans="2:22" s="115" customFormat="1" x14ac:dyDescent="0.3">
      <c r="P62" s="270"/>
      <c r="Q62" s="270"/>
      <c r="R62" s="270"/>
      <c r="S62" s="270"/>
    </row>
    <row r="63" spans="2:22" s="115" customFormat="1" x14ac:dyDescent="0.3">
      <c r="K63" s="610"/>
      <c r="L63" s="610"/>
      <c r="M63" s="610"/>
      <c r="N63" s="610"/>
      <c r="O63" s="270"/>
      <c r="P63" s="270"/>
      <c r="Q63" s="270"/>
      <c r="R63" s="270"/>
      <c r="S63" s="270"/>
    </row>
    <row r="64" spans="2:22" s="115" customFormat="1" x14ac:dyDescent="0.3">
      <c r="K64" s="610"/>
      <c r="L64" s="611"/>
      <c r="M64" s="611"/>
      <c r="N64" s="610"/>
      <c r="O64" s="270"/>
      <c r="P64" s="270"/>
      <c r="Q64" s="270"/>
      <c r="R64" s="270"/>
      <c r="S64" s="270"/>
    </row>
    <row r="65" spans="11:19" s="115" customFormat="1" x14ac:dyDescent="0.3">
      <c r="K65" s="610"/>
      <c r="L65" s="611"/>
      <c r="M65" s="611"/>
      <c r="N65" s="610"/>
      <c r="O65" s="270"/>
      <c r="P65" s="270"/>
      <c r="Q65" s="270"/>
      <c r="R65" s="270"/>
      <c r="S65" s="270"/>
    </row>
    <row r="66" spans="11:19" x14ac:dyDescent="0.3">
      <c r="K66" s="128"/>
      <c r="L66" s="128"/>
      <c r="M66" s="128"/>
      <c r="N66" s="128"/>
      <c r="O66" s="62"/>
      <c r="P66" s="62"/>
      <c r="Q66" s="62"/>
      <c r="R66" s="62"/>
      <c r="S66" s="62"/>
    </row>
    <row r="67" spans="11:19" x14ac:dyDescent="0.3">
      <c r="K67" s="128"/>
      <c r="L67" s="129"/>
      <c r="M67" s="129"/>
      <c r="N67" s="128"/>
      <c r="Q67" s="62"/>
      <c r="R67" s="62"/>
      <c r="S67" s="62"/>
    </row>
    <row r="68" spans="11:19" x14ac:dyDescent="0.3">
      <c r="K68" s="128"/>
      <c r="L68" s="129"/>
      <c r="M68" s="129"/>
      <c r="N68" s="128"/>
    </row>
    <row r="69" spans="11:19" x14ac:dyDescent="0.3">
      <c r="K69" s="128"/>
      <c r="L69" s="128"/>
      <c r="M69" s="128"/>
      <c r="N69" s="128"/>
    </row>
  </sheetData>
  <mergeCells count="39">
    <mergeCell ref="J61:L61"/>
    <mergeCell ref="M61:O61"/>
    <mergeCell ref="B13:F13"/>
    <mergeCell ref="B17:B18"/>
    <mergeCell ref="B49:B51"/>
    <mergeCell ref="B52:B54"/>
    <mergeCell ref="B35:B37"/>
    <mergeCell ref="N44:P44"/>
    <mergeCell ref="K27:M27"/>
    <mergeCell ref="B29:B31"/>
    <mergeCell ref="B42:P42"/>
    <mergeCell ref="B32:B34"/>
    <mergeCell ref="B27:B28"/>
    <mergeCell ref="D27:D28"/>
    <mergeCell ref="E27:G27"/>
    <mergeCell ref="H27:J27"/>
    <mergeCell ref="T44:V44"/>
    <mergeCell ref="B46:B48"/>
    <mergeCell ref="B44:B45"/>
    <mergeCell ref="D44:D45"/>
    <mergeCell ref="E44:G44"/>
    <mergeCell ref="H44:J44"/>
    <mergeCell ref="K44:M44"/>
    <mergeCell ref="K58:N58"/>
    <mergeCell ref="O58:R58"/>
    <mergeCell ref="D10:J10"/>
    <mergeCell ref="D5:J5"/>
    <mergeCell ref="D7:J7"/>
    <mergeCell ref="D8:J8"/>
    <mergeCell ref="D6:J6"/>
    <mergeCell ref="D9:J9"/>
    <mergeCell ref="Q44:S44"/>
    <mergeCell ref="B41:P41"/>
    <mergeCell ref="D17:G17"/>
    <mergeCell ref="B15:G15"/>
    <mergeCell ref="B14:G14"/>
    <mergeCell ref="N27:P27"/>
    <mergeCell ref="B25:P25"/>
    <mergeCell ref="B24:P24"/>
  </mergeCells>
  <hyperlinks>
    <hyperlink ref="B3" location="ÍNDICE!A1" display="[regresar]" xr:uid="{00000000-0004-0000-3700-000000000000}"/>
  </hyperlinks>
  <pageMargins left="0.7" right="0.7" top="0.75" bottom="0.75" header="0.3" footer="0.3"/>
  <pageSetup orientation="portrait" r:id="rId1"/>
  <ignoredErrors>
    <ignoredError sqref="J59" evalError="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57"/>
  <dimension ref="B2:S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2" ht="18.75" x14ac:dyDescent="0.3">
      <c r="B2" s="1" t="s">
        <v>307</v>
      </c>
    </row>
    <row r="3" spans="2:2" ht="16.5" x14ac:dyDescent="0.3">
      <c r="B3" s="3" t="s">
        <v>126</v>
      </c>
    </row>
    <row r="19" spans="19:19" x14ac:dyDescent="0.25">
      <c r="S19"/>
    </row>
  </sheetData>
  <hyperlinks>
    <hyperlink ref="B3" location="ÍNDICE!A1" display="[regresar]" xr:uid="{00000000-0004-0000-3800-000000000000}"/>
  </hyperlink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58"/>
  <dimension ref="B2:V56"/>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5.28515625" style="2" customWidth="1"/>
    <col min="3" max="3" width="0.85546875" style="2" customWidth="1"/>
    <col min="4" max="4" width="17.140625" style="2" customWidth="1"/>
    <col min="5" max="5" width="14.85546875" style="2" customWidth="1"/>
    <col min="6" max="6" width="13.85546875" style="2" customWidth="1"/>
    <col min="7" max="7" width="15.28515625" style="2" bestFit="1" customWidth="1"/>
    <col min="8" max="8" width="14.5703125" style="2" customWidth="1"/>
    <col min="9" max="9" width="14.140625" style="2" bestFit="1" customWidth="1"/>
    <col min="10" max="10" width="13.85546875" style="2" customWidth="1"/>
    <col min="11" max="11" width="14" style="2" customWidth="1"/>
    <col min="12" max="13" width="14.42578125" style="2" customWidth="1"/>
    <col min="14" max="17" width="13.7109375" style="2" customWidth="1"/>
    <col min="18" max="18" width="13.7109375" style="158" customWidth="1"/>
    <col min="19" max="42" width="13.7109375" style="2" customWidth="1"/>
    <col min="43" max="16384" width="11.42578125" style="2"/>
  </cols>
  <sheetData>
    <row r="2" spans="2:17" ht="18.75" x14ac:dyDescent="0.3">
      <c r="B2" s="1" t="s">
        <v>368</v>
      </c>
    </row>
    <row r="3" spans="2:17" ht="12" customHeight="1" x14ac:dyDescent="0.3">
      <c r="B3" s="3" t="s">
        <v>126</v>
      </c>
    </row>
    <row r="5" spans="2:17" ht="33" customHeight="1" x14ac:dyDescent="0.3">
      <c r="B5" s="4" t="s">
        <v>0</v>
      </c>
      <c r="C5" s="388"/>
      <c r="D5" s="948" t="s">
        <v>367</v>
      </c>
      <c r="E5" s="949"/>
      <c r="F5" s="949"/>
      <c r="G5" s="949"/>
      <c r="H5" s="949"/>
      <c r="I5" s="949"/>
      <c r="J5" s="950"/>
    </row>
    <row r="6" spans="2:17" ht="15" customHeight="1" x14ac:dyDescent="0.3">
      <c r="B6" s="6" t="s">
        <v>1</v>
      </c>
      <c r="C6" s="305"/>
      <c r="D6" s="912" t="s">
        <v>2</v>
      </c>
      <c r="E6" s="800"/>
      <c r="F6" s="800"/>
      <c r="G6" s="800"/>
      <c r="H6" s="800"/>
      <c r="I6" s="800"/>
      <c r="J6" s="913"/>
    </row>
    <row r="7" spans="2:17" ht="36.950000000000003" customHeight="1" x14ac:dyDescent="0.3">
      <c r="B7" s="8" t="s">
        <v>3</v>
      </c>
      <c r="C7" s="305"/>
      <c r="D7" s="914" t="s">
        <v>388</v>
      </c>
      <c r="E7" s="915"/>
      <c r="F7" s="915"/>
      <c r="G7" s="915"/>
      <c r="H7" s="915"/>
      <c r="I7" s="915"/>
      <c r="J7" s="916"/>
      <c r="Q7" s="154"/>
    </row>
    <row r="8" spans="2:17" ht="88.5" customHeight="1" x14ac:dyDescent="0.3">
      <c r="B8" s="6" t="s">
        <v>4</v>
      </c>
      <c r="C8" s="305"/>
      <c r="D8" s="917" t="s">
        <v>376</v>
      </c>
      <c r="E8" s="918"/>
      <c r="F8" s="918"/>
      <c r="G8" s="918"/>
      <c r="H8" s="918"/>
      <c r="I8" s="918"/>
      <c r="J8" s="919"/>
    </row>
    <row r="9" spans="2:17" ht="74.25" customHeight="1" x14ac:dyDescent="0.3">
      <c r="B9" s="8" t="s">
        <v>5</v>
      </c>
      <c r="C9" s="305"/>
      <c r="D9" s="914" t="s">
        <v>506</v>
      </c>
      <c r="E9" s="915"/>
      <c r="F9" s="915"/>
      <c r="G9" s="915"/>
      <c r="H9" s="915"/>
      <c r="I9" s="915"/>
      <c r="J9" s="916"/>
    </row>
    <row r="10" spans="2:17" ht="38.25" customHeight="1" x14ac:dyDescent="0.3">
      <c r="B10" s="6" t="s">
        <v>6</v>
      </c>
      <c r="C10" s="305"/>
      <c r="D10" s="906" t="s">
        <v>461</v>
      </c>
      <c r="E10" s="907"/>
      <c r="F10" s="907"/>
      <c r="G10" s="907"/>
      <c r="H10" s="907"/>
      <c r="I10" s="907"/>
      <c r="J10" s="908"/>
    </row>
    <row r="11" spans="2:17" ht="48.75" customHeight="1" x14ac:dyDescent="0.3">
      <c r="B11" s="300"/>
      <c r="C11" s="300"/>
      <c r="D11" s="87"/>
      <c r="E11" s="87"/>
      <c r="F11" s="87"/>
      <c r="G11" s="87"/>
      <c r="H11" s="87"/>
    </row>
    <row r="12" spans="2:17" x14ac:dyDescent="0.3">
      <c r="B12" s="837" t="s">
        <v>104</v>
      </c>
      <c r="C12" s="837"/>
      <c r="D12" s="837"/>
      <c r="E12" s="837"/>
      <c r="F12" s="837"/>
      <c r="G12" s="837"/>
    </row>
    <row r="13" spans="2:17" ht="47.25" customHeight="1" x14ac:dyDescent="0.3">
      <c r="B13" s="836" t="s">
        <v>450</v>
      </c>
      <c r="C13" s="836"/>
      <c r="D13" s="836"/>
      <c r="E13" s="836"/>
      <c r="F13" s="836"/>
      <c r="G13" s="836"/>
    </row>
    <row r="14" spans="2:17" ht="4.5" customHeight="1" thickBot="1" x14ac:dyDescent="0.35"/>
    <row r="15" spans="2:17" ht="16.5" customHeight="1" x14ac:dyDescent="0.3">
      <c r="B15" s="966" t="s">
        <v>166</v>
      </c>
      <c r="C15" s="329"/>
      <c r="D15" s="1018" t="s">
        <v>9</v>
      </c>
      <c r="E15" s="1019"/>
      <c r="F15" s="1019"/>
      <c r="G15" s="1019"/>
    </row>
    <row r="16" spans="2:17" ht="17.25" thickBot="1" x14ac:dyDescent="0.35">
      <c r="B16" s="967"/>
      <c r="C16" s="330"/>
      <c r="D16" s="33">
        <v>2016</v>
      </c>
      <c r="E16" s="33">
        <v>2018</v>
      </c>
      <c r="F16" s="41">
        <v>2020</v>
      </c>
      <c r="G16" s="41">
        <v>2022</v>
      </c>
    </row>
    <row r="17" spans="2:19" x14ac:dyDescent="0.3">
      <c r="B17" s="60" t="s">
        <v>14</v>
      </c>
      <c r="C17" s="60"/>
      <c r="D17" s="331">
        <f>F27-E27</f>
        <v>4.1513524632190126</v>
      </c>
      <c r="E17" s="332">
        <f>I27-H27</f>
        <v>4.0896248530063417</v>
      </c>
      <c r="F17" s="332">
        <f t="shared" ref="F17:F19" si="0">L27-K27</f>
        <v>2.4133502340616957</v>
      </c>
      <c r="G17" s="332">
        <f>O27-N27</f>
        <v>2.7553880159674122</v>
      </c>
    </row>
    <row r="18" spans="2:19" x14ac:dyDescent="0.3">
      <c r="B18" s="14" t="s">
        <v>178</v>
      </c>
      <c r="C18" s="14"/>
      <c r="D18" s="326">
        <f>F28-E28</f>
        <v>3.228748327274289</v>
      </c>
      <c r="E18" s="326">
        <f>I28-H28</f>
        <v>3.6313885338164766</v>
      </c>
      <c r="F18" s="326">
        <f t="shared" si="0"/>
        <v>3.5282263253098307</v>
      </c>
      <c r="G18" s="326">
        <f>O28-N28</f>
        <v>2.2368207654611041</v>
      </c>
    </row>
    <row r="19" spans="2:19" ht="17.25" thickBot="1" x14ac:dyDescent="0.35">
      <c r="B19" s="16" t="s">
        <v>179</v>
      </c>
      <c r="C19" s="16"/>
      <c r="D19" s="333">
        <f>F29-E29</f>
        <v>6.2530517759916791</v>
      </c>
      <c r="E19" s="333">
        <f>I29-H29</f>
        <v>5.2004057584527601</v>
      </c>
      <c r="F19" s="333">
        <f t="shared" si="0"/>
        <v>3.4276662187443918</v>
      </c>
      <c r="G19" s="333">
        <f>O29-N29</f>
        <v>3.6963206318905506</v>
      </c>
      <c r="S19" s="84"/>
    </row>
    <row r="20" spans="2:19" ht="18" thickTop="1" x14ac:dyDescent="0.35">
      <c r="B20" s="170" t="s">
        <v>462</v>
      </c>
      <c r="C20" s="17"/>
      <c r="D20" s="19"/>
    </row>
    <row r="22" spans="2:19" x14ac:dyDescent="0.3">
      <c r="B22" s="837" t="s">
        <v>339</v>
      </c>
      <c r="C22" s="837"/>
      <c r="D22" s="837"/>
      <c r="E22" s="837"/>
      <c r="F22" s="837"/>
      <c r="G22" s="837"/>
      <c r="H22" s="837"/>
      <c r="I22" s="837"/>
      <c r="J22" s="837"/>
      <c r="K22" s="837"/>
      <c r="L22" s="837"/>
      <c r="M22" s="837"/>
      <c r="N22" s="837"/>
      <c r="O22" s="837"/>
    </row>
    <row r="23" spans="2:19" ht="33.950000000000003" customHeight="1" x14ac:dyDescent="0.3">
      <c r="B23" s="836" t="s">
        <v>552</v>
      </c>
      <c r="C23" s="836"/>
      <c r="D23" s="836"/>
      <c r="E23" s="836"/>
      <c r="F23" s="836"/>
      <c r="G23" s="836"/>
      <c r="H23" s="836"/>
      <c r="I23" s="836"/>
      <c r="J23" s="836"/>
      <c r="K23" s="836"/>
      <c r="L23" s="836"/>
      <c r="M23" s="836"/>
      <c r="N23" s="836"/>
      <c r="O23" s="836"/>
    </row>
    <row r="24" spans="2:19" ht="5.45" customHeight="1" thickBot="1" x14ac:dyDescent="0.35">
      <c r="B24" s="9"/>
      <c r="C24" s="9"/>
      <c r="D24" s="9"/>
      <c r="E24" s="9"/>
      <c r="F24" s="9"/>
    </row>
    <row r="25" spans="2:19" x14ac:dyDescent="0.3">
      <c r="B25" s="817" t="s">
        <v>166</v>
      </c>
      <c r="C25" s="10"/>
      <c r="D25" s="895">
        <v>2016</v>
      </c>
      <c r="E25" s="896"/>
      <c r="F25" s="942"/>
      <c r="G25" s="1018">
        <v>2018</v>
      </c>
      <c r="H25" s="1019"/>
      <c r="I25" s="1020"/>
      <c r="J25" s="895">
        <v>2020</v>
      </c>
      <c r="K25" s="896"/>
      <c r="L25" s="896"/>
      <c r="M25" s="895">
        <v>2022</v>
      </c>
      <c r="N25" s="896"/>
      <c r="O25" s="896"/>
    </row>
    <row r="26" spans="2:19" ht="17.25" thickBot="1" x14ac:dyDescent="0.35">
      <c r="B26" s="819"/>
      <c r="C26" s="11"/>
      <c r="D26" s="334" t="s">
        <v>14</v>
      </c>
      <c r="E26" s="12" t="s">
        <v>241</v>
      </c>
      <c r="F26" s="12" t="s">
        <v>16</v>
      </c>
      <c r="G26" s="334" t="s">
        <v>14</v>
      </c>
      <c r="H26" s="13" t="s">
        <v>15</v>
      </c>
      <c r="I26" s="12" t="s">
        <v>16</v>
      </c>
      <c r="J26" s="334" t="s">
        <v>14</v>
      </c>
      <c r="K26" s="12" t="s">
        <v>15</v>
      </c>
      <c r="L26" s="13" t="s">
        <v>16</v>
      </c>
      <c r="M26" s="334" t="s">
        <v>14</v>
      </c>
      <c r="N26" s="12" t="s">
        <v>15</v>
      </c>
      <c r="O26" s="13" t="s">
        <v>16</v>
      </c>
    </row>
    <row r="27" spans="2:19" ht="17.25" x14ac:dyDescent="0.35">
      <c r="B27" s="60" t="s">
        <v>14</v>
      </c>
      <c r="C27" s="60"/>
      <c r="D27" s="99">
        <f t="shared" ref="D27:L27" si="1">(E39/E41)*100</f>
        <v>65.02297212456655</v>
      </c>
      <c r="E27" s="99">
        <f t="shared" si="1"/>
        <v>63.309768689660018</v>
      </c>
      <c r="F27" s="99">
        <f t="shared" si="1"/>
        <v>67.461121152879031</v>
      </c>
      <c r="G27" s="99">
        <f t="shared" si="1"/>
        <v>64.978342078754252</v>
      </c>
      <c r="H27" s="99">
        <f t="shared" si="1"/>
        <v>63.285583788355169</v>
      </c>
      <c r="I27" s="99">
        <f t="shared" si="1"/>
        <v>67.37520864136151</v>
      </c>
      <c r="J27" s="99">
        <f t="shared" si="1"/>
        <v>64.211820820580485</v>
      </c>
      <c r="K27" s="99">
        <f t="shared" si="1"/>
        <v>63.215404321025574</v>
      </c>
      <c r="L27" s="99">
        <f t="shared" si="1"/>
        <v>65.628754555087269</v>
      </c>
      <c r="M27" s="99">
        <f t="shared" ref="M27" si="2">(N39/N41)*100</f>
        <v>63.577348065850259</v>
      </c>
      <c r="N27" s="99">
        <f t="shared" ref="N27" si="3">(O39/O41)*100</f>
        <v>62.402530499884691</v>
      </c>
      <c r="O27" s="99">
        <f t="shared" ref="O27" si="4">(P39/P41)*100</f>
        <v>65.157918515852103</v>
      </c>
    </row>
    <row r="28" spans="2:19" x14ac:dyDescent="0.3">
      <c r="B28" s="14" t="s">
        <v>178</v>
      </c>
      <c r="C28" s="14"/>
      <c r="D28" s="335">
        <f t="shared" ref="D28:L28" si="5">(E42/E44)*100</f>
        <v>90.4493044648856</v>
      </c>
      <c r="E28" s="93">
        <f t="shared" si="5"/>
        <v>89.167520604044952</v>
      </c>
      <c r="F28" s="93">
        <f t="shared" si="5"/>
        <v>92.396268931319241</v>
      </c>
      <c r="G28" s="335">
        <f t="shared" si="5"/>
        <v>89.89185416507955</v>
      </c>
      <c r="H28" s="93">
        <f t="shared" si="5"/>
        <v>88.422821226352127</v>
      </c>
      <c r="I28" s="335">
        <f t="shared" si="5"/>
        <v>92.054209760168604</v>
      </c>
      <c r="J28" s="93">
        <f t="shared" si="5"/>
        <v>89.735872108011336</v>
      </c>
      <c r="K28" s="93">
        <f t="shared" si="5"/>
        <v>88.334890514718225</v>
      </c>
      <c r="L28" s="93">
        <f t="shared" si="5"/>
        <v>91.863116840028056</v>
      </c>
      <c r="M28" s="93">
        <f t="shared" ref="M28" si="6">(N42/N44)*100</f>
        <v>91.035609500072979</v>
      </c>
      <c r="N28" s="93">
        <f t="shared" ref="N28" si="7">(O42/O44)*100</f>
        <v>90.104343238237675</v>
      </c>
      <c r="O28" s="93">
        <f t="shared" ref="O28" si="8">(P42/P44)*100</f>
        <v>92.341164003698779</v>
      </c>
    </row>
    <row r="29" spans="2:19" ht="17.25" thickBot="1" x14ac:dyDescent="0.35">
      <c r="B29" s="16" t="s">
        <v>179</v>
      </c>
      <c r="C29" s="16"/>
      <c r="D29" s="336">
        <f t="shared" ref="D29:L29" si="9">(E45/E47)*100</f>
        <v>49.858294881338317</v>
      </c>
      <c r="E29" s="100">
        <f t="shared" si="9"/>
        <v>47.219218358609318</v>
      </c>
      <c r="F29" s="100">
        <f t="shared" si="9"/>
        <v>53.472270134600997</v>
      </c>
      <c r="G29" s="336">
        <f t="shared" si="9"/>
        <v>50.853943737210116</v>
      </c>
      <c r="H29" s="100">
        <f t="shared" si="9"/>
        <v>48.673767720113595</v>
      </c>
      <c r="I29" s="336">
        <f t="shared" si="9"/>
        <v>53.874173478566355</v>
      </c>
      <c r="J29" s="100">
        <f t="shared" si="9"/>
        <v>48.092899210598951</v>
      </c>
      <c r="K29" s="100">
        <f t="shared" si="9"/>
        <v>46.643496617741306</v>
      </c>
      <c r="L29" s="100">
        <f t="shared" si="9"/>
        <v>50.071162836485698</v>
      </c>
      <c r="M29" s="100">
        <f t="shared" ref="M29" si="10">(N45/N47)*100</f>
        <v>51.474438428274325</v>
      </c>
      <c r="N29" s="100">
        <f t="shared" ref="N29" si="11">(O45/O47)*100</f>
        <v>49.882082985987253</v>
      </c>
      <c r="O29" s="100">
        <f t="shared" ref="O29" si="12">(P45/P47)*100</f>
        <v>53.578403617877804</v>
      </c>
    </row>
    <row r="30" spans="2:19" ht="18" thickTop="1" x14ac:dyDescent="0.35">
      <c r="B30" s="170" t="s">
        <v>462</v>
      </c>
      <c r="C30" s="17"/>
      <c r="D30" s="19"/>
    </row>
    <row r="34" spans="2:22" x14ac:dyDescent="0.3">
      <c r="B34" s="844" t="s">
        <v>340</v>
      </c>
      <c r="C34" s="844"/>
      <c r="D34" s="844"/>
      <c r="E34" s="844"/>
      <c r="F34" s="844"/>
      <c r="G34" s="844"/>
      <c r="H34" s="844"/>
      <c r="I34" s="844"/>
      <c r="J34" s="844"/>
      <c r="K34" s="844"/>
      <c r="L34" s="844"/>
      <c r="M34" s="844"/>
      <c r="N34" s="844"/>
      <c r="O34" s="844"/>
      <c r="P34" s="844"/>
      <c r="Q34" s="203"/>
      <c r="R34" s="486"/>
      <c r="S34" s="203"/>
      <c r="T34" s="203"/>
      <c r="U34" s="203"/>
      <c r="V34" s="203"/>
    </row>
    <row r="35" spans="2:22" ht="17.25" customHeight="1" x14ac:dyDescent="0.3">
      <c r="B35" s="836" t="s">
        <v>487</v>
      </c>
      <c r="C35" s="836"/>
      <c r="D35" s="836"/>
      <c r="E35" s="836"/>
      <c r="F35" s="836"/>
      <c r="G35" s="836"/>
      <c r="H35" s="836"/>
      <c r="I35" s="836"/>
      <c r="J35" s="836"/>
      <c r="K35" s="836"/>
      <c r="L35" s="836"/>
      <c r="M35" s="836"/>
      <c r="N35" s="836"/>
      <c r="O35" s="836"/>
      <c r="P35" s="836"/>
      <c r="Q35" s="47"/>
      <c r="R35" s="497"/>
      <c r="S35" s="47"/>
      <c r="T35" s="47"/>
      <c r="U35" s="47"/>
      <c r="V35" s="47"/>
    </row>
    <row r="36" spans="2:22" ht="5.45" customHeight="1" thickBot="1" x14ac:dyDescent="0.35">
      <c r="B36" s="20"/>
      <c r="C36" s="20"/>
      <c r="D36" s="20"/>
      <c r="E36" s="20"/>
      <c r="F36" s="20"/>
      <c r="G36" s="20"/>
      <c r="H36" s="20"/>
      <c r="I36" s="20"/>
      <c r="J36" s="20"/>
      <c r="K36" s="20"/>
      <c r="L36" s="20"/>
      <c r="M36" s="20"/>
    </row>
    <row r="37" spans="2:22" x14ac:dyDescent="0.3">
      <c r="B37" s="817" t="s">
        <v>166</v>
      </c>
      <c r="C37" s="10"/>
      <c r="D37" s="820" t="s">
        <v>96</v>
      </c>
      <c r="E37" s="847">
        <v>2016</v>
      </c>
      <c r="F37" s="847"/>
      <c r="G37" s="847"/>
      <c r="H37" s="847">
        <v>2018</v>
      </c>
      <c r="I37" s="847"/>
      <c r="J37" s="847"/>
      <c r="K37" s="847">
        <v>2020</v>
      </c>
      <c r="L37" s="847"/>
      <c r="M37" s="845"/>
      <c r="N37" s="847">
        <v>2022</v>
      </c>
      <c r="O37" s="847"/>
      <c r="P37" s="845"/>
      <c r="Q37" s="838"/>
      <c r="R37" s="838"/>
      <c r="S37" s="838"/>
      <c r="T37" s="838"/>
      <c r="U37" s="838"/>
      <c r="V37" s="838"/>
    </row>
    <row r="38" spans="2:22" ht="15" customHeight="1" thickBot="1" x14ac:dyDescent="0.35">
      <c r="B38" s="819"/>
      <c r="C38" s="11"/>
      <c r="D38" s="822"/>
      <c r="E38" s="88" t="s">
        <v>14</v>
      </c>
      <c r="F38" s="23" t="s">
        <v>15</v>
      </c>
      <c r="G38" s="23" t="s">
        <v>16</v>
      </c>
      <c r="H38" s="88" t="s">
        <v>14</v>
      </c>
      <c r="I38" s="23" t="s">
        <v>15</v>
      </c>
      <c r="J38" s="23" t="s">
        <v>16</v>
      </c>
      <c r="K38" s="23" t="s">
        <v>14</v>
      </c>
      <c r="L38" s="23" t="s">
        <v>15</v>
      </c>
      <c r="M38" s="24" t="s">
        <v>16</v>
      </c>
      <c r="N38" s="23" t="s">
        <v>14</v>
      </c>
      <c r="O38" s="23" t="s">
        <v>15</v>
      </c>
      <c r="P38" s="24" t="s">
        <v>16</v>
      </c>
      <c r="Q38" s="53"/>
      <c r="R38" s="243"/>
      <c r="S38" s="53"/>
      <c r="T38" s="53"/>
      <c r="U38" s="53"/>
      <c r="V38" s="53"/>
    </row>
    <row r="39" spans="2:22" ht="17.25" x14ac:dyDescent="0.35">
      <c r="B39" s="838" t="s">
        <v>14</v>
      </c>
      <c r="C39" s="14"/>
      <c r="D39" s="53" t="s">
        <v>94</v>
      </c>
      <c r="E39" s="140">
        <v>35898164</v>
      </c>
      <c r="F39" s="141">
        <v>20528007</v>
      </c>
      <c r="G39" s="141">
        <v>15370157</v>
      </c>
      <c r="H39" s="140">
        <v>37624451</v>
      </c>
      <c r="I39" s="141">
        <v>21476659</v>
      </c>
      <c r="J39" s="141">
        <v>16147792</v>
      </c>
      <c r="K39" s="140">
        <v>37297047</v>
      </c>
      <c r="L39" s="141">
        <v>21558154</v>
      </c>
      <c r="M39" s="141">
        <v>15738893</v>
      </c>
      <c r="N39" s="140">
        <v>39195622</v>
      </c>
      <c r="O39" s="141">
        <v>22068278</v>
      </c>
      <c r="P39" s="141">
        <v>17127344</v>
      </c>
      <c r="Q39" s="140"/>
      <c r="R39" s="498"/>
      <c r="S39" s="141"/>
      <c r="T39" s="140"/>
      <c r="U39" s="141"/>
      <c r="V39" s="141"/>
    </row>
    <row r="40" spans="2:22" ht="17.25" x14ac:dyDescent="0.35">
      <c r="B40" s="838"/>
      <c r="C40" s="14"/>
      <c r="D40" s="53" t="s">
        <v>95</v>
      </c>
      <c r="E40" s="140">
        <v>19310269</v>
      </c>
      <c r="F40" s="141">
        <v>11896700</v>
      </c>
      <c r="G40" s="141">
        <v>7413569</v>
      </c>
      <c r="H40" s="140">
        <v>20278613</v>
      </c>
      <c r="I40" s="141">
        <v>12459441</v>
      </c>
      <c r="J40" s="141">
        <v>7819172</v>
      </c>
      <c r="K40" s="140">
        <v>20787347</v>
      </c>
      <c r="L40" s="141">
        <v>12544537</v>
      </c>
      <c r="M40" s="141">
        <v>8242810</v>
      </c>
      <c r="N40" s="140">
        <v>22454672</v>
      </c>
      <c r="O40" s="141">
        <v>13296118</v>
      </c>
      <c r="P40" s="141">
        <v>9158554</v>
      </c>
      <c r="Q40" s="140"/>
      <c r="R40" s="498"/>
      <c r="S40" s="141"/>
      <c r="T40" s="140"/>
      <c r="U40" s="141"/>
      <c r="V40" s="141"/>
    </row>
    <row r="41" spans="2:22" ht="17.25" x14ac:dyDescent="0.35">
      <c r="B41" s="839"/>
      <c r="C41" s="15"/>
      <c r="D41" s="54" t="s">
        <v>14</v>
      </c>
      <c r="E41" s="142">
        <v>55208433</v>
      </c>
      <c r="F41" s="142">
        <v>32424707</v>
      </c>
      <c r="G41" s="142">
        <v>22783726</v>
      </c>
      <c r="H41" s="142">
        <v>57903064</v>
      </c>
      <c r="I41" s="142">
        <v>33936100</v>
      </c>
      <c r="J41" s="142">
        <v>23966964</v>
      </c>
      <c r="K41" s="142">
        <v>58084394</v>
      </c>
      <c r="L41" s="142">
        <v>34102691</v>
      </c>
      <c r="M41" s="142">
        <v>23981703</v>
      </c>
      <c r="N41" s="142">
        <v>61650294</v>
      </c>
      <c r="O41" s="142">
        <v>35364396</v>
      </c>
      <c r="P41" s="142">
        <v>26285898</v>
      </c>
      <c r="Q41" s="140"/>
      <c r="R41" s="499"/>
      <c r="S41" s="140"/>
      <c r="T41" s="140"/>
      <c r="U41" s="140"/>
      <c r="V41" s="140"/>
    </row>
    <row r="42" spans="2:22" ht="17.25" x14ac:dyDescent="0.35">
      <c r="B42" s="840" t="s">
        <v>178</v>
      </c>
      <c r="C42" s="14"/>
      <c r="D42" s="53" t="s">
        <v>94</v>
      </c>
      <c r="E42" s="140">
        <v>18655804</v>
      </c>
      <c r="F42" s="141">
        <v>11090197</v>
      </c>
      <c r="G42" s="141">
        <v>7565607</v>
      </c>
      <c r="H42" s="140">
        <v>18832383</v>
      </c>
      <c r="I42" s="141">
        <v>11030716</v>
      </c>
      <c r="J42" s="141">
        <v>7801667</v>
      </c>
      <c r="K42" s="140">
        <v>20175291</v>
      </c>
      <c r="L42" s="141">
        <v>11974214</v>
      </c>
      <c r="M42" s="141">
        <v>8201077</v>
      </c>
      <c r="N42" s="140">
        <v>17169874</v>
      </c>
      <c r="O42" s="141">
        <v>9918942</v>
      </c>
      <c r="P42" s="141">
        <v>7250932</v>
      </c>
      <c r="Q42" s="140"/>
      <c r="R42" s="498"/>
      <c r="S42" s="141"/>
      <c r="T42" s="140"/>
      <c r="U42" s="141"/>
      <c r="V42" s="141"/>
    </row>
    <row r="43" spans="2:22" ht="17.25" x14ac:dyDescent="0.35">
      <c r="B43" s="841"/>
      <c r="C43" s="14"/>
      <c r="D43" s="53" t="s">
        <v>95</v>
      </c>
      <c r="E43" s="140">
        <v>1969898</v>
      </c>
      <c r="F43" s="141">
        <v>1347288</v>
      </c>
      <c r="G43" s="141">
        <v>622610</v>
      </c>
      <c r="H43" s="140">
        <v>2117661</v>
      </c>
      <c r="I43" s="141">
        <v>1444249</v>
      </c>
      <c r="J43" s="141">
        <v>673412</v>
      </c>
      <c r="K43" s="140">
        <v>2307681</v>
      </c>
      <c r="L43" s="141">
        <v>1581261</v>
      </c>
      <c r="M43" s="141">
        <v>726420</v>
      </c>
      <c r="N43" s="140">
        <v>1690739</v>
      </c>
      <c r="O43" s="141">
        <v>1089342</v>
      </c>
      <c r="P43" s="141">
        <v>601397</v>
      </c>
      <c r="Q43" s="140"/>
      <c r="R43" s="498"/>
      <c r="S43" s="141"/>
      <c r="T43" s="140"/>
      <c r="U43" s="141"/>
      <c r="V43" s="141"/>
    </row>
    <row r="44" spans="2:22" ht="17.25" x14ac:dyDescent="0.35">
      <c r="B44" s="842"/>
      <c r="C44" s="15"/>
      <c r="D44" s="54" t="s">
        <v>14</v>
      </c>
      <c r="E44" s="142">
        <v>20625702</v>
      </c>
      <c r="F44" s="142">
        <v>12437485</v>
      </c>
      <c r="G44" s="142">
        <v>8188217</v>
      </c>
      <c r="H44" s="142">
        <v>20950044</v>
      </c>
      <c r="I44" s="142">
        <v>12474965</v>
      </c>
      <c r="J44" s="142">
        <v>8475079</v>
      </c>
      <c r="K44" s="142">
        <v>22482972</v>
      </c>
      <c r="L44" s="142">
        <v>13555475</v>
      </c>
      <c r="M44" s="142">
        <v>8927497</v>
      </c>
      <c r="N44" s="142">
        <v>18860613</v>
      </c>
      <c r="O44" s="142">
        <v>11008284</v>
      </c>
      <c r="P44" s="142">
        <v>7852329</v>
      </c>
      <c r="Q44" s="140"/>
      <c r="R44" s="499"/>
      <c r="S44" s="140"/>
      <c r="T44" s="140"/>
      <c r="U44" s="140"/>
      <c r="V44" s="140"/>
    </row>
    <row r="45" spans="2:22" ht="17.25" x14ac:dyDescent="0.35">
      <c r="B45" s="840" t="s">
        <v>179</v>
      </c>
      <c r="C45" s="14"/>
      <c r="D45" s="53" t="s">
        <v>94</v>
      </c>
      <c r="E45" s="140">
        <v>17242360</v>
      </c>
      <c r="F45" s="141">
        <v>9437810</v>
      </c>
      <c r="G45" s="141">
        <v>7804550</v>
      </c>
      <c r="H45" s="140">
        <v>18792068</v>
      </c>
      <c r="I45" s="141">
        <v>10445943</v>
      </c>
      <c r="J45" s="141">
        <v>8346125</v>
      </c>
      <c r="K45" s="140">
        <v>17121756</v>
      </c>
      <c r="L45" s="141">
        <v>9583940</v>
      </c>
      <c r="M45" s="141">
        <v>7537816</v>
      </c>
      <c r="N45" s="140">
        <v>22025748</v>
      </c>
      <c r="O45" s="141">
        <v>12149336</v>
      </c>
      <c r="P45" s="141">
        <v>9876412</v>
      </c>
      <c r="Q45" s="140"/>
      <c r="R45" s="498"/>
      <c r="S45" s="141"/>
      <c r="T45" s="140"/>
      <c r="U45" s="141"/>
      <c r="V45" s="141"/>
    </row>
    <row r="46" spans="2:22" ht="17.25" x14ac:dyDescent="0.35">
      <c r="B46" s="841"/>
      <c r="C46" s="14"/>
      <c r="D46" s="53" t="s">
        <v>95</v>
      </c>
      <c r="E46" s="140">
        <v>17340371</v>
      </c>
      <c r="F46" s="141">
        <v>10549412</v>
      </c>
      <c r="G46" s="141">
        <v>6790959</v>
      </c>
      <c r="H46" s="140">
        <v>18160952</v>
      </c>
      <c r="I46" s="141">
        <v>11015192</v>
      </c>
      <c r="J46" s="141">
        <v>7145760</v>
      </c>
      <c r="K46" s="140">
        <v>18479666</v>
      </c>
      <c r="L46" s="141">
        <v>10963276</v>
      </c>
      <c r="M46" s="141">
        <v>7516390</v>
      </c>
      <c r="N46" s="140">
        <v>20763933</v>
      </c>
      <c r="O46" s="141">
        <v>12206776</v>
      </c>
      <c r="P46" s="141">
        <v>8557157</v>
      </c>
      <c r="Q46" s="140"/>
      <c r="R46" s="498"/>
      <c r="S46" s="141"/>
      <c r="T46" s="140"/>
      <c r="U46" s="141"/>
      <c r="V46" s="141"/>
    </row>
    <row r="47" spans="2:22" ht="18" thickBot="1" x14ac:dyDescent="0.4">
      <c r="B47" s="843"/>
      <c r="C47" s="16"/>
      <c r="D47" s="55" t="s">
        <v>14</v>
      </c>
      <c r="E47" s="143">
        <v>34582731</v>
      </c>
      <c r="F47" s="143">
        <v>19987222</v>
      </c>
      <c r="G47" s="143">
        <v>14595509</v>
      </c>
      <c r="H47" s="143">
        <v>36953020</v>
      </c>
      <c r="I47" s="143">
        <v>21461135</v>
      </c>
      <c r="J47" s="143">
        <v>15491885</v>
      </c>
      <c r="K47" s="143">
        <v>35601422</v>
      </c>
      <c r="L47" s="143">
        <v>20547216</v>
      </c>
      <c r="M47" s="143">
        <v>15054206</v>
      </c>
      <c r="N47" s="143">
        <v>42789681</v>
      </c>
      <c r="O47" s="143">
        <v>24356112</v>
      </c>
      <c r="P47" s="143">
        <v>18433569</v>
      </c>
      <c r="Q47" s="140"/>
      <c r="R47" s="499"/>
      <c r="S47" s="140"/>
      <c r="T47" s="140"/>
      <c r="U47" s="140"/>
      <c r="V47" s="140"/>
    </row>
    <row r="48" spans="2:22" ht="18" thickTop="1" x14ac:dyDescent="0.35">
      <c r="B48" s="170" t="s">
        <v>462</v>
      </c>
      <c r="C48" s="17"/>
      <c r="D48" s="18"/>
      <c r="E48" s="18"/>
      <c r="F48" s="19"/>
      <c r="G48" s="19"/>
      <c r="H48" s="19"/>
      <c r="I48" s="19"/>
    </row>
    <row r="49" spans="7:19" s="158" customFormat="1" x14ac:dyDescent="0.3"/>
    <row r="50" spans="7:19" s="158" customFormat="1" x14ac:dyDescent="0.3">
      <c r="G50" s="263">
        <f>AVERAGE(E28:F28)</f>
        <v>90.781894767682104</v>
      </c>
      <c r="H50" s="263">
        <f>AVERAGE(H28:I28)</f>
        <v>90.238515493260365</v>
      </c>
      <c r="I50" s="263">
        <f>AVERAGE(K28:L28)</f>
        <v>90.099003677373133</v>
      </c>
      <c r="J50" s="263">
        <f>AVERAGE(N28:O28)</f>
        <v>91.222753620968234</v>
      </c>
      <c r="K50" s="810" t="s">
        <v>178</v>
      </c>
      <c r="L50" s="810"/>
      <c r="M50" s="810"/>
      <c r="N50" s="810"/>
      <c r="O50" s="810" t="s">
        <v>179</v>
      </c>
      <c r="P50" s="810"/>
      <c r="Q50" s="810"/>
      <c r="R50" s="810"/>
      <c r="S50" s="376"/>
    </row>
    <row r="51" spans="7:19" s="158" customFormat="1" x14ac:dyDescent="0.3">
      <c r="G51" s="263">
        <f>AVERAGE(E29:F29)</f>
        <v>50.345744246605157</v>
      </c>
      <c r="H51" s="263">
        <f>AVERAGE(H29:I29)</f>
        <v>51.273970599339975</v>
      </c>
      <c r="I51" s="263">
        <f>AVERAGE(K29:L29)</f>
        <v>48.357329727113502</v>
      </c>
      <c r="J51" s="263">
        <f>AVERAGE(N29:O29)</f>
        <v>51.730243301932532</v>
      </c>
      <c r="K51" s="115">
        <v>2016</v>
      </c>
      <c r="L51" s="115">
        <v>2018</v>
      </c>
      <c r="M51" s="115">
        <v>2020</v>
      </c>
      <c r="N51" s="115">
        <v>2022</v>
      </c>
      <c r="O51" s="115">
        <v>2016</v>
      </c>
      <c r="P51" s="115">
        <v>2018</v>
      </c>
      <c r="Q51" s="115">
        <v>2020</v>
      </c>
      <c r="R51" s="115">
        <v>2022</v>
      </c>
      <c r="S51" s="376"/>
    </row>
    <row r="52" spans="7:19" s="158" customFormat="1" x14ac:dyDescent="0.3">
      <c r="G52" s="115"/>
      <c r="H52" s="115"/>
      <c r="I52" s="115"/>
      <c r="J52" s="115"/>
      <c r="K52" s="115"/>
      <c r="L52" s="115"/>
      <c r="M52" s="115"/>
      <c r="N52" s="115"/>
      <c r="O52" s="115"/>
      <c r="P52" s="115"/>
      <c r="Q52" s="115"/>
      <c r="R52" s="115"/>
    </row>
    <row r="53" spans="7:19" s="158" customFormat="1" x14ac:dyDescent="0.3"/>
    <row r="55" spans="7:19" x14ac:dyDescent="0.3">
      <c r="M55" s="997"/>
      <c r="N55" s="997"/>
      <c r="O55" s="997"/>
    </row>
    <row r="56" spans="7:19" x14ac:dyDescent="0.3">
      <c r="M56" s="158"/>
      <c r="N56" s="158"/>
      <c r="O56" s="158"/>
    </row>
  </sheetData>
  <mergeCells count="33">
    <mergeCell ref="M55:O55"/>
    <mergeCell ref="B45:B47"/>
    <mergeCell ref="B15:B16"/>
    <mergeCell ref="J25:L25"/>
    <mergeCell ref="B39:B41"/>
    <mergeCell ref="B42:B44"/>
    <mergeCell ref="B25:B26"/>
    <mergeCell ref="G25:I25"/>
    <mergeCell ref="D25:F25"/>
    <mergeCell ref="D15:G15"/>
    <mergeCell ref="M25:O25"/>
    <mergeCell ref="B23:O23"/>
    <mergeCell ref="B22:O22"/>
    <mergeCell ref="B35:P35"/>
    <mergeCell ref="B34:P34"/>
    <mergeCell ref="K50:N50"/>
    <mergeCell ref="T37:V37"/>
    <mergeCell ref="B37:B38"/>
    <mergeCell ref="D37:D38"/>
    <mergeCell ref="E37:G37"/>
    <mergeCell ref="H37:J37"/>
    <mergeCell ref="K37:M37"/>
    <mergeCell ref="N37:P37"/>
    <mergeCell ref="D5:J5"/>
    <mergeCell ref="D6:J6"/>
    <mergeCell ref="D7:J7"/>
    <mergeCell ref="D8:J8"/>
    <mergeCell ref="D9:J9"/>
    <mergeCell ref="O50:R50"/>
    <mergeCell ref="B13:G13"/>
    <mergeCell ref="B12:G12"/>
    <mergeCell ref="D10:J10"/>
    <mergeCell ref="Q37:S37"/>
  </mergeCells>
  <hyperlinks>
    <hyperlink ref="B3" location="ÍNDICE!A1" display="[regresar]" xr:uid="{00000000-0004-0000-3900-000000000000}"/>
  </hyperlinks>
  <pageMargins left="0.7" right="0.7" top="0.75" bottom="0.75" header="0.3" footer="0.3"/>
  <pageSetup orientation="portrait" r:id="rId1"/>
  <ignoredErrors>
    <ignoredError sqref="J50:J51" evalError="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59"/>
  <dimension ref="B2:S1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6384" width="11.42578125" style="358"/>
  </cols>
  <sheetData>
    <row r="2" spans="2:2" ht="18.75" x14ac:dyDescent="0.3">
      <c r="B2" s="1" t="s">
        <v>368</v>
      </c>
    </row>
    <row r="3" spans="2:2" ht="16.5" x14ac:dyDescent="0.3">
      <c r="B3" s="3" t="s">
        <v>126</v>
      </c>
    </row>
    <row r="19" spans="19:19" x14ac:dyDescent="0.25">
      <c r="S19"/>
    </row>
  </sheetData>
  <hyperlinks>
    <hyperlink ref="B3" location="ÍNDICE!A1" display="[regresar]" xr:uid="{00000000-0004-0000-3A00-000000000000}"/>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60"/>
  <dimension ref="B2:AN141"/>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8" width="14.85546875" style="2" customWidth="1"/>
    <col min="9" max="10" width="13.7109375" style="2" customWidth="1"/>
    <col min="11" max="14" width="15.140625" style="2" customWidth="1"/>
    <col min="15" max="15" width="13.7109375" style="2" customWidth="1"/>
    <col min="16" max="20" width="14.85546875" style="2" customWidth="1"/>
    <col min="21" max="22" width="13.7109375" style="2" customWidth="1"/>
    <col min="23" max="23" width="17.5703125" style="2" customWidth="1"/>
    <col min="24" max="46" width="13.7109375" style="2" customWidth="1"/>
    <col min="47" max="16384" width="11.42578125" style="2"/>
  </cols>
  <sheetData>
    <row r="2" spans="2:10" ht="18.75" x14ac:dyDescent="0.3">
      <c r="B2" s="1" t="s">
        <v>370</v>
      </c>
    </row>
    <row r="3" spans="2:10" ht="12" customHeight="1" x14ac:dyDescent="0.3">
      <c r="B3" s="3" t="s">
        <v>126</v>
      </c>
    </row>
    <row r="5" spans="2:10" ht="51.95" customHeight="1" x14ac:dyDescent="0.3">
      <c r="B5" s="4" t="s">
        <v>0</v>
      </c>
      <c r="C5" s="388"/>
      <c r="D5" s="948" t="s">
        <v>369</v>
      </c>
      <c r="E5" s="949"/>
      <c r="F5" s="949"/>
      <c r="G5" s="949"/>
      <c r="H5" s="949"/>
      <c r="I5" s="949"/>
      <c r="J5" s="950"/>
    </row>
    <row r="6" spans="2:10" ht="15" customHeight="1" x14ac:dyDescent="0.3">
      <c r="B6" s="6" t="s">
        <v>1</v>
      </c>
      <c r="C6" s="305"/>
      <c r="D6" s="912" t="s">
        <v>2</v>
      </c>
      <c r="E6" s="800"/>
      <c r="F6" s="800"/>
      <c r="G6" s="800"/>
      <c r="H6" s="800"/>
      <c r="I6" s="800"/>
      <c r="J6" s="913"/>
    </row>
    <row r="7" spans="2:10" ht="62.25" customHeight="1" x14ac:dyDescent="0.3">
      <c r="B7" s="8" t="s">
        <v>3</v>
      </c>
      <c r="C7" s="305"/>
      <c r="D7" s="914" t="s">
        <v>265</v>
      </c>
      <c r="E7" s="915"/>
      <c r="F7" s="915"/>
      <c r="G7" s="915"/>
      <c r="H7" s="915"/>
      <c r="I7" s="915"/>
      <c r="J7" s="916"/>
    </row>
    <row r="8" spans="2:10" ht="72.75" customHeight="1" x14ac:dyDescent="0.3">
      <c r="B8" s="6" t="s">
        <v>4</v>
      </c>
      <c r="C8" s="305"/>
      <c r="D8" s="917" t="s">
        <v>378</v>
      </c>
      <c r="E8" s="918"/>
      <c r="F8" s="918"/>
      <c r="G8" s="918"/>
      <c r="H8" s="918"/>
      <c r="I8" s="918"/>
      <c r="J8" s="919"/>
    </row>
    <row r="9" spans="2:10" ht="64.5" customHeight="1" x14ac:dyDescent="0.3">
      <c r="B9" s="8" t="s">
        <v>5</v>
      </c>
      <c r="C9" s="305"/>
      <c r="D9" s="914" t="s">
        <v>157</v>
      </c>
      <c r="E9" s="915"/>
      <c r="F9" s="915"/>
      <c r="G9" s="915"/>
      <c r="H9" s="915"/>
      <c r="I9" s="915"/>
      <c r="J9" s="916"/>
    </row>
    <row r="10" spans="2:10" ht="32.85" customHeight="1" x14ac:dyDescent="0.3">
      <c r="B10" s="6" t="s">
        <v>6</v>
      </c>
      <c r="C10" s="305"/>
      <c r="D10" s="906" t="s">
        <v>461</v>
      </c>
      <c r="E10" s="907"/>
      <c r="F10" s="907"/>
      <c r="G10" s="907"/>
      <c r="H10" s="907"/>
      <c r="I10" s="907"/>
      <c r="J10" s="908"/>
    </row>
    <row r="13" spans="2:10" x14ac:dyDescent="0.3">
      <c r="B13" s="837" t="s">
        <v>341</v>
      </c>
      <c r="C13" s="837"/>
      <c r="D13" s="837"/>
      <c r="E13" s="837"/>
      <c r="F13" s="837"/>
      <c r="G13" s="837"/>
      <c r="H13" s="837"/>
      <c r="I13" s="205"/>
      <c r="J13" s="205"/>
    </row>
    <row r="14" spans="2:10" ht="49.5" customHeight="1" x14ac:dyDescent="0.3">
      <c r="B14" s="836" t="s">
        <v>553</v>
      </c>
      <c r="C14" s="836"/>
      <c r="D14" s="836"/>
      <c r="E14" s="836"/>
      <c r="F14" s="836"/>
      <c r="G14" s="836"/>
      <c r="H14" s="836"/>
      <c r="I14" s="47"/>
      <c r="J14" s="47"/>
    </row>
    <row r="15" spans="2:10" ht="5.45" customHeight="1" thickBot="1" x14ac:dyDescent="0.35">
      <c r="B15" s="9"/>
      <c r="C15" s="9"/>
      <c r="D15" s="9"/>
      <c r="E15" s="9"/>
      <c r="F15" s="9"/>
      <c r="G15" s="9"/>
    </row>
    <row r="16" spans="2:10" x14ac:dyDescent="0.3">
      <c r="B16" s="817" t="s">
        <v>166</v>
      </c>
      <c r="C16" s="10"/>
      <c r="D16" s="820" t="s">
        <v>8</v>
      </c>
      <c r="E16" s="895" t="s">
        <v>9</v>
      </c>
      <c r="F16" s="896"/>
      <c r="G16" s="896"/>
      <c r="H16" s="896"/>
      <c r="I16" s="204"/>
      <c r="J16" s="204"/>
    </row>
    <row r="17" spans="2:19" x14ac:dyDescent="0.3">
      <c r="B17" s="818"/>
      <c r="C17" s="58"/>
      <c r="D17" s="821"/>
      <c r="E17" s="584">
        <v>2016</v>
      </c>
      <c r="F17" s="584">
        <v>2018</v>
      </c>
      <c r="G17" s="567">
        <v>2020</v>
      </c>
      <c r="H17" s="567">
        <v>2022</v>
      </c>
      <c r="I17" s="14"/>
      <c r="J17" s="14"/>
    </row>
    <row r="18" spans="2:19" ht="17.25" x14ac:dyDescent="0.35">
      <c r="B18" s="935" t="s">
        <v>14</v>
      </c>
      <c r="C18" s="37"/>
      <c r="D18" s="94" t="s">
        <v>11</v>
      </c>
      <c r="E18" s="585">
        <f>J39-H39</f>
        <v>5.6247058143815352</v>
      </c>
      <c r="F18" s="585">
        <f>P39-N39</f>
        <v>6.1189888156064711</v>
      </c>
      <c r="G18" s="585">
        <f>V39-T39</f>
        <v>5.0403093404552877</v>
      </c>
      <c r="H18" s="586">
        <f>AB39-Z39</f>
        <v>3.8817153055786733</v>
      </c>
      <c r="I18" s="125"/>
      <c r="J18" s="125"/>
    </row>
    <row r="19" spans="2:19" ht="17.25" x14ac:dyDescent="0.35">
      <c r="B19" s="838"/>
      <c r="C19" s="14"/>
      <c r="D19" s="53" t="s">
        <v>12</v>
      </c>
      <c r="E19" s="125">
        <f t="shared" ref="E19:E25" si="0">J40-H40</f>
        <v>16.545894456085101</v>
      </c>
      <c r="F19" s="125">
        <f t="shared" ref="F19:F25" si="1">P40-N40</f>
        <v>15.911491502301175</v>
      </c>
      <c r="G19" s="125">
        <f t="shared" ref="G19:G25" si="2">V40-T40</f>
        <v>14.112449936458681</v>
      </c>
      <c r="H19" s="124">
        <f t="shared" ref="H19:H25" si="3">AB40-Z40</f>
        <v>13.834582304838129</v>
      </c>
      <c r="I19" s="125"/>
      <c r="J19" s="125"/>
      <c r="S19" s="84"/>
    </row>
    <row r="20" spans="2:19" ht="17.25" x14ac:dyDescent="0.35">
      <c r="B20" s="838"/>
      <c r="C20" s="14"/>
      <c r="D20" s="53" t="s">
        <v>13</v>
      </c>
      <c r="E20" s="125">
        <f t="shared" si="0"/>
        <v>25.695186100602612</v>
      </c>
      <c r="F20" s="125">
        <f t="shared" si="1"/>
        <v>25.018758590908504</v>
      </c>
      <c r="G20" s="125">
        <f t="shared" si="2"/>
        <v>28.127462311559476</v>
      </c>
      <c r="H20" s="124">
        <f t="shared" si="3"/>
        <v>24.276866319224524</v>
      </c>
      <c r="I20" s="125"/>
      <c r="J20" s="125"/>
    </row>
    <row r="21" spans="2:19" ht="17.25" x14ac:dyDescent="0.35">
      <c r="B21" s="839"/>
      <c r="C21" s="15"/>
      <c r="D21" s="54" t="s">
        <v>14</v>
      </c>
      <c r="E21" s="126">
        <f t="shared" si="0"/>
        <v>9.515529539815077</v>
      </c>
      <c r="F21" s="126">
        <f t="shared" si="1"/>
        <v>9.9179111562349718</v>
      </c>
      <c r="G21" s="126">
        <f t="shared" si="2"/>
        <v>8.8421596453470741</v>
      </c>
      <c r="H21" s="126">
        <f t="shared" si="3"/>
        <v>7.9725023006784355</v>
      </c>
      <c r="I21" s="124"/>
      <c r="J21" s="124"/>
    </row>
    <row r="22" spans="2:19" ht="17.25" x14ac:dyDescent="0.35">
      <c r="B22" s="840" t="s">
        <v>178</v>
      </c>
      <c r="C22" s="37"/>
      <c r="D22" s="94" t="s">
        <v>11</v>
      </c>
      <c r="E22" s="585">
        <f t="shared" si="0"/>
        <v>8.7536708669600074</v>
      </c>
      <c r="F22" s="585">
        <f t="shared" si="1"/>
        <v>10.784811833103063</v>
      </c>
      <c r="G22" s="585">
        <f t="shared" si="2"/>
        <v>8.9195415974774264</v>
      </c>
      <c r="H22" s="586">
        <f t="shared" si="3"/>
        <v>7.0796186032243611</v>
      </c>
      <c r="I22" s="125"/>
      <c r="J22" s="125"/>
    </row>
    <row r="23" spans="2:19" ht="17.25" x14ac:dyDescent="0.35">
      <c r="B23" s="841"/>
      <c r="C23" s="14"/>
      <c r="D23" s="53" t="s">
        <v>12</v>
      </c>
      <c r="E23" s="125">
        <f t="shared" si="0"/>
        <v>20.549037532073555</v>
      </c>
      <c r="F23" s="125">
        <f t="shared" si="1"/>
        <v>20.433698349694204</v>
      </c>
      <c r="G23" s="125">
        <f t="shared" si="2"/>
        <v>18.322613378510354</v>
      </c>
      <c r="H23" s="124">
        <f t="shared" si="3"/>
        <v>16.036356173583314</v>
      </c>
      <c r="I23" s="125"/>
      <c r="J23" s="125"/>
    </row>
    <row r="24" spans="2:19" ht="17.25" x14ac:dyDescent="0.35">
      <c r="B24" s="841"/>
      <c r="C24" s="14"/>
      <c r="D24" s="53" t="s">
        <v>13</v>
      </c>
      <c r="E24" s="125">
        <f t="shared" si="0"/>
        <v>19.983279763243942</v>
      </c>
      <c r="F24" s="125">
        <f t="shared" si="1"/>
        <v>18.642632778469107</v>
      </c>
      <c r="G24" s="125">
        <f t="shared" si="2"/>
        <v>22.671759204156018</v>
      </c>
      <c r="H24" s="124">
        <f t="shared" si="3"/>
        <v>18.163462950297486</v>
      </c>
      <c r="I24" s="125"/>
      <c r="J24" s="125"/>
    </row>
    <row r="25" spans="2:19" ht="17.25" x14ac:dyDescent="0.35">
      <c r="B25" s="842"/>
      <c r="C25" s="15"/>
      <c r="D25" s="54" t="s">
        <v>14</v>
      </c>
      <c r="E25" s="126">
        <f t="shared" si="0"/>
        <v>12.517436125693294</v>
      </c>
      <c r="F25" s="126">
        <f t="shared" si="1"/>
        <v>14.003721214187898</v>
      </c>
      <c r="G25" s="126">
        <f t="shared" si="2"/>
        <v>12.481573242479705</v>
      </c>
      <c r="H25" s="126">
        <f t="shared" si="3"/>
        <v>10.318969463813303</v>
      </c>
      <c r="I25" s="124"/>
      <c r="J25" s="124"/>
    </row>
    <row r="26" spans="2:19" ht="17.25" x14ac:dyDescent="0.35">
      <c r="B26" s="840" t="s">
        <v>179</v>
      </c>
      <c r="C26" s="37"/>
      <c r="D26" s="94" t="s">
        <v>11</v>
      </c>
      <c r="E26" s="585">
        <f>J47-H47</f>
        <v>5.4928945961465487</v>
      </c>
      <c r="F26" s="585">
        <f>P47-N47</f>
        <v>4.4867801276156989</v>
      </c>
      <c r="G26" s="585">
        <f t="shared" ref="G26:G29" si="4">V47-T47</f>
        <v>4.0738196750740805</v>
      </c>
      <c r="H26" s="586">
        <f t="shared" ref="H26:H28" si="5">AB47-Z47</f>
        <v>3.3307972734543583</v>
      </c>
      <c r="I26" s="125"/>
      <c r="J26" s="125"/>
    </row>
    <row r="27" spans="2:19" ht="17.25" x14ac:dyDescent="0.35">
      <c r="B27" s="841"/>
      <c r="C27" s="14"/>
      <c r="D27" s="53" t="s">
        <v>12</v>
      </c>
      <c r="E27" s="125">
        <f>J48-H48</f>
        <v>15.373284802378969</v>
      </c>
      <c r="F27" s="125">
        <f>P48-N48</f>
        <v>14.328753383540519</v>
      </c>
      <c r="G27" s="125">
        <f t="shared" si="4"/>
        <v>13.529825606257297</v>
      </c>
      <c r="H27" s="124">
        <f t="shared" si="5"/>
        <v>13.49255097799491</v>
      </c>
      <c r="I27" s="125"/>
      <c r="J27" s="125"/>
    </row>
    <row r="28" spans="2:19" ht="17.25" x14ac:dyDescent="0.35">
      <c r="B28" s="841"/>
      <c r="C28" s="14"/>
      <c r="D28" s="53" t="s">
        <v>13</v>
      </c>
      <c r="E28" s="125">
        <f>J49-H49</f>
        <v>30.253974455288905</v>
      </c>
      <c r="F28" s="125">
        <f>P49-N49</f>
        <v>28.442592443439949</v>
      </c>
      <c r="G28" s="125">
        <f t="shared" si="4"/>
        <v>31.499898470396076</v>
      </c>
      <c r="H28" s="124">
        <f t="shared" si="5"/>
        <v>26.453091464644437</v>
      </c>
      <c r="I28" s="125"/>
      <c r="J28" s="125"/>
    </row>
    <row r="29" spans="2:19" ht="18" thickBot="1" x14ac:dyDescent="0.4">
      <c r="B29" s="843"/>
      <c r="C29" s="16"/>
      <c r="D29" s="55" t="s">
        <v>14</v>
      </c>
      <c r="E29" s="127">
        <f>J50-H50</f>
        <v>9.2584961437036313</v>
      </c>
      <c r="F29" s="127">
        <f>P50-N50</f>
        <v>8.4335511301401915</v>
      </c>
      <c r="G29" s="127">
        <f t="shared" si="4"/>
        <v>8.0808886963193558</v>
      </c>
      <c r="H29" s="127">
        <f>AB50-Z50</f>
        <v>7.6365498320845617</v>
      </c>
      <c r="I29" s="207"/>
      <c r="J29" s="207"/>
    </row>
    <row r="30" spans="2:19" ht="18" thickTop="1" x14ac:dyDescent="0.35">
      <c r="B30" s="170" t="s">
        <v>462</v>
      </c>
      <c r="C30" s="17"/>
      <c r="D30" s="18"/>
      <c r="E30" s="19"/>
      <c r="F30" s="19"/>
      <c r="G30" s="19"/>
      <c r="H30" s="19"/>
      <c r="I30" s="19"/>
    </row>
    <row r="33" spans="2:40" x14ac:dyDescent="0.3">
      <c r="B33" s="844" t="s">
        <v>342</v>
      </c>
      <c r="C33" s="844"/>
      <c r="D33" s="844"/>
      <c r="E33" s="844"/>
      <c r="F33" s="844"/>
      <c r="G33" s="844"/>
      <c r="H33" s="844"/>
      <c r="I33" s="844"/>
      <c r="J33" s="844"/>
      <c r="K33" s="844"/>
      <c r="L33" s="844"/>
      <c r="M33" s="844"/>
      <c r="N33" s="844"/>
      <c r="O33" s="844"/>
      <c r="P33" s="844"/>
      <c r="Q33" s="844"/>
      <c r="R33" s="844"/>
      <c r="S33" s="844"/>
      <c r="T33" s="844"/>
      <c r="U33" s="844"/>
      <c r="V33" s="844"/>
      <c r="W33" s="844"/>
      <c r="X33" s="844"/>
      <c r="Y33" s="844"/>
      <c r="Z33" s="844"/>
      <c r="AA33" s="844"/>
      <c r="AB33" s="844"/>
      <c r="AC33" s="203"/>
      <c r="AD33" s="203"/>
      <c r="AE33" s="203"/>
      <c r="AF33" s="203"/>
      <c r="AG33" s="203"/>
      <c r="AH33" s="203"/>
      <c r="AI33" s="203"/>
      <c r="AJ33" s="203"/>
      <c r="AK33" s="203"/>
      <c r="AL33" s="203"/>
      <c r="AM33" s="203"/>
      <c r="AN33" s="203"/>
    </row>
    <row r="34" spans="2:40" x14ac:dyDescent="0.3">
      <c r="B34" s="844" t="s">
        <v>451</v>
      </c>
      <c r="C34" s="844"/>
      <c r="D34" s="844"/>
      <c r="E34" s="844"/>
      <c r="F34" s="844"/>
      <c r="G34" s="844"/>
      <c r="H34" s="844"/>
      <c r="I34" s="844"/>
      <c r="J34" s="844"/>
      <c r="K34" s="844"/>
      <c r="L34" s="844"/>
      <c r="M34" s="844"/>
      <c r="N34" s="844"/>
      <c r="O34" s="844"/>
      <c r="P34" s="844"/>
      <c r="Q34" s="844"/>
      <c r="R34" s="844"/>
      <c r="S34" s="844"/>
      <c r="T34" s="844"/>
      <c r="U34" s="844"/>
      <c r="V34" s="844"/>
      <c r="W34" s="844"/>
      <c r="X34" s="844"/>
      <c r="Y34" s="844"/>
      <c r="Z34" s="844"/>
      <c r="AA34" s="844"/>
      <c r="AB34" s="844"/>
      <c r="AC34" s="203"/>
      <c r="AD34" s="203"/>
      <c r="AE34" s="203"/>
      <c r="AF34" s="203"/>
      <c r="AG34" s="203"/>
      <c r="AH34" s="203"/>
      <c r="AI34" s="203"/>
      <c r="AJ34" s="203"/>
      <c r="AK34" s="203"/>
      <c r="AL34" s="203"/>
      <c r="AM34" s="203"/>
      <c r="AN34" s="203"/>
    </row>
    <row r="35" spans="2:40" ht="5.45" customHeight="1" thickBot="1" x14ac:dyDescent="0.35">
      <c r="B35" s="18"/>
      <c r="C35" s="18"/>
      <c r="D35" s="18"/>
      <c r="E35" s="18"/>
      <c r="F35" s="18"/>
      <c r="G35" s="18"/>
      <c r="H35" s="18"/>
      <c r="I35" s="18"/>
      <c r="J35" s="18"/>
      <c r="K35" s="18"/>
      <c r="L35" s="18"/>
      <c r="M35" s="18"/>
      <c r="N35" s="18"/>
      <c r="O35" s="18"/>
      <c r="P35" s="18"/>
      <c r="Q35" s="18"/>
      <c r="R35" s="18"/>
      <c r="S35" s="18"/>
      <c r="T35" s="18"/>
      <c r="U35" s="18"/>
      <c r="V35" s="18"/>
    </row>
    <row r="36" spans="2:40" x14ac:dyDescent="0.3">
      <c r="B36" s="892" t="s">
        <v>166</v>
      </c>
      <c r="C36" s="31"/>
      <c r="D36" s="820" t="s">
        <v>8</v>
      </c>
      <c r="E36" s="852">
        <v>2016</v>
      </c>
      <c r="F36" s="852"/>
      <c r="G36" s="852"/>
      <c r="H36" s="852"/>
      <c r="I36" s="852"/>
      <c r="J36" s="852"/>
      <c r="K36" s="852">
        <v>2018</v>
      </c>
      <c r="L36" s="852"/>
      <c r="M36" s="852"/>
      <c r="N36" s="852"/>
      <c r="O36" s="852"/>
      <c r="P36" s="852"/>
      <c r="Q36" s="852">
        <v>2020</v>
      </c>
      <c r="R36" s="852"/>
      <c r="S36" s="852"/>
      <c r="T36" s="852"/>
      <c r="U36" s="852"/>
      <c r="V36" s="859"/>
      <c r="W36" s="852">
        <v>2022</v>
      </c>
      <c r="X36" s="852"/>
      <c r="Y36" s="852"/>
      <c r="Z36" s="852"/>
      <c r="AA36" s="852"/>
      <c r="AB36" s="859"/>
      <c r="AC36" s="841"/>
      <c r="AD36" s="841"/>
      <c r="AE36" s="841"/>
      <c r="AF36" s="841"/>
      <c r="AG36" s="841"/>
      <c r="AH36" s="841"/>
      <c r="AI36" s="841"/>
      <c r="AJ36" s="841"/>
      <c r="AK36" s="841"/>
      <c r="AL36" s="841"/>
      <c r="AM36" s="841"/>
      <c r="AN36" s="841"/>
    </row>
    <row r="37" spans="2:40" x14ac:dyDescent="0.3">
      <c r="B37" s="982"/>
      <c r="C37" s="58"/>
      <c r="D37" s="821"/>
      <c r="E37" s="921" t="s">
        <v>14</v>
      </c>
      <c r="F37" s="921"/>
      <c r="G37" s="921" t="s">
        <v>15</v>
      </c>
      <c r="H37" s="921"/>
      <c r="I37" s="921" t="s">
        <v>16</v>
      </c>
      <c r="J37" s="921"/>
      <c r="K37" s="921" t="s">
        <v>14</v>
      </c>
      <c r="L37" s="921"/>
      <c r="M37" s="921" t="s">
        <v>15</v>
      </c>
      <c r="N37" s="921"/>
      <c r="O37" s="921" t="s">
        <v>16</v>
      </c>
      <c r="P37" s="921"/>
      <c r="Q37" s="944" t="s">
        <v>14</v>
      </c>
      <c r="R37" s="1006"/>
      <c r="S37" s="944" t="s">
        <v>15</v>
      </c>
      <c r="T37" s="1006"/>
      <c r="U37" s="944" t="s">
        <v>16</v>
      </c>
      <c r="V37" s="1006"/>
      <c r="W37" s="944" t="s">
        <v>14</v>
      </c>
      <c r="X37" s="1006"/>
      <c r="Y37" s="944" t="s">
        <v>15</v>
      </c>
      <c r="Z37" s="1006"/>
      <c r="AA37" s="944" t="s">
        <v>16</v>
      </c>
      <c r="AB37" s="1005"/>
      <c r="AC37" s="168"/>
      <c r="AD37" s="168"/>
      <c r="AE37" s="168"/>
      <c r="AF37" s="168"/>
      <c r="AG37" s="168"/>
      <c r="AH37" s="168"/>
      <c r="AI37" s="168"/>
      <c r="AJ37" s="168"/>
      <c r="AK37" s="168"/>
      <c r="AL37" s="168"/>
      <c r="AM37" s="168"/>
      <c r="AN37" s="168"/>
    </row>
    <row r="38" spans="2:40" ht="17.25" thickBot="1" x14ac:dyDescent="0.35">
      <c r="B38" s="893"/>
      <c r="C38" s="50"/>
      <c r="D38" s="822"/>
      <c r="E38" s="33" t="s">
        <v>99</v>
      </c>
      <c r="F38" s="33" t="s">
        <v>100</v>
      </c>
      <c r="G38" s="33" t="s">
        <v>99</v>
      </c>
      <c r="H38" s="33" t="s">
        <v>100</v>
      </c>
      <c r="I38" s="33" t="s">
        <v>99</v>
      </c>
      <c r="J38" s="33" t="s">
        <v>100</v>
      </c>
      <c r="K38" s="33" t="s">
        <v>99</v>
      </c>
      <c r="L38" s="33" t="s">
        <v>100</v>
      </c>
      <c r="M38" s="33" t="s">
        <v>99</v>
      </c>
      <c r="N38" s="33" t="s">
        <v>100</v>
      </c>
      <c r="O38" s="33" t="s">
        <v>99</v>
      </c>
      <c r="P38" s="33" t="s">
        <v>100</v>
      </c>
      <c r="Q38" s="33" t="s">
        <v>99</v>
      </c>
      <c r="R38" s="33" t="s">
        <v>100</v>
      </c>
      <c r="S38" s="33" t="s">
        <v>99</v>
      </c>
      <c r="T38" s="33" t="s">
        <v>100</v>
      </c>
      <c r="U38" s="33" t="s">
        <v>99</v>
      </c>
      <c r="V38" s="41" t="s">
        <v>100</v>
      </c>
      <c r="W38" s="33" t="s">
        <v>99</v>
      </c>
      <c r="X38" s="33" t="s">
        <v>100</v>
      </c>
      <c r="Y38" s="33" t="s">
        <v>99</v>
      </c>
      <c r="Z38" s="33" t="s">
        <v>100</v>
      </c>
      <c r="AA38" s="33" t="s">
        <v>99</v>
      </c>
      <c r="AB38" s="41" t="s">
        <v>100</v>
      </c>
      <c r="AC38" s="14"/>
      <c r="AD38" s="14"/>
      <c r="AE38" s="14"/>
      <c r="AF38" s="14"/>
      <c r="AG38" s="14"/>
      <c r="AH38" s="14"/>
      <c r="AI38" s="14"/>
      <c r="AJ38" s="14"/>
      <c r="AK38" s="14"/>
      <c r="AL38" s="14"/>
      <c r="AM38" s="14"/>
      <c r="AN38" s="14"/>
    </row>
    <row r="39" spans="2:40" ht="17.25" x14ac:dyDescent="0.35">
      <c r="B39" s="838" t="s">
        <v>14</v>
      </c>
      <c r="C39" s="14"/>
      <c r="D39" s="51" t="s">
        <v>11</v>
      </c>
      <c r="E39" s="75">
        <f t="shared" ref="E39:E50" si="6">(E60/(E60+F60))*100</f>
        <v>55.232607893815079</v>
      </c>
      <c r="F39" s="75">
        <f t="shared" ref="F39:F50" si="7">(F60/(E60+F60))*100</f>
        <v>44.767392106184921</v>
      </c>
      <c r="G39" s="45">
        <f t="shared" ref="G39:G50" si="8">(G60/(G60+H60))*100</f>
        <v>57.571384372388948</v>
      </c>
      <c r="H39" s="45">
        <f t="shared" ref="H39:H50" si="9">(H60/(G60+H60))*100</f>
        <v>42.428615627611052</v>
      </c>
      <c r="I39" s="45">
        <f t="shared" ref="I39:I50" si="10">(I60/(I60+J60))*100</f>
        <v>51.946678558007406</v>
      </c>
      <c r="J39" s="45">
        <f t="shared" ref="J39:J50" si="11">(J60/(I60+J60))*100</f>
        <v>48.053321441992587</v>
      </c>
      <c r="K39" s="75">
        <f t="shared" ref="K39:K50" si="12">(K60/(K60+L60))*100</f>
        <v>54.919073514630647</v>
      </c>
      <c r="L39" s="75">
        <f t="shared" ref="L39:L50" si="13">(L60/(K60+L60))*100</f>
        <v>45.080926485369361</v>
      </c>
      <c r="M39" s="45">
        <f t="shared" ref="M39:M50" si="14">(M60/(M60+N60))*100</f>
        <v>57.464778559787035</v>
      </c>
      <c r="N39" s="45">
        <f t="shared" ref="N39:N50" si="15">(N60/(M60+N60))*100</f>
        <v>42.535221440212965</v>
      </c>
      <c r="O39" s="45">
        <f t="shared" ref="O39:O50" si="16">(O60/(O60+P60))*100</f>
        <v>51.345789744180557</v>
      </c>
      <c r="P39" s="45">
        <f t="shared" ref="P39:P50" si="17">(P60/(O60+P60))*100</f>
        <v>48.654210255819436</v>
      </c>
      <c r="Q39" s="75">
        <f t="shared" ref="Q39:Q50" si="18">(Q60/(Q60+R60))*100</f>
        <v>56.162815059368313</v>
      </c>
      <c r="R39" s="75">
        <f t="shared" ref="R39:R50" si="19">(R60/(Q60+R60))*100</f>
        <v>43.837184940631687</v>
      </c>
      <c r="S39" s="45">
        <f t="shared" ref="S39:S50" si="20">(S60/(S60+T60))*100</f>
        <v>58.265162232283551</v>
      </c>
      <c r="T39" s="45">
        <f t="shared" ref="T39:T50" si="21">(T60/(S60+T60))*100</f>
        <v>41.734837767716449</v>
      </c>
      <c r="U39" s="45">
        <f t="shared" ref="U39:U50" si="22">(U60/(U60+V60))*100</f>
        <v>53.22485289182827</v>
      </c>
      <c r="V39" s="45">
        <f t="shared" ref="V39:V50" si="23">(V60/(U60+V60))*100</f>
        <v>46.775147108171737</v>
      </c>
      <c r="W39" s="75">
        <f t="shared" ref="W39:W50" si="24">(W60/(W60+X60))*100</f>
        <v>55.771446342693309</v>
      </c>
      <c r="X39" s="75">
        <f t="shared" ref="X39:X50" si="25">(X60/(W60+X60))*100</f>
        <v>44.228553657306684</v>
      </c>
      <c r="Y39" s="45">
        <f t="shared" ref="Y39:Y50" si="26">(Y60/(Y60+Z60))*100</f>
        <v>57.452355217923987</v>
      </c>
      <c r="Z39" s="45">
        <f t="shared" ref="Z39:Z50" si="27">(Z60/(Y60+Z60))*100</f>
        <v>42.547644782076013</v>
      </c>
      <c r="AA39" s="45">
        <f t="shared" ref="AA39:AA50" si="28">(AA60/(AA60+AB60))*100</f>
        <v>53.570639912345321</v>
      </c>
      <c r="AB39" s="45">
        <f t="shared" ref="AB39:AB50" si="29">(AB60/(AA60+AB60))*100</f>
        <v>46.429360087654686</v>
      </c>
      <c r="AC39" s="72"/>
      <c r="AD39" s="72"/>
      <c r="AE39" s="93"/>
      <c r="AF39" s="93"/>
      <c r="AG39" s="93"/>
      <c r="AH39" s="93"/>
      <c r="AI39" s="72"/>
      <c r="AJ39" s="72"/>
      <c r="AK39" s="93"/>
      <c r="AL39" s="93"/>
      <c r="AM39" s="93"/>
      <c r="AN39" s="93"/>
    </row>
    <row r="40" spans="2:40" ht="17.25" x14ac:dyDescent="0.35">
      <c r="B40" s="838"/>
      <c r="C40" s="14"/>
      <c r="D40" s="53" t="s">
        <v>12</v>
      </c>
      <c r="E40" s="75">
        <f t="shared" si="6"/>
        <v>57.295564632766116</v>
      </c>
      <c r="F40" s="75">
        <f t="shared" si="7"/>
        <v>42.704435367233884</v>
      </c>
      <c r="G40" s="45">
        <f t="shared" si="8"/>
        <v>64.229955591163915</v>
      </c>
      <c r="H40" s="45">
        <f t="shared" si="9"/>
        <v>35.770044408836085</v>
      </c>
      <c r="I40" s="45">
        <f t="shared" si="10"/>
        <v>47.684061135078814</v>
      </c>
      <c r="J40" s="45">
        <f t="shared" si="11"/>
        <v>52.315938864921186</v>
      </c>
      <c r="K40" s="75">
        <f t="shared" si="12"/>
        <v>58.178845086785635</v>
      </c>
      <c r="L40" s="75">
        <f t="shared" si="13"/>
        <v>41.821154913214372</v>
      </c>
      <c r="M40" s="45">
        <f t="shared" si="14"/>
        <v>64.853838606173454</v>
      </c>
      <c r="N40" s="45">
        <f t="shared" si="15"/>
        <v>35.146161393826539</v>
      </c>
      <c r="O40" s="45">
        <f t="shared" si="16"/>
        <v>48.942347103872294</v>
      </c>
      <c r="P40" s="45">
        <f t="shared" si="17"/>
        <v>51.057652896127713</v>
      </c>
      <c r="Q40" s="75">
        <f t="shared" si="18"/>
        <v>59.905751858205925</v>
      </c>
      <c r="R40" s="75">
        <f t="shared" si="19"/>
        <v>40.094248141794068</v>
      </c>
      <c r="S40" s="45">
        <f t="shared" si="20"/>
        <v>65.794350077040349</v>
      </c>
      <c r="T40" s="45">
        <f t="shared" si="21"/>
        <v>34.205649922959658</v>
      </c>
      <c r="U40" s="45">
        <f t="shared" si="22"/>
        <v>51.681900140581661</v>
      </c>
      <c r="V40" s="45">
        <f t="shared" si="23"/>
        <v>48.318099859418339</v>
      </c>
      <c r="W40" s="75">
        <f t="shared" si="24"/>
        <v>60.934788517582646</v>
      </c>
      <c r="X40" s="75">
        <f t="shared" si="25"/>
        <v>39.065211482417354</v>
      </c>
      <c r="Y40" s="45">
        <f t="shared" si="26"/>
        <v>66.857768253863057</v>
      </c>
      <c r="Z40" s="45">
        <f t="shared" si="27"/>
        <v>33.142231746136943</v>
      </c>
      <c r="AA40" s="45">
        <f t="shared" si="28"/>
        <v>53.023185949024935</v>
      </c>
      <c r="AB40" s="45">
        <f t="shared" si="29"/>
        <v>46.976814050975072</v>
      </c>
      <c r="AC40" s="72"/>
      <c r="AD40" s="72"/>
      <c r="AE40" s="93"/>
      <c r="AF40" s="93"/>
      <c r="AG40" s="93"/>
      <c r="AH40" s="93"/>
      <c r="AI40" s="72"/>
      <c r="AJ40" s="72"/>
      <c r="AK40" s="93"/>
      <c r="AL40" s="93"/>
      <c r="AM40" s="93"/>
      <c r="AN40" s="93"/>
    </row>
    <row r="41" spans="2:40" ht="17.25" x14ac:dyDescent="0.35">
      <c r="B41" s="838"/>
      <c r="C41" s="14"/>
      <c r="D41" s="53" t="s">
        <v>13</v>
      </c>
      <c r="E41" s="75">
        <f t="shared" si="6"/>
        <v>37.782293252224072</v>
      </c>
      <c r="F41" s="75">
        <f t="shared" si="7"/>
        <v>62.217706747775935</v>
      </c>
      <c r="G41" s="45">
        <f t="shared" si="8"/>
        <v>46.53460881725551</v>
      </c>
      <c r="H41" s="45">
        <f t="shared" si="9"/>
        <v>53.465391182744483</v>
      </c>
      <c r="I41" s="45">
        <f t="shared" si="10"/>
        <v>20.839422716652901</v>
      </c>
      <c r="J41" s="45">
        <f t="shared" si="11"/>
        <v>79.160577283347095</v>
      </c>
      <c r="K41" s="75">
        <f t="shared" si="12"/>
        <v>37.082607608311221</v>
      </c>
      <c r="L41" s="75">
        <f t="shared" si="13"/>
        <v>62.917392391688779</v>
      </c>
      <c r="M41" s="45">
        <f t="shared" si="14"/>
        <v>46.128221614537821</v>
      </c>
      <c r="N41" s="45">
        <f t="shared" si="15"/>
        <v>53.871778385462179</v>
      </c>
      <c r="O41" s="45">
        <f t="shared" si="16"/>
        <v>21.109463023629317</v>
      </c>
      <c r="P41" s="45">
        <f t="shared" si="17"/>
        <v>78.890536976370683</v>
      </c>
      <c r="Q41" s="75">
        <f t="shared" si="18"/>
        <v>38.049112548526118</v>
      </c>
      <c r="R41" s="75">
        <f t="shared" si="19"/>
        <v>61.950887451473882</v>
      </c>
      <c r="S41" s="45">
        <f t="shared" si="20"/>
        <v>47.704807194397524</v>
      </c>
      <c r="T41" s="45">
        <f t="shared" si="21"/>
        <v>52.295192805602476</v>
      </c>
      <c r="U41" s="45">
        <f t="shared" si="22"/>
        <v>19.577344882838048</v>
      </c>
      <c r="V41" s="45">
        <f t="shared" si="23"/>
        <v>80.422655117161952</v>
      </c>
      <c r="W41" s="75">
        <f t="shared" si="24"/>
        <v>39.745647823032314</v>
      </c>
      <c r="X41" s="75">
        <f t="shared" si="25"/>
        <v>60.254352176967686</v>
      </c>
      <c r="Y41" s="45">
        <f t="shared" si="26"/>
        <v>48.254952843055271</v>
      </c>
      <c r="Z41" s="45">
        <f t="shared" si="27"/>
        <v>51.745047156944722</v>
      </c>
      <c r="AA41" s="45">
        <f t="shared" si="28"/>
        <v>23.978086523830754</v>
      </c>
      <c r="AB41" s="45">
        <f t="shared" si="29"/>
        <v>76.021913476169246</v>
      </c>
      <c r="AC41" s="72"/>
      <c r="AD41" s="72"/>
      <c r="AE41" s="93"/>
      <c r="AF41" s="93"/>
      <c r="AG41" s="93"/>
      <c r="AH41" s="93"/>
      <c r="AI41" s="72"/>
      <c r="AJ41" s="72"/>
      <c r="AK41" s="93"/>
      <c r="AL41" s="93"/>
      <c r="AM41" s="93"/>
      <c r="AN41" s="93"/>
    </row>
    <row r="42" spans="2:40" ht="17.25" x14ac:dyDescent="0.35">
      <c r="B42" s="839"/>
      <c r="C42" s="15"/>
      <c r="D42" s="54" t="s">
        <v>14</v>
      </c>
      <c r="E42" s="76">
        <f t="shared" si="6"/>
        <v>54.88579434956975</v>
      </c>
      <c r="F42" s="76">
        <f t="shared" si="7"/>
        <v>45.11420565043025</v>
      </c>
      <c r="G42" s="76">
        <f t="shared" si="8"/>
        <v>58.812716488078053</v>
      </c>
      <c r="H42" s="76">
        <f t="shared" si="9"/>
        <v>41.18728351192194</v>
      </c>
      <c r="I42" s="76">
        <f t="shared" si="10"/>
        <v>49.297186948262983</v>
      </c>
      <c r="J42" s="76">
        <f t="shared" si="11"/>
        <v>50.702813051737017</v>
      </c>
      <c r="K42" s="76">
        <f t="shared" si="12"/>
        <v>54.873584928079111</v>
      </c>
      <c r="L42" s="76">
        <f t="shared" si="13"/>
        <v>45.126415071920896</v>
      </c>
      <c r="M42" s="76">
        <f t="shared" si="14"/>
        <v>58.978760081447192</v>
      </c>
      <c r="N42" s="76">
        <f t="shared" si="15"/>
        <v>41.021239918552808</v>
      </c>
      <c r="O42" s="76">
        <f t="shared" si="16"/>
        <v>49.06084892521222</v>
      </c>
      <c r="P42" s="76">
        <f t="shared" si="17"/>
        <v>50.93915107478778</v>
      </c>
      <c r="Q42" s="76">
        <f t="shared" si="18"/>
        <v>56.300000306450649</v>
      </c>
      <c r="R42" s="76">
        <f t="shared" si="19"/>
        <v>43.699999693549358</v>
      </c>
      <c r="S42" s="76">
        <f t="shared" si="20"/>
        <v>59.95072353674378</v>
      </c>
      <c r="T42" s="76">
        <f t="shared" si="21"/>
        <v>40.049276463256227</v>
      </c>
      <c r="U42" s="76">
        <f t="shared" si="22"/>
        <v>51.108563891396706</v>
      </c>
      <c r="V42" s="76">
        <f t="shared" si="23"/>
        <v>48.891436108603301</v>
      </c>
      <c r="W42" s="76">
        <f t="shared" si="24"/>
        <v>56.472291924512149</v>
      </c>
      <c r="X42" s="76">
        <f t="shared" si="25"/>
        <v>43.527708075487851</v>
      </c>
      <c r="Y42" s="76">
        <f t="shared" si="26"/>
        <v>59.871535767216265</v>
      </c>
      <c r="Z42" s="76">
        <f t="shared" si="27"/>
        <v>40.128464232783728</v>
      </c>
      <c r="AA42" s="76">
        <f t="shared" si="28"/>
        <v>51.899033466537837</v>
      </c>
      <c r="AB42" s="76">
        <f t="shared" si="29"/>
        <v>48.100966533462163</v>
      </c>
      <c r="AC42" s="72"/>
      <c r="AD42" s="72"/>
      <c r="AE42" s="72"/>
      <c r="AF42" s="72"/>
      <c r="AG42" s="72"/>
      <c r="AH42" s="72"/>
      <c r="AI42" s="72"/>
      <c r="AJ42" s="72"/>
      <c r="AK42" s="72"/>
      <c r="AL42" s="72"/>
      <c r="AM42" s="72"/>
      <c r="AN42" s="72"/>
    </row>
    <row r="43" spans="2:40" ht="17.25" x14ac:dyDescent="0.35">
      <c r="B43" s="840" t="s">
        <v>178</v>
      </c>
      <c r="C43" s="37"/>
      <c r="D43" s="94" t="s">
        <v>11</v>
      </c>
      <c r="E43" s="91">
        <f t="shared" si="6"/>
        <v>31.224796427525199</v>
      </c>
      <c r="F43" s="91">
        <f t="shared" si="7"/>
        <v>68.775203572474794</v>
      </c>
      <c r="G43" s="92">
        <f t="shared" si="8"/>
        <v>34.706932035744863</v>
      </c>
      <c r="H43" s="706">
        <f t="shared" si="9"/>
        <v>65.29306796425513</v>
      </c>
      <c r="I43" s="92">
        <f t="shared" si="10"/>
        <v>25.953261168784859</v>
      </c>
      <c r="J43" s="706">
        <f t="shared" si="11"/>
        <v>74.046738831215137</v>
      </c>
      <c r="K43" s="91">
        <f t="shared" si="12"/>
        <v>31.576960370533087</v>
      </c>
      <c r="L43" s="91">
        <f t="shared" si="13"/>
        <v>68.423039629466913</v>
      </c>
      <c r="M43" s="92">
        <f t="shared" si="14"/>
        <v>35.937518897857615</v>
      </c>
      <c r="N43" s="706">
        <f t="shared" si="15"/>
        <v>64.062481102142385</v>
      </c>
      <c r="O43" s="92">
        <f t="shared" si="16"/>
        <v>25.152707064754555</v>
      </c>
      <c r="P43" s="706">
        <f t="shared" si="17"/>
        <v>74.847292935245449</v>
      </c>
      <c r="Q43" s="91">
        <f t="shared" si="18"/>
        <v>33.995416176722934</v>
      </c>
      <c r="R43" s="91">
        <f t="shared" si="19"/>
        <v>66.004583823277073</v>
      </c>
      <c r="S43" s="92">
        <f t="shared" si="20"/>
        <v>37.577895597107172</v>
      </c>
      <c r="T43" s="706">
        <f t="shared" si="21"/>
        <v>62.42210440289282</v>
      </c>
      <c r="U43" s="92">
        <f t="shared" si="22"/>
        <v>28.658353999629764</v>
      </c>
      <c r="V43" s="706">
        <f t="shared" si="23"/>
        <v>71.341646000370247</v>
      </c>
      <c r="W43" s="91">
        <f t="shared" si="24"/>
        <v>29.816334236377052</v>
      </c>
      <c r="X43" s="91">
        <f t="shared" si="25"/>
        <v>70.183665763622955</v>
      </c>
      <c r="Y43" s="92">
        <f t="shared" si="26"/>
        <v>32.791743629693777</v>
      </c>
      <c r="Z43" s="706">
        <f t="shared" si="27"/>
        <v>67.208256370306216</v>
      </c>
      <c r="AA43" s="92">
        <f t="shared" si="28"/>
        <v>25.712125026469423</v>
      </c>
      <c r="AB43" s="706">
        <f t="shared" si="29"/>
        <v>74.287874973530577</v>
      </c>
      <c r="AC43" s="72"/>
      <c r="AD43" s="72"/>
      <c r="AE43" s="93"/>
      <c r="AF43" s="93"/>
      <c r="AG43" s="93"/>
      <c r="AH43" s="93"/>
      <c r="AI43" s="72"/>
      <c r="AJ43" s="72"/>
      <c r="AK43" s="93"/>
      <c r="AL43" s="93"/>
      <c r="AM43" s="93"/>
      <c r="AN43" s="93"/>
    </row>
    <row r="44" spans="2:40" ht="17.25" x14ac:dyDescent="0.35">
      <c r="B44" s="841"/>
      <c r="C44" s="14"/>
      <c r="D44" s="53" t="s">
        <v>12</v>
      </c>
      <c r="E44" s="75">
        <f t="shared" si="6"/>
        <v>31.904748637744827</v>
      </c>
      <c r="F44" s="75">
        <f t="shared" si="7"/>
        <v>68.095251362255169</v>
      </c>
      <c r="G44" s="45">
        <f t="shared" si="8"/>
        <v>40.292456663919026</v>
      </c>
      <c r="H44" s="45">
        <f t="shared" si="9"/>
        <v>59.707543336080974</v>
      </c>
      <c r="I44" s="45">
        <f t="shared" si="10"/>
        <v>19.743419131845467</v>
      </c>
      <c r="J44" s="45">
        <f t="shared" si="11"/>
        <v>80.256580868154529</v>
      </c>
      <c r="K44" s="75">
        <f t="shared" si="12"/>
        <v>33.846982191633167</v>
      </c>
      <c r="L44" s="75">
        <f t="shared" si="13"/>
        <v>66.153017808366826</v>
      </c>
      <c r="M44" s="45">
        <f t="shared" si="14"/>
        <v>42.241988747801265</v>
      </c>
      <c r="N44" s="45">
        <f t="shared" si="15"/>
        <v>57.758011252198735</v>
      </c>
      <c r="O44" s="45">
        <f t="shared" si="16"/>
        <v>21.808290398107051</v>
      </c>
      <c r="P44" s="45">
        <f t="shared" si="17"/>
        <v>78.191709601892939</v>
      </c>
      <c r="Q44" s="75">
        <f t="shared" si="18"/>
        <v>36.66479885942536</v>
      </c>
      <c r="R44" s="75">
        <f t="shared" si="19"/>
        <v>63.33520114057464</v>
      </c>
      <c r="S44" s="45">
        <f t="shared" si="20"/>
        <v>43.934698517687352</v>
      </c>
      <c r="T44" s="45">
        <f t="shared" si="21"/>
        <v>56.065301482312648</v>
      </c>
      <c r="U44" s="45">
        <f t="shared" si="22"/>
        <v>25.612085139177005</v>
      </c>
      <c r="V44" s="45">
        <f t="shared" si="23"/>
        <v>74.387914860823003</v>
      </c>
      <c r="W44" s="75">
        <f t="shared" si="24"/>
        <v>33.317984024638477</v>
      </c>
      <c r="X44" s="75">
        <f t="shared" si="25"/>
        <v>66.682015975361523</v>
      </c>
      <c r="Y44" s="45">
        <f t="shared" si="26"/>
        <v>40.050155242417006</v>
      </c>
      <c r="Z44" s="45">
        <f t="shared" si="27"/>
        <v>59.949844757582994</v>
      </c>
      <c r="AA44" s="45">
        <f t="shared" si="28"/>
        <v>24.013799068833688</v>
      </c>
      <c r="AB44" s="45">
        <f t="shared" si="29"/>
        <v>75.986200931166309</v>
      </c>
      <c r="AC44" s="72"/>
      <c r="AD44" s="72"/>
      <c r="AE44" s="93"/>
      <c r="AF44" s="93"/>
      <c r="AG44" s="93"/>
      <c r="AH44" s="93"/>
      <c r="AI44" s="72"/>
      <c r="AJ44" s="72"/>
      <c r="AK44" s="93"/>
      <c r="AL44" s="93"/>
      <c r="AM44" s="93"/>
      <c r="AN44" s="93"/>
    </row>
    <row r="45" spans="2:40" ht="17.25" x14ac:dyDescent="0.35">
      <c r="B45" s="841"/>
      <c r="C45" s="14"/>
      <c r="D45" s="53" t="s">
        <v>13</v>
      </c>
      <c r="E45" s="75">
        <f t="shared" si="6"/>
        <v>19.052153213590131</v>
      </c>
      <c r="F45" s="75">
        <f t="shared" si="7"/>
        <v>80.947846786409869</v>
      </c>
      <c r="G45" s="45">
        <f t="shared" si="8"/>
        <v>25.981211306027713</v>
      </c>
      <c r="H45" s="45">
        <f t="shared" si="9"/>
        <v>74.018788693972283</v>
      </c>
      <c r="I45" s="45">
        <f t="shared" si="10"/>
        <v>5.9979315427837792</v>
      </c>
      <c r="J45" s="45">
        <f t="shared" si="11"/>
        <v>94.002068457216225</v>
      </c>
      <c r="K45" s="75">
        <f t="shared" si="12"/>
        <v>20.61995277376651</v>
      </c>
      <c r="L45" s="75">
        <f t="shared" si="13"/>
        <v>79.380047226233486</v>
      </c>
      <c r="M45" s="45">
        <f t="shared" si="14"/>
        <v>27.767079090991327</v>
      </c>
      <c r="N45" s="45">
        <f t="shared" si="15"/>
        <v>72.232920909008669</v>
      </c>
      <c r="O45" s="45">
        <f t="shared" si="16"/>
        <v>9.1244463125222293</v>
      </c>
      <c r="P45" s="45">
        <f t="shared" si="17"/>
        <v>90.875553687477776</v>
      </c>
      <c r="Q45" s="75">
        <f t="shared" si="18"/>
        <v>22.848388266567301</v>
      </c>
      <c r="R45" s="75">
        <f t="shared" si="19"/>
        <v>77.151611733432702</v>
      </c>
      <c r="S45" s="45">
        <f t="shared" si="20"/>
        <v>30.900948312334254</v>
      </c>
      <c r="T45" s="45">
        <f t="shared" si="21"/>
        <v>69.099051687665749</v>
      </c>
      <c r="U45" s="45">
        <f t="shared" si="22"/>
        <v>8.2291891081782342</v>
      </c>
      <c r="V45" s="45">
        <f t="shared" si="23"/>
        <v>91.770810891821768</v>
      </c>
      <c r="W45" s="75">
        <f t="shared" si="24"/>
        <v>18.258015413853254</v>
      </c>
      <c r="X45" s="75">
        <f t="shared" si="25"/>
        <v>81.741984586146742</v>
      </c>
      <c r="Y45" s="45">
        <f t="shared" si="26"/>
        <v>24.91393097892405</v>
      </c>
      <c r="Z45" s="45">
        <f t="shared" si="27"/>
        <v>75.086069021075957</v>
      </c>
      <c r="AA45" s="45">
        <f t="shared" si="28"/>
        <v>6.7504680286265568</v>
      </c>
      <c r="AB45" s="45">
        <f t="shared" si="29"/>
        <v>93.249531971373443</v>
      </c>
      <c r="AC45" s="72"/>
      <c r="AD45" s="72"/>
      <c r="AE45" s="93"/>
      <c r="AF45" s="93"/>
      <c r="AG45" s="93"/>
      <c r="AH45" s="93"/>
      <c r="AI45" s="72"/>
      <c r="AJ45" s="72"/>
      <c r="AK45" s="93"/>
      <c r="AL45" s="93"/>
      <c r="AM45" s="93"/>
      <c r="AN45" s="93"/>
    </row>
    <row r="46" spans="2:40" ht="17.25" x14ac:dyDescent="0.35">
      <c r="B46" s="842"/>
      <c r="C46" s="15"/>
      <c r="D46" s="54" t="s">
        <v>14</v>
      </c>
      <c r="E46" s="76">
        <f t="shared" si="6"/>
        <v>30.549142036474684</v>
      </c>
      <c r="F46" s="76">
        <f t="shared" si="7"/>
        <v>69.450857963525308</v>
      </c>
      <c r="G46" s="76">
        <f t="shared" si="8"/>
        <v>35.518450876523673</v>
      </c>
      <c r="H46" s="76">
        <f t="shared" si="9"/>
        <v>64.481549123476327</v>
      </c>
      <c r="I46" s="76">
        <f t="shared" si="10"/>
        <v>23.001014750830372</v>
      </c>
      <c r="J46" s="76">
        <f t="shared" si="11"/>
        <v>76.998985249169621</v>
      </c>
      <c r="K46" s="76">
        <f t="shared" si="12"/>
        <v>31.369413830348041</v>
      </c>
      <c r="L46" s="76">
        <f t="shared" si="13"/>
        <v>68.630586169651963</v>
      </c>
      <c r="M46" s="76">
        <f t="shared" si="14"/>
        <v>37.034444585616072</v>
      </c>
      <c r="N46" s="76">
        <f t="shared" si="15"/>
        <v>62.965555414383935</v>
      </c>
      <c r="O46" s="76">
        <f t="shared" si="16"/>
        <v>23.030723371428159</v>
      </c>
      <c r="P46" s="76">
        <f t="shared" si="17"/>
        <v>76.969276628571833</v>
      </c>
      <c r="Q46" s="76">
        <f t="shared" si="18"/>
        <v>34.050160272405265</v>
      </c>
      <c r="R46" s="76">
        <f t="shared" si="19"/>
        <v>65.949839727594721</v>
      </c>
      <c r="S46" s="76">
        <f t="shared" si="20"/>
        <v>39.006320324444552</v>
      </c>
      <c r="T46" s="76">
        <f t="shared" si="21"/>
        <v>60.993679675555448</v>
      </c>
      <c r="U46" s="76">
        <f t="shared" si="22"/>
        <v>26.524747081964854</v>
      </c>
      <c r="V46" s="76">
        <f t="shared" si="23"/>
        <v>73.475252918035153</v>
      </c>
      <c r="W46" s="76">
        <f t="shared" si="24"/>
        <v>30.044919536814628</v>
      </c>
      <c r="X46" s="76">
        <f t="shared" si="25"/>
        <v>69.955080463185368</v>
      </c>
      <c r="Y46" s="76">
        <f t="shared" si="26"/>
        <v>34.341065328619791</v>
      </c>
      <c r="Z46" s="76">
        <f t="shared" si="27"/>
        <v>65.658934671380209</v>
      </c>
      <c r="AA46" s="76">
        <f t="shared" si="28"/>
        <v>24.022095864806481</v>
      </c>
      <c r="AB46" s="76">
        <f t="shared" si="29"/>
        <v>75.977904135193512</v>
      </c>
      <c r="AC46" s="72"/>
      <c r="AD46" s="72"/>
      <c r="AE46" s="72"/>
      <c r="AF46" s="72"/>
      <c r="AG46" s="72"/>
      <c r="AH46" s="72"/>
      <c r="AI46" s="72"/>
      <c r="AJ46" s="72"/>
      <c r="AK46" s="72"/>
      <c r="AL46" s="72"/>
      <c r="AM46" s="72"/>
      <c r="AN46" s="72"/>
    </row>
    <row r="47" spans="2:40" ht="17.25" x14ac:dyDescent="0.35">
      <c r="B47" s="840" t="s">
        <v>179</v>
      </c>
      <c r="C47" s="14"/>
      <c r="D47" s="53" t="s">
        <v>11</v>
      </c>
      <c r="E47" s="75">
        <f t="shared" si="6"/>
        <v>69.705419631927384</v>
      </c>
      <c r="F47" s="75">
        <f t="shared" si="7"/>
        <v>30.294580368072609</v>
      </c>
      <c r="G47" s="45">
        <f t="shared" si="8"/>
        <v>72.049034525654093</v>
      </c>
      <c r="H47" s="706">
        <f t="shared" si="9"/>
        <v>27.950965474345914</v>
      </c>
      <c r="I47" s="92">
        <f t="shared" si="10"/>
        <v>66.556139929507523</v>
      </c>
      <c r="J47" s="706">
        <f t="shared" si="11"/>
        <v>33.443860070492462</v>
      </c>
      <c r="K47" s="91">
        <f t="shared" si="12"/>
        <v>68.360730354561667</v>
      </c>
      <c r="L47" s="91">
        <f t="shared" si="13"/>
        <v>31.63926964543834</v>
      </c>
      <c r="M47" s="92">
        <f t="shared" si="14"/>
        <v>70.257636159964392</v>
      </c>
      <c r="N47" s="706">
        <f t="shared" si="15"/>
        <v>29.742363840035612</v>
      </c>
      <c r="O47" s="92">
        <f t="shared" si="16"/>
        <v>65.770856032348689</v>
      </c>
      <c r="P47" s="706">
        <f t="shared" si="17"/>
        <v>34.229143967651311</v>
      </c>
      <c r="Q47" s="91">
        <f t="shared" si="18"/>
        <v>70.481144148695435</v>
      </c>
      <c r="R47" s="91">
        <f t="shared" si="19"/>
        <v>29.518855851304565</v>
      </c>
      <c r="S47" s="92">
        <f t="shared" si="20"/>
        <v>72.221050259369662</v>
      </c>
      <c r="T47" s="706">
        <f t="shared" si="21"/>
        <v>27.778949740630328</v>
      </c>
      <c r="U47" s="92">
        <f t="shared" si="22"/>
        <v>68.147230584295599</v>
      </c>
      <c r="V47" s="706">
        <f t="shared" si="23"/>
        <v>31.852769415704408</v>
      </c>
      <c r="W47" s="91">
        <f t="shared" si="24"/>
        <v>67.71320471132934</v>
      </c>
      <c r="X47" s="91">
        <f t="shared" si="25"/>
        <v>32.286795288670668</v>
      </c>
      <c r="Y47" s="92">
        <f t="shared" si="26"/>
        <v>69.175093818976563</v>
      </c>
      <c r="Z47" s="706">
        <f t="shared" si="27"/>
        <v>30.824906181023437</v>
      </c>
      <c r="AA47" s="92">
        <f t="shared" si="28"/>
        <v>65.844296545522212</v>
      </c>
      <c r="AB47" s="706">
        <f t="shared" si="29"/>
        <v>34.155703454477795</v>
      </c>
      <c r="AC47" s="72"/>
      <c r="AD47" s="72"/>
      <c r="AE47" s="93"/>
      <c r="AF47" s="93"/>
      <c r="AG47" s="93"/>
      <c r="AH47" s="93"/>
      <c r="AI47" s="72"/>
      <c r="AJ47" s="72"/>
      <c r="AK47" s="93"/>
      <c r="AL47" s="93"/>
      <c r="AM47" s="93"/>
      <c r="AN47" s="93"/>
    </row>
    <row r="48" spans="2:40" ht="17.25" x14ac:dyDescent="0.35">
      <c r="B48" s="841"/>
      <c r="C48" s="14"/>
      <c r="D48" s="53" t="s">
        <v>12</v>
      </c>
      <c r="E48" s="75">
        <f t="shared" si="6"/>
        <v>70.782068746388703</v>
      </c>
      <c r="F48" s="75">
        <f t="shared" si="7"/>
        <v>29.21793125361129</v>
      </c>
      <c r="G48" s="45">
        <f t="shared" si="8"/>
        <v>77.314189654697273</v>
      </c>
      <c r="H48" s="45">
        <f t="shared" si="9"/>
        <v>22.685810345302727</v>
      </c>
      <c r="I48" s="45">
        <f t="shared" si="10"/>
        <v>61.940904852318305</v>
      </c>
      <c r="J48" s="45">
        <f t="shared" si="11"/>
        <v>38.059095147681695</v>
      </c>
      <c r="K48" s="75">
        <f t="shared" si="12"/>
        <v>70.281198206398344</v>
      </c>
      <c r="L48" s="75">
        <f t="shared" si="13"/>
        <v>29.718801793601653</v>
      </c>
      <c r="M48" s="45">
        <f t="shared" si="14"/>
        <v>76.353986109706511</v>
      </c>
      <c r="N48" s="45">
        <f t="shared" si="15"/>
        <v>23.646013890293492</v>
      </c>
      <c r="O48" s="45">
        <f t="shared" si="16"/>
        <v>62.025232726165989</v>
      </c>
      <c r="P48" s="45">
        <f t="shared" si="17"/>
        <v>37.974767273834011</v>
      </c>
      <c r="Q48" s="75">
        <f t="shared" si="18"/>
        <v>73.30373977244858</v>
      </c>
      <c r="R48" s="75">
        <f t="shared" si="19"/>
        <v>26.696260227551416</v>
      </c>
      <c r="S48" s="45">
        <f t="shared" si="20"/>
        <v>79.109051629687826</v>
      </c>
      <c r="T48" s="45">
        <f t="shared" si="21"/>
        <v>20.890948370312174</v>
      </c>
      <c r="U48" s="45">
        <f t="shared" si="22"/>
        <v>65.579226023430536</v>
      </c>
      <c r="V48" s="45">
        <f t="shared" si="23"/>
        <v>34.420773976569471</v>
      </c>
      <c r="W48" s="75">
        <f t="shared" si="24"/>
        <v>71.672604654224557</v>
      </c>
      <c r="X48" s="75">
        <f t="shared" si="25"/>
        <v>28.327395345775443</v>
      </c>
      <c r="Y48" s="45">
        <f t="shared" si="26"/>
        <v>77.492807827008363</v>
      </c>
      <c r="Z48" s="45">
        <f t="shared" si="27"/>
        <v>22.507192172991637</v>
      </c>
      <c r="AA48" s="45">
        <f t="shared" si="28"/>
        <v>64.000256849013454</v>
      </c>
      <c r="AB48" s="45">
        <f t="shared" si="29"/>
        <v>35.999743150986546</v>
      </c>
      <c r="AC48" s="72"/>
      <c r="AD48" s="72"/>
      <c r="AE48" s="93"/>
      <c r="AF48" s="93"/>
      <c r="AG48" s="93"/>
      <c r="AH48" s="93"/>
      <c r="AI48" s="72"/>
      <c r="AJ48" s="72"/>
      <c r="AK48" s="93"/>
      <c r="AL48" s="93"/>
      <c r="AM48" s="93"/>
      <c r="AN48" s="93"/>
    </row>
    <row r="49" spans="2:40" ht="17.25" x14ac:dyDescent="0.35">
      <c r="B49" s="841"/>
      <c r="C49" s="14"/>
      <c r="D49" s="53" t="s">
        <v>13</v>
      </c>
      <c r="E49" s="75">
        <f t="shared" si="6"/>
        <v>55.514328323845284</v>
      </c>
      <c r="F49" s="75">
        <f t="shared" si="7"/>
        <v>44.485671676154709</v>
      </c>
      <c r="G49" s="45">
        <f t="shared" si="8"/>
        <v>65.644118391886892</v>
      </c>
      <c r="H49" s="45">
        <f t="shared" si="9"/>
        <v>34.355881608113116</v>
      </c>
      <c r="I49" s="45">
        <f t="shared" si="10"/>
        <v>35.390143936597966</v>
      </c>
      <c r="J49" s="45">
        <f t="shared" si="11"/>
        <v>64.60985606340202</v>
      </c>
      <c r="K49" s="75">
        <f t="shared" si="12"/>
        <v>52.129757349338213</v>
      </c>
      <c r="L49" s="75">
        <f t="shared" si="13"/>
        <v>47.870242650661787</v>
      </c>
      <c r="M49" s="45">
        <f t="shared" si="14"/>
        <v>61.845960058747764</v>
      </c>
      <c r="N49" s="45">
        <f t="shared" si="15"/>
        <v>38.154039941252236</v>
      </c>
      <c r="O49" s="45">
        <f t="shared" si="16"/>
        <v>33.403367615307829</v>
      </c>
      <c r="P49" s="45">
        <f t="shared" si="17"/>
        <v>66.596632384692185</v>
      </c>
      <c r="Q49" s="75">
        <f t="shared" si="18"/>
        <v>50.30421926532469</v>
      </c>
      <c r="R49" s="75">
        <f t="shared" si="19"/>
        <v>49.69578073467531</v>
      </c>
      <c r="S49" s="45">
        <f t="shared" si="20"/>
        <v>60.815490207918202</v>
      </c>
      <c r="T49" s="45">
        <f t="shared" si="21"/>
        <v>39.184509792081798</v>
      </c>
      <c r="U49" s="45">
        <f t="shared" si="22"/>
        <v>29.315591737522123</v>
      </c>
      <c r="V49" s="45">
        <f t="shared" si="23"/>
        <v>70.684408262477874</v>
      </c>
      <c r="W49" s="75">
        <f t="shared" si="24"/>
        <v>51.432822964358536</v>
      </c>
      <c r="X49" s="75">
        <f t="shared" si="25"/>
        <v>48.567177035641457</v>
      </c>
      <c r="Y49" s="45">
        <f t="shared" si="26"/>
        <v>60.475655263445184</v>
      </c>
      <c r="Z49" s="45">
        <f t="shared" si="27"/>
        <v>39.524344736554816</v>
      </c>
      <c r="AA49" s="45">
        <f t="shared" si="28"/>
        <v>34.022563798800753</v>
      </c>
      <c r="AB49" s="45">
        <f t="shared" si="29"/>
        <v>65.977436201199254</v>
      </c>
      <c r="AC49" s="72"/>
      <c r="AD49" s="72"/>
      <c r="AE49" s="93"/>
      <c r="AF49" s="93"/>
      <c r="AG49" s="93"/>
      <c r="AH49" s="93"/>
      <c r="AI49" s="72"/>
      <c r="AJ49" s="72"/>
      <c r="AK49" s="93"/>
      <c r="AL49" s="93"/>
      <c r="AM49" s="93"/>
      <c r="AN49" s="93"/>
    </row>
    <row r="50" spans="2:40" ht="18" thickBot="1" x14ac:dyDescent="0.4">
      <c r="B50" s="843"/>
      <c r="C50" s="16"/>
      <c r="D50" s="55" t="s">
        <v>14</v>
      </c>
      <c r="E50" s="75">
        <f t="shared" si="6"/>
        <v>69.400568740508078</v>
      </c>
      <c r="F50" s="75">
        <f t="shared" si="7"/>
        <v>30.599431259491912</v>
      </c>
      <c r="G50" s="75">
        <f t="shared" si="8"/>
        <v>73.308081533291627</v>
      </c>
      <c r="H50" s="76">
        <f t="shared" si="9"/>
        <v>26.69191846670838</v>
      </c>
      <c r="I50" s="76">
        <f t="shared" si="10"/>
        <v>64.049585389587989</v>
      </c>
      <c r="J50" s="76">
        <f t="shared" si="11"/>
        <v>35.950414610412011</v>
      </c>
      <c r="K50" s="77">
        <f t="shared" si="12"/>
        <v>68.198975347617051</v>
      </c>
      <c r="L50" s="77">
        <f t="shared" si="13"/>
        <v>31.801024652382942</v>
      </c>
      <c r="M50" s="77">
        <f t="shared" si="14"/>
        <v>71.734589060643799</v>
      </c>
      <c r="N50" s="76">
        <f t="shared" si="15"/>
        <v>28.26541093935619</v>
      </c>
      <c r="O50" s="76">
        <f t="shared" si="16"/>
        <v>63.301037930503611</v>
      </c>
      <c r="P50" s="76">
        <f t="shared" si="17"/>
        <v>36.698962069496382</v>
      </c>
      <c r="Q50" s="77">
        <f t="shared" si="18"/>
        <v>70.351195522470988</v>
      </c>
      <c r="R50" s="77">
        <f t="shared" si="19"/>
        <v>29.648804477529016</v>
      </c>
      <c r="S50" s="77">
        <f t="shared" si="20"/>
        <v>73.76823215368934</v>
      </c>
      <c r="T50" s="76">
        <f t="shared" si="21"/>
        <v>26.23176784631066</v>
      </c>
      <c r="U50" s="76">
        <f t="shared" si="22"/>
        <v>65.687343457369991</v>
      </c>
      <c r="V50" s="76">
        <f t="shared" si="23"/>
        <v>34.312656542630016</v>
      </c>
      <c r="W50" s="77">
        <f t="shared" si="24"/>
        <v>68.12081165082769</v>
      </c>
      <c r="X50" s="77">
        <f t="shared" si="25"/>
        <v>31.879188349172317</v>
      </c>
      <c r="Y50" s="77">
        <f t="shared" si="26"/>
        <v>71.410597060811682</v>
      </c>
      <c r="Z50" s="76">
        <f t="shared" si="27"/>
        <v>28.589402939188325</v>
      </c>
      <c r="AA50" s="76">
        <f t="shared" si="28"/>
        <v>63.774047228727113</v>
      </c>
      <c r="AB50" s="76">
        <f t="shared" si="29"/>
        <v>36.225952771272887</v>
      </c>
      <c r="AC50" s="72"/>
      <c r="AD50" s="72"/>
      <c r="AE50" s="72"/>
      <c r="AF50" s="72"/>
      <c r="AG50" s="72"/>
      <c r="AH50" s="72"/>
      <c r="AI50" s="72"/>
      <c r="AJ50" s="72"/>
      <c r="AK50" s="72"/>
      <c r="AL50" s="72"/>
      <c r="AM50" s="72"/>
      <c r="AN50" s="72"/>
    </row>
    <row r="51" spans="2:40" ht="18" thickTop="1" x14ac:dyDescent="0.35">
      <c r="B51" s="170" t="s">
        <v>462</v>
      </c>
      <c r="C51" s="17"/>
      <c r="D51" s="17"/>
      <c r="E51" s="38"/>
      <c r="F51" s="38"/>
      <c r="G51" s="38"/>
      <c r="H51" s="587"/>
      <c r="I51" s="38"/>
      <c r="J51" s="587"/>
      <c r="K51" s="39"/>
      <c r="L51" s="39"/>
      <c r="M51" s="39"/>
      <c r="N51" s="587"/>
      <c r="O51" s="39"/>
      <c r="P51" s="39"/>
      <c r="Q51" s="39"/>
      <c r="R51" s="39"/>
      <c r="S51" s="39"/>
      <c r="T51" s="587"/>
      <c r="U51" s="39"/>
      <c r="V51" s="39"/>
      <c r="Z51" s="587"/>
    </row>
    <row r="52" spans="2:40" x14ac:dyDescent="0.3">
      <c r="H52" s="49"/>
      <c r="J52" s="49"/>
      <c r="N52" s="49"/>
      <c r="T52" s="49"/>
      <c r="Z52" s="49"/>
    </row>
    <row r="54" spans="2:40" x14ac:dyDescent="0.3">
      <c r="B54" s="1016" t="s">
        <v>343</v>
      </c>
      <c r="C54" s="1016"/>
      <c r="D54" s="1016"/>
      <c r="E54" s="1016"/>
      <c r="F54" s="1016"/>
      <c r="G54" s="1016"/>
      <c r="H54" s="1016"/>
      <c r="I54" s="1016"/>
      <c r="J54" s="1016"/>
      <c r="K54" s="1016"/>
      <c r="L54" s="1016"/>
      <c r="M54" s="1016"/>
      <c r="N54" s="1016"/>
      <c r="O54" s="1016"/>
      <c r="P54" s="1016"/>
      <c r="Q54" s="1016"/>
      <c r="R54" s="1016"/>
      <c r="S54" s="1016"/>
      <c r="T54" s="1016"/>
      <c r="U54" s="1016"/>
      <c r="V54" s="1016"/>
      <c r="W54" s="1016"/>
      <c r="X54" s="1016"/>
      <c r="Y54" s="1016"/>
      <c r="Z54" s="1016"/>
      <c r="AA54" s="1016"/>
      <c r="AB54" s="1016"/>
      <c r="AC54" s="203"/>
      <c r="AD54" s="203"/>
      <c r="AE54" s="203"/>
      <c r="AF54" s="203"/>
      <c r="AG54" s="203"/>
      <c r="AH54" s="203"/>
      <c r="AI54" s="203"/>
      <c r="AJ54" s="203"/>
      <c r="AK54" s="203"/>
      <c r="AL54" s="203"/>
      <c r="AM54" s="203"/>
      <c r="AN54" s="203"/>
    </row>
    <row r="55" spans="2:40" x14ac:dyDescent="0.3">
      <c r="B55" s="844" t="s">
        <v>452</v>
      </c>
      <c r="C55" s="844"/>
      <c r="D55" s="844"/>
      <c r="E55" s="844"/>
      <c r="F55" s="844"/>
      <c r="G55" s="844"/>
      <c r="H55" s="844"/>
      <c r="I55" s="844"/>
      <c r="J55" s="844"/>
      <c r="K55" s="844"/>
      <c r="L55" s="844"/>
      <c r="M55" s="844"/>
      <c r="N55" s="844"/>
      <c r="O55" s="844"/>
      <c r="P55" s="844"/>
      <c r="Q55" s="844"/>
      <c r="R55" s="844"/>
      <c r="S55" s="844"/>
      <c r="T55" s="844"/>
      <c r="U55" s="844"/>
      <c r="V55" s="844"/>
      <c r="W55" s="844"/>
      <c r="X55" s="844"/>
      <c r="Y55" s="844"/>
      <c r="Z55" s="844"/>
      <c r="AA55" s="844"/>
      <c r="AB55" s="844"/>
      <c r="AC55" s="203"/>
      <c r="AD55" s="203"/>
      <c r="AE55" s="203"/>
      <c r="AF55" s="203"/>
      <c r="AG55" s="203"/>
      <c r="AH55" s="203"/>
      <c r="AI55" s="203"/>
      <c r="AJ55" s="203"/>
      <c r="AK55" s="203"/>
      <c r="AL55" s="203"/>
      <c r="AM55" s="203"/>
      <c r="AN55" s="203"/>
    </row>
    <row r="56" spans="2:40" ht="5.45" customHeight="1" thickBot="1" x14ac:dyDescent="0.35">
      <c r="B56" s="18"/>
      <c r="C56" s="18"/>
      <c r="D56" s="18"/>
      <c r="E56" s="18"/>
      <c r="F56" s="18"/>
      <c r="G56" s="18"/>
      <c r="H56" s="18"/>
      <c r="I56" s="18"/>
      <c r="J56" s="18"/>
      <c r="K56" s="18"/>
      <c r="L56" s="18"/>
      <c r="M56" s="18"/>
      <c r="N56" s="18"/>
      <c r="O56" s="18"/>
      <c r="P56" s="18"/>
      <c r="Q56" s="18"/>
      <c r="R56" s="18"/>
      <c r="S56" s="18"/>
      <c r="T56" s="18"/>
      <c r="U56" s="18"/>
      <c r="V56" s="18"/>
    </row>
    <row r="57" spans="2:40" x14ac:dyDescent="0.3">
      <c r="B57" s="892" t="s">
        <v>166</v>
      </c>
      <c r="C57" s="31"/>
      <c r="D57" s="820" t="s">
        <v>8</v>
      </c>
      <c r="E57" s="852">
        <v>2016</v>
      </c>
      <c r="F57" s="852"/>
      <c r="G57" s="852"/>
      <c r="H57" s="852"/>
      <c r="I57" s="852"/>
      <c r="J57" s="852"/>
      <c r="K57" s="852">
        <v>2018</v>
      </c>
      <c r="L57" s="852"/>
      <c r="M57" s="852"/>
      <c r="N57" s="852"/>
      <c r="O57" s="852"/>
      <c r="P57" s="852"/>
      <c r="Q57" s="852">
        <v>2020</v>
      </c>
      <c r="R57" s="852"/>
      <c r="S57" s="852"/>
      <c r="T57" s="852"/>
      <c r="U57" s="852"/>
      <c r="V57" s="859"/>
      <c r="W57" s="852">
        <v>2022</v>
      </c>
      <c r="X57" s="852"/>
      <c r="Y57" s="852"/>
      <c r="Z57" s="852"/>
      <c r="AA57" s="852"/>
      <c r="AB57" s="859"/>
      <c r="AC57" s="841"/>
      <c r="AD57" s="841"/>
      <c r="AE57" s="841"/>
      <c r="AF57" s="841"/>
      <c r="AG57" s="841"/>
      <c r="AH57" s="841"/>
      <c r="AI57" s="841"/>
      <c r="AJ57" s="841"/>
      <c r="AK57" s="841"/>
      <c r="AL57" s="841"/>
      <c r="AM57" s="841"/>
      <c r="AN57" s="841"/>
    </row>
    <row r="58" spans="2:40" x14ac:dyDescent="0.3">
      <c r="B58" s="982"/>
      <c r="C58" s="58"/>
      <c r="D58" s="821"/>
      <c r="E58" s="921" t="s">
        <v>14</v>
      </c>
      <c r="F58" s="921"/>
      <c r="G58" s="921" t="s">
        <v>15</v>
      </c>
      <c r="H58" s="921"/>
      <c r="I58" s="921" t="s">
        <v>16</v>
      </c>
      <c r="J58" s="921"/>
      <c r="K58" s="921" t="s">
        <v>14</v>
      </c>
      <c r="L58" s="921"/>
      <c r="M58" s="921" t="s">
        <v>15</v>
      </c>
      <c r="N58" s="921"/>
      <c r="O58" s="921" t="s">
        <v>16</v>
      </c>
      <c r="P58" s="921"/>
      <c r="Q58" s="165" t="s">
        <v>14</v>
      </c>
      <c r="R58" s="165"/>
      <c r="S58" s="165" t="s">
        <v>15</v>
      </c>
      <c r="T58" s="165"/>
      <c r="U58" s="165" t="s">
        <v>16</v>
      </c>
      <c r="V58" s="166"/>
      <c r="W58" s="165" t="s">
        <v>14</v>
      </c>
      <c r="X58" s="165"/>
      <c r="Y58" s="165" t="s">
        <v>15</v>
      </c>
      <c r="Z58" s="165"/>
      <c r="AA58" s="165" t="s">
        <v>16</v>
      </c>
      <c r="AB58" s="166"/>
      <c r="AC58" s="168"/>
      <c r="AD58" s="168"/>
      <c r="AE58" s="168"/>
      <c r="AF58" s="168"/>
      <c r="AG58" s="168"/>
      <c r="AH58" s="168"/>
      <c r="AI58" s="168"/>
      <c r="AJ58" s="168"/>
      <c r="AK58" s="168"/>
      <c r="AL58" s="168"/>
      <c r="AM58" s="168"/>
      <c r="AN58" s="168"/>
    </row>
    <row r="59" spans="2:40" ht="17.25" thickBot="1" x14ac:dyDescent="0.35">
      <c r="B59" s="893"/>
      <c r="C59" s="50"/>
      <c r="D59" s="822"/>
      <c r="E59" s="33" t="s">
        <v>99</v>
      </c>
      <c r="F59" s="33" t="s">
        <v>100</v>
      </c>
      <c r="G59" s="33" t="s">
        <v>99</v>
      </c>
      <c r="H59" s="33" t="s">
        <v>100</v>
      </c>
      <c r="I59" s="33" t="s">
        <v>99</v>
      </c>
      <c r="J59" s="33" t="s">
        <v>100</v>
      </c>
      <c r="K59" s="33" t="s">
        <v>99</v>
      </c>
      <c r="L59" s="33" t="s">
        <v>100</v>
      </c>
      <c r="M59" s="33" t="s">
        <v>99</v>
      </c>
      <c r="N59" s="33" t="s">
        <v>100</v>
      </c>
      <c r="O59" s="33" t="s">
        <v>99</v>
      </c>
      <c r="P59" s="33" t="s">
        <v>100</v>
      </c>
      <c r="Q59" s="33" t="s">
        <v>99</v>
      </c>
      <c r="R59" s="33" t="s">
        <v>100</v>
      </c>
      <c r="S59" s="33" t="s">
        <v>99</v>
      </c>
      <c r="T59" s="33" t="s">
        <v>100</v>
      </c>
      <c r="U59" s="33" t="s">
        <v>99</v>
      </c>
      <c r="V59" s="41" t="s">
        <v>100</v>
      </c>
      <c r="W59" s="33" t="s">
        <v>99</v>
      </c>
      <c r="X59" s="33" t="s">
        <v>100</v>
      </c>
      <c r="Y59" s="33" t="s">
        <v>99</v>
      </c>
      <c r="Z59" s="33" t="s">
        <v>100</v>
      </c>
      <c r="AA59" s="33" t="s">
        <v>99</v>
      </c>
      <c r="AB59" s="41" t="s">
        <v>100</v>
      </c>
      <c r="AC59" s="14"/>
      <c r="AD59" s="14"/>
      <c r="AE59" s="14"/>
      <c r="AF59" s="14"/>
      <c r="AG59" s="14"/>
      <c r="AH59" s="14"/>
      <c r="AI59" s="14"/>
      <c r="AJ59" s="14"/>
      <c r="AK59" s="14"/>
      <c r="AL59" s="14"/>
      <c r="AM59" s="14"/>
      <c r="AN59" s="14"/>
    </row>
    <row r="60" spans="2:40" ht="17.25" x14ac:dyDescent="0.35">
      <c r="B60" s="838" t="s">
        <v>14</v>
      </c>
      <c r="C60" s="14"/>
      <c r="D60" s="51" t="s">
        <v>11</v>
      </c>
      <c r="E60" s="128">
        <v>19981938</v>
      </c>
      <c r="F60" s="128">
        <v>16195854</v>
      </c>
      <c r="G60" s="129">
        <v>12167662</v>
      </c>
      <c r="H60" s="129">
        <v>8967251</v>
      </c>
      <c r="I60" s="129">
        <v>7814276</v>
      </c>
      <c r="J60" s="129">
        <v>7228603</v>
      </c>
      <c r="K60" s="128">
        <v>20234652</v>
      </c>
      <c r="L60" s="128">
        <v>16609837</v>
      </c>
      <c r="M60" s="129">
        <v>12364089</v>
      </c>
      <c r="N60" s="129">
        <v>9151854</v>
      </c>
      <c r="O60" s="129">
        <v>7870563</v>
      </c>
      <c r="P60" s="129">
        <v>7457983</v>
      </c>
      <c r="Q60" s="128">
        <v>20383795</v>
      </c>
      <c r="R60" s="128">
        <v>15910317</v>
      </c>
      <c r="S60" s="129">
        <v>12326340</v>
      </c>
      <c r="T60" s="129">
        <v>8829252</v>
      </c>
      <c r="U60" s="129">
        <v>8057455</v>
      </c>
      <c r="V60" s="129">
        <v>7081065</v>
      </c>
      <c r="W60" s="129">
        <v>21060640</v>
      </c>
      <c r="X60" s="128">
        <v>16701766</v>
      </c>
      <c r="Y60" s="129">
        <v>12300582</v>
      </c>
      <c r="Z60" s="129">
        <v>9109475</v>
      </c>
      <c r="AA60" s="129">
        <v>8760058</v>
      </c>
      <c r="AB60" s="129">
        <v>7592291</v>
      </c>
      <c r="AC60" s="120"/>
      <c r="AD60" s="120"/>
      <c r="AE60" s="121"/>
      <c r="AF60" s="121"/>
      <c r="AG60" s="121"/>
      <c r="AH60" s="121"/>
      <c r="AI60" s="120"/>
      <c r="AJ60" s="120"/>
      <c r="AK60" s="121"/>
      <c r="AL60" s="121"/>
      <c r="AM60" s="121"/>
      <c r="AN60" s="121"/>
    </row>
    <row r="61" spans="2:40" ht="17.25" x14ac:dyDescent="0.35">
      <c r="B61" s="838"/>
      <c r="C61" s="14"/>
      <c r="D61" s="53" t="s">
        <v>12</v>
      </c>
      <c r="E61" s="128">
        <v>9188763</v>
      </c>
      <c r="F61" s="128">
        <v>6848714</v>
      </c>
      <c r="G61" s="129">
        <v>5983768</v>
      </c>
      <c r="H61" s="129">
        <v>3332396</v>
      </c>
      <c r="I61" s="129">
        <v>3204995</v>
      </c>
      <c r="J61" s="129">
        <v>3516318</v>
      </c>
      <c r="K61" s="128">
        <v>10285886</v>
      </c>
      <c r="L61" s="128">
        <v>7393884</v>
      </c>
      <c r="M61" s="129">
        <v>6655930</v>
      </c>
      <c r="N61" s="129">
        <v>3607040</v>
      </c>
      <c r="O61" s="129">
        <v>3629956</v>
      </c>
      <c r="P61" s="129">
        <v>3786844</v>
      </c>
      <c r="Q61" s="128">
        <v>11036605</v>
      </c>
      <c r="R61" s="128">
        <v>7386676</v>
      </c>
      <c r="S61" s="129">
        <v>7063638</v>
      </c>
      <c r="T61" s="129">
        <v>3672296</v>
      </c>
      <c r="U61" s="129">
        <v>3972967</v>
      </c>
      <c r="V61" s="129">
        <v>3714380</v>
      </c>
      <c r="W61" s="129">
        <v>12251576</v>
      </c>
      <c r="X61" s="128">
        <v>7854469</v>
      </c>
      <c r="Y61" s="129">
        <v>7687355</v>
      </c>
      <c r="Z61" s="129">
        <v>3810718</v>
      </c>
      <c r="AA61" s="129">
        <v>4564221</v>
      </c>
      <c r="AB61" s="129">
        <v>4043751</v>
      </c>
      <c r="AC61" s="120"/>
      <c r="AD61" s="120"/>
      <c r="AE61" s="121"/>
      <c r="AF61" s="121"/>
      <c r="AG61" s="121"/>
      <c r="AH61" s="121"/>
      <c r="AI61" s="120"/>
      <c r="AJ61" s="120"/>
      <c r="AK61" s="121"/>
      <c r="AL61" s="121"/>
      <c r="AM61" s="121"/>
      <c r="AN61" s="121"/>
    </row>
    <row r="62" spans="2:40" ht="17.25" x14ac:dyDescent="0.35">
      <c r="B62" s="838"/>
      <c r="C62" s="14"/>
      <c r="D62" s="53" t="s">
        <v>13</v>
      </c>
      <c r="E62" s="128">
        <v>1130886</v>
      </c>
      <c r="F62" s="128">
        <v>1862278</v>
      </c>
      <c r="G62" s="129">
        <v>918421</v>
      </c>
      <c r="H62" s="129">
        <v>1055209</v>
      </c>
      <c r="I62" s="129">
        <v>212465</v>
      </c>
      <c r="J62" s="129">
        <v>807069</v>
      </c>
      <c r="K62" s="128">
        <v>1252949</v>
      </c>
      <c r="L62" s="128">
        <v>2125856</v>
      </c>
      <c r="M62" s="129">
        <v>995072</v>
      </c>
      <c r="N62" s="129">
        <v>1162115</v>
      </c>
      <c r="O62" s="129">
        <v>257877</v>
      </c>
      <c r="P62" s="129">
        <v>963741</v>
      </c>
      <c r="Q62" s="128">
        <v>1281114</v>
      </c>
      <c r="R62" s="128">
        <v>2085887</v>
      </c>
      <c r="S62" s="129">
        <v>1054832</v>
      </c>
      <c r="T62" s="129">
        <v>1156333</v>
      </c>
      <c r="U62" s="129">
        <v>226282</v>
      </c>
      <c r="V62" s="129">
        <v>929554</v>
      </c>
      <c r="W62" s="129">
        <v>1503118</v>
      </c>
      <c r="X62" s="128">
        <v>2278725</v>
      </c>
      <c r="Y62" s="129">
        <v>1185270</v>
      </c>
      <c r="Z62" s="129">
        <v>1270996</v>
      </c>
      <c r="AA62" s="129">
        <v>317848</v>
      </c>
      <c r="AB62" s="129">
        <v>1007729</v>
      </c>
      <c r="AC62" s="120"/>
      <c r="AD62" s="120"/>
      <c r="AE62" s="121"/>
      <c r="AF62" s="121"/>
      <c r="AG62" s="121"/>
      <c r="AH62" s="121"/>
      <c r="AI62" s="120"/>
      <c r="AJ62" s="120"/>
      <c r="AK62" s="121"/>
      <c r="AL62" s="121"/>
      <c r="AM62" s="121"/>
      <c r="AN62" s="121"/>
    </row>
    <row r="63" spans="2:40" ht="17.25" x14ac:dyDescent="0.35">
      <c r="B63" s="839"/>
      <c r="C63" s="15"/>
      <c r="D63" s="54" t="s">
        <v>14</v>
      </c>
      <c r="E63" s="130">
        <v>30301587</v>
      </c>
      <c r="F63" s="130">
        <v>24906846</v>
      </c>
      <c r="G63" s="130">
        <v>19069851</v>
      </c>
      <c r="H63" s="130">
        <v>13354856</v>
      </c>
      <c r="I63" s="130">
        <v>11231736</v>
      </c>
      <c r="J63" s="130">
        <v>11551990</v>
      </c>
      <c r="K63" s="130">
        <v>31773487</v>
      </c>
      <c r="L63" s="130">
        <v>26129577</v>
      </c>
      <c r="M63" s="130">
        <v>20015091</v>
      </c>
      <c r="N63" s="130">
        <v>13921009</v>
      </c>
      <c r="O63" s="130">
        <v>11758396</v>
      </c>
      <c r="P63" s="130">
        <v>12208568</v>
      </c>
      <c r="Q63" s="130">
        <v>32701514</v>
      </c>
      <c r="R63" s="130">
        <v>25382880</v>
      </c>
      <c r="S63" s="130">
        <v>20444810</v>
      </c>
      <c r="T63" s="130">
        <v>13657881</v>
      </c>
      <c r="U63" s="130">
        <v>12256704</v>
      </c>
      <c r="V63" s="130">
        <v>11724999</v>
      </c>
      <c r="W63" s="130">
        <v>34815334</v>
      </c>
      <c r="X63" s="130">
        <v>26834960</v>
      </c>
      <c r="Y63" s="130">
        <v>21173207</v>
      </c>
      <c r="Z63" s="130">
        <v>14191189</v>
      </c>
      <c r="AA63" s="130">
        <v>13642127</v>
      </c>
      <c r="AB63" s="130">
        <v>12643771</v>
      </c>
      <c r="AC63" s="120"/>
      <c r="AD63" s="120"/>
      <c r="AE63" s="120"/>
      <c r="AF63" s="120"/>
      <c r="AG63" s="120"/>
      <c r="AH63" s="120"/>
      <c r="AI63" s="120"/>
      <c r="AJ63" s="120"/>
      <c r="AK63" s="120"/>
      <c r="AL63" s="120"/>
      <c r="AM63" s="120"/>
      <c r="AN63" s="120"/>
    </row>
    <row r="64" spans="2:40" ht="17.25" x14ac:dyDescent="0.35">
      <c r="B64" s="840" t="s">
        <v>178</v>
      </c>
      <c r="C64" s="37"/>
      <c r="D64" s="94" t="s">
        <v>11</v>
      </c>
      <c r="E64" s="131">
        <v>4248665</v>
      </c>
      <c r="F64" s="131">
        <v>9358037</v>
      </c>
      <c r="G64" s="132">
        <v>2843911</v>
      </c>
      <c r="H64" s="132">
        <v>5350161</v>
      </c>
      <c r="I64" s="132">
        <v>1404754</v>
      </c>
      <c r="J64" s="132">
        <v>4007876</v>
      </c>
      <c r="K64" s="131">
        <v>4251473</v>
      </c>
      <c r="L64" s="131">
        <v>9212372</v>
      </c>
      <c r="M64" s="132">
        <v>2882221</v>
      </c>
      <c r="N64" s="132">
        <v>5137868</v>
      </c>
      <c r="O64" s="132">
        <v>1369252</v>
      </c>
      <c r="P64" s="132">
        <v>4074504</v>
      </c>
      <c r="Q64" s="131">
        <v>4842012</v>
      </c>
      <c r="R64" s="131">
        <v>9401120</v>
      </c>
      <c r="S64" s="132">
        <v>3202563</v>
      </c>
      <c r="T64" s="132">
        <v>5319902</v>
      </c>
      <c r="U64" s="132">
        <v>1639449</v>
      </c>
      <c r="V64" s="132">
        <v>4081218</v>
      </c>
      <c r="W64" s="132">
        <v>3547961</v>
      </c>
      <c r="X64" s="131">
        <v>8351426</v>
      </c>
      <c r="Y64" s="132">
        <v>2262084</v>
      </c>
      <c r="Z64" s="132">
        <v>4636250</v>
      </c>
      <c r="AA64" s="132">
        <v>1285877</v>
      </c>
      <c r="AB64" s="132">
        <v>3715176</v>
      </c>
      <c r="AC64" s="120"/>
      <c r="AD64" s="120"/>
      <c r="AE64" s="121"/>
      <c r="AF64" s="121"/>
      <c r="AG64" s="121"/>
      <c r="AH64" s="121"/>
      <c r="AI64" s="120"/>
      <c r="AJ64" s="120"/>
      <c r="AK64" s="121"/>
      <c r="AL64" s="121"/>
      <c r="AM64" s="121"/>
      <c r="AN64" s="121"/>
    </row>
    <row r="65" spans="2:40" ht="17.25" x14ac:dyDescent="0.35">
      <c r="B65" s="841"/>
      <c r="C65" s="14"/>
      <c r="D65" s="53" t="s">
        <v>12</v>
      </c>
      <c r="E65" s="128">
        <v>1774984</v>
      </c>
      <c r="F65" s="128">
        <v>3788401</v>
      </c>
      <c r="G65" s="129">
        <v>1326638</v>
      </c>
      <c r="H65" s="129">
        <v>1965884</v>
      </c>
      <c r="I65" s="129">
        <v>448346</v>
      </c>
      <c r="J65" s="129">
        <v>1822517</v>
      </c>
      <c r="K65" s="128">
        <v>1987728</v>
      </c>
      <c r="L65" s="128">
        <v>3884961</v>
      </c>
      <c r="M65" s="129">
        <v>1461550</v>
      </c>
      <c r="N65" s="129">
        <v>1998396</v>
      </c>
      <c r="O65" s="129">
        <v>526178</v>
      </c>
      <c r="P65" s="129">
        <v>1886565</v>
      </c>
      <c r="Q65" s="128">
        <v>2470091</v>
      </c>
      <c r="R65" s="128">
        <v>4266864</v>
      </c>
      <c r="S65" s="129">
        <v>1785471</v>
      </c>
      <c r="T65" s="129">
        <v>2278449</v>
      </c>
      <c r="U65" s="129">
        <v>684620</v>
      </c>
      <c r="V65" s="129">
        <v>1988415</v>
      </c>
      <c r="W65" s="129">
        <v>1875442</v>
      </c>
      <c r="X65" s="128">
        <v>3753476</v>
      </c>
      <c r="Y65" s="129">
        <v>1307982</v>
      </c>
      <c r="Z65" s="129">
        <v>1957878</v>
      </c>
      <c r="AA65" s="129">
        <v>567460</v>
      </c>
      <c r="AB65" s="129">
        <v>1795598</v>
      </c>
      <c r="AC65" s="120"/>
      <c r="AD65" s="120"/>
      <c r="AE65" s="121"/>
      <c r="AF65" s="121"/>
      <c r="AG65" s="121"/>
      <c r="AH65" s="121"/>
      <c r="AI65" s="120"/>
      <c r="AJ65" s="120"/>
      <c r="AK65" s="121"/>
      <c r="AL65" s="121"/>
      <c r="AM65" s="121"/>
      <c r="AN65" s="121"/>
    </row>
    <row r="66" spans="2:40" ht="17.25" x14ac:dyDescent="0.35">
      <c r="B66" s="841"/>
      <c r="C66" s="14"/>
      <c r="D66" s="53" t="s">
        <v>13</v>
      </c>
      <c r="E66" s="128">
        <v>277326</v>
      </c>
      <c r="F66" s="128">
        <v>1178289</v>
      </c>
      <c r="G66" s="129">
        <v>247053</v>
      </c>
      <c r="H66" s="129">
        <v>703838</v>
      </c>
      <c r="I66" s="129">
        <v>30273</v>
      </c>
      <c r="J66" s="129">
        <v>474451</v>
      </c>
      <c r="K66" s="128">
        <v>332705</v>
      </c>
      <c r="L66" s="128">
        <v>1280805</v>
      </c>
      <c r="M66" s="129">
        <v>276263</v>
      </c>
      <c r="N66" s="129">
        <v>718667</v>
      </c>
      <c r="O66" s="129">
        <v>56442</v>
      </c>
      <c r="P66" s="129">
        <v>562138</v>
      </c>
      <c r="Q66" s="128">
        <v>343385</v>
      </c>
      <c r="R66" s="128">
        <v>1159500</v>
      </c>
      <c r="S66" s="129">
        <v>299458</v>
      </c>
      <c r="T66" s="129">
        <v>669632</v>
      </c>
      <c r="U66" s="129">
        <v>43927</v>
      </c>
      <c r="V66" s="129">
        <v>489868</v>
      </c>
      <c r="W66" s="129">
        <v>243253</v>
      </c>
      <c r="X66" s="128">
        <v>1089055</v>
      </c>
      <c r="Y66" s="129">
        <v>210296</v>
      </c>
      <c r="Z66" s="129">
        <v>633794</v>
      </c>
      <c r="AA66" s="129">
        <v>32957</v>
      </c>
      <c r="AB66" s="129">
        <v>455261</v>
      </c>
      <c r="AC66" s="120"/>
      <c r="AD66" s="120"/>
      <c r="AE66" s="121"/>
      <c r="AF66" s="121"/>
      <c r="AG66" s="121"/>
      <c r="AH66" s="121"/>
      <c r="AI66" s="120"/>
      <c r="AJ66" s="120"/>
      <c r="AK66" s="121"/>
      <c r="AL66" s="121"/>
      <c r="AM66" s="121"/>
      <c r="AN66" s="121"/>
    </row>
    <row r="67" spans="2:40" ht="17.25" x14ac:dyDescent="0.35">
      <c r="B67" s="842"/>
      <c r="C67" s="15"/>
      <c r="D67" s="54" t="s">
        <v>14</v>
      </c>
      <c r="E67" s="130">
        <v>6300975</v>
      </c>
      <c r="F67" s="130">
        <v>14324727</v>
      </c>
      <c r="G67" s="130">
        <v>4417602</v>
      </c>
      <c r="H67" s="130">
        <v>8019883</v>
      </c>
      <c r="I67" s="130">
        <v>1883373</v>
      </c>
      <c r="J67" s="130">
        <v>6304844</v>
      </c>
      <c r="K67" s="130">
        <v>6571906</v>
      </c>
      <c r="L67" s="130">
        <v>14378138</v>
      </c>
      <c r="M67" s="130">
        <v>4620034</v>
      </c>
      <c r="N67" s="130">
        <v>7854931</v>
      </c>
      <c r="O67" s="130">
        <v>1951872</v>
      </c>
      <c r="P67" s="130">
        <v>6523207</v>
      </c>
      <c r="Q67" s="130">
        <v>7655488</v>
      </c>
      <c r="R67" s="130">
        <v>14827484</v>
      </c>
      <c r="S67" s="130">
        <v>5287492</v>
      </c>
      <c r="T67" s="130">
        <v>8267983</v>
      </c>
      <c r="U67" s="130">
        <v>2367996</v>
      </c>
      <c r="V67" s="130">
        <v>6559501</v>
      </c>
      <c r="W67" s="130">
        <v>5666656</v>
      </c>
      <c r="X67" s="130">
        <v>13193957</v>
      </c>
      <c r="Y67" s="130">
        <v>3780362</v>
      </c>
      <c r="Z67" s="130">
        <v>7227922</v>
      </c>
      <c r="AA67" s="130">
        <v>1886294</v>
      </c>
      <c r="AB67" s="130">
        <v>5966035</v>
      </c>
      <c r="AC67" s="120"/>
      <c r="AD67" s="120"/>
      <c r="AE67" s="120"/>
      <c r="AF67" s="120"/>
      <c r="AG67" s="120"/>
      <c r="AH67" s="120"/>
      <c r="AI67" s="120"/>
      <c r="AJ67" s="120"/>
      <c r="AK67" s="120"/>
      <c r="AL67" s="120"/>
      <c r="AM67" s="120"/>
      <c r="AN67" s="120"/>
    </row>
    <row r="68" spans="2:40" ht="17.25" x14ac:dyDescent="0.35">
      <c r="B68" s="840" t="s">
        <v>179</v>
      </c>
      <c r="C68" s="14"/>
      <c r="D68" s="53" t="s">
        <v>11</v>
      </c>
      <c r="E68" s="128">
        <v>15733273</v>
      </c>
      <c r="F68" s="128">
        <v>6837817</v>
      </c>
      <c r="G68" s="129">
        <v>9323751</v>
      </c>
      <c r="H68" s="129">
        <v>3617090</v>
      </c>
      <c r="I68" s="129">
        <v>6409522</v>
      </c>
      <c r="J68" s="129">
        <v>3220727</v>
      </c>
      <c r="K68" s="128">
        <v>15983179</v>
      </c>
      <c r="L68" s="128">
        <v>7397465</v>
      </c>
      <c r="M68" s="129">
        <v>9481868</v>
      </c>
      <c r="N68" s="129">
        <v>4013986</v>
      </c>
      <c r="O68" s="129">
        <v>6501311</v>
      </c>
      <c r="P68" s="129">
        <v>3383479</v>
      </c>
      <c r="Q68" s="128">
        <v>15541783</v>
      </c>
      <c r="R68" s="128">
        <v>6509197</v>
      </c>
      <c r="S68" s="129">
        <v>9123777</v>
      </c>
      <c r="T68" s="129">
        <v>3509350</v>
      </c>
      <c r="U68" s="129">
        <v>6418006</v>
      </c>
      <c r="V68" s="129">
        <v>2999847</v>
      </c>
      <c r="W68" s="129">
        <v>17512679</v>
      </c>
      <c r="X68" s="128">
        <v>8350340</v>
      </c>
      <c r="Y68" s="129">
        <v>10038498</v>
      </c>
      <c r="Z68" s="129">
        <v>4473225</v>
      </c>
      <c r="AA68" s="129">
        <v>7474181</v>
      </c>
      <c r="AB68" s="129">
        <v>3877115</v>
      </c>
      <c r="AC68" s="120"/>
      <c r="AD68" s="120"/>
      <c r="AE68" s="121"/>
      <c r="AF68" s="121"/>
      <c r="AG68" s="121"/>
      <c r="AH68" s="121"/>
      <c r="AI68" s="120"/>
      <c r="AJ68" s="120"/>
      <c r="AK68" s="121"/>
      <c r="AL68" s="121"/>
      <c r="AM68" s="121"/>
      <c r="AN68" s="121"/>
    </row>
    <row r="69" spans="2:40" ht="17.25" x14ac:dyDescent="0.35">
      <c r="B69" s="841"/>
      <c r="C69" s="14"/>
      <c r="D69" s="53" t="s">
        <v>12</v>
      </c>
      <c r="E69" s="128">
        <v>7413779</v>
      </c>
      <c r="F69" s="128">
        <v>3060313</v>
      </c>
      <c r="G69" s="129">
        <v>4657130</v>
      </c>
      <c r="H69" s="129">
        <v>1366512</v>
      </c>
      <c r="I69" s="129">
        <v>2756649</v>
      </c>
      <c r="J69" s="129">
        <v>1693801</v>
      </c>
      <c r="K69" s="128">
        <v>8298158</v>
      </c>
      <c r="L69" s="128">
        <v>3508923</v>
      </c>
      <c r="M69" s="129">
        <v>5194380</v>
      </c>
      <c r="N69" s="129">
        <v>1608644</v>
      </c>
      <c r="O69" s="129">
        <v>3103778</v>
      </c>
      <c r="P69" s="129">
        <v>1900279</v>
      </c>
      <c r="Q69" s="128">
        <v>8566514</v>
      </c>
      <c r="R69" s="128">
        <v>3119812</v>
      </c>
      <c r="S69" s="129">
        <v>5278167</v>
      </c>
      <c r="T69" s="129">
        <v>1393847</v>
      </c>
      <c r="U69" s="129">
        <v>3288347</v>
      </c>
      <c r="V69" s="129">
        <v>1725965</v>
      </c>
      <c r="W69" s="129">
        <v>10376134</v>
      </c>
      <c r="X69" s="128">
        <v>4100993</v>
      </c>
      <c r="Y69" s="129">
        <v>6379373</v>
      </c>
      <c r="Z69" s="129">
        <v>1852840</v>
      </c>
      <c r="AA69" s="129">
        <v>3996761</v>
      </c>
      <c r="AB69" s="129">
        <v>2248153</v>
      </c>
      <c r="AC69" s="120"/>
      <c r="AD69" s="120"/>
      <c r="AE69" s="121"/>
      <c r="AF69" s="121"/>
      <c r="AG69" s="121"/>
      <c r="AH69" s="121"/>
      <c r="AI69" s="120"/>
      <c r="AJ69" s="120"/>
      <c r="AK69" s="121"/>
      <c r="AL69" s="121"/>
      <c r="AM69" s="121"/>
      <c r="AN69" s="121"/>
    </row>
    <row r="70" spans="2:40" ht="17.25" x14ac:dyDescent="0.35">
      <c r="B70" s="841"/>
      <c r="C70" s="14"/>
      <c r="D70" s="53" t="s">
        <v>13</v>
      </c>
      <c r="E70" s="128">
        <v>853560</v>
      </c>
      <c r="F70" s="128">
        <v>683989</v>
      </c>
      <c r="G70" s="129">
        <v>671368</v>
      </c>
      <c r="H70" s="129">
        <v>351371</v>
      </c>
      <c r="I70" s="129">
        <v>182192</v>
      </c>
      <c r="J70" s="129">
        <v>332618</v>
      </c>
      <c r="K70" s="128">
        <v>920244</v>
      </c>
      <c r="L70" s="128">
        <v>845051</v>
      </c>
      <c r="M70" s="129">
        <v>718809</v>
      </c>
      <c r="N70" s="129">
        <v>443448</v>
      </c>
      <c r="O70" s="129">
        <v>201435</v>
      </c>
      <c r="P70" s="129">
        <v>401603</v>
      </c>
      <c r="Q70" s="128">
        <v>937729</v>
      </c>
      <c r="R70" s="128">
        <v>926387</v>
      </c>
      <c r="S70" s="129">
        <v>755374</v>
      </c>
      <c r="T70" s="129">
        <v>486701</v>
      </c>
      <c r="U70" s="129">
        <v>182355</v>
      </c>
      <c r="V70" s="129">
        <v>439686</v>
      </c>
      <c r="W70" s="129">
        <v>1259865</v>
      </c>
      <c r="X70" s="128">
        <v>1189670</v>
      </c>
      <c r="Y70" s="129">
        <v>974974</v>
      </c>
      <c r="Z70" s="129">
        <v>637202</v>
      </c>
      <c r="AA70" s="129">
        <v>284891</v>
      </c>
      <c r="AB70" s="129">
        <v>552468</v>
      </c>
      <c r="AC70" s="120"/>
      <c r="AD70" s="120"/>
      <c r="AE70" s="121"/>
      <c r="AF70" s="121"/>
      <c r="AG70" s="121"/>
      <c r="AH70" s="121"/>
      <c r="AI70" s="120"/>
      <c r="AJ70" s="120"/>
      <c r="AK70" s="121"/>
      <c r="AL70" s="121"/>
      <c r="AM70" s="121"/>
      <c r="AN70" s="121"/>
    </row>
    <row r="71" spans="2:40" ht="18" thickBot="1" x14ac:dyDescent="0.4">
      <c r="B71" s="843"/>
      <c r="C71" s="16"/>
      <c r="D71" s="55" t="s">
        <v>14</v>
      </c>
      <c r="E71" s="128">
        <v>24000612</v>
      </c>
      <c r="F71" s="128">
        <v>10582119</v>
      </c>
      <c r="G71" s="128">
        <v>14652249</v>
      </c>
      <c r="H71" s="128">
        <v>5334973</v>
      </c>
      <c r="I71" s="128">
        <v>9348363</v>
      </c>
      <c r="J71" s="128">
        <v>5247146</v>
      </c>
      <c r="K71" s="135">
        <v>25201581</v>
      </c>
      <c r="L71" s="135">
        <v>11751439</v>
      </c>
      <c r="M71" s="135">
        <v>15395057</v>
      </c>
      <c r="N71" s="135">
        <v>6066078</v>
      </c>
      <c r="O71" s="135">
        <v>9806524</v>
      </c>
      <c r="P71" s="135">
        <v>5685361</v>
      </c>
      <c r="Q71" s="135">
        <v>25046026</v>
      </c>
      <c r="R71" s="135">
        <v>10555396</v>
      </c>
      <c r="S71" s="135">
        <v>15157318</v>
      </c>
      <c r="T71" s="135">
        <v>5389898</v>
      </c>
      <c r="U71" s="135">
        <v>9888708</v>
      </c>
      <c r="V71" s="135">
        <v>5165498</v>
      </c>
      <c r="W71" s="135">
        <v>29148678</v>
      </c>
      <c r="X71" s="135">
        <v>13641003</v>
      </c>
      <c r="Y71" s="135">
        <v>17392845</v>
      </c>
      <c r="Z71" s="135">
        <v>6963267</v>
      </c>
      <c r="AA71" s="135">
        <v>11755833</v>
      </c>
      <c r="AB71" s="135">
        <v>6677736</v>
      </c>
      <c r="AC71" s="120"/>
      <c r="AD71" s="120"/>
      <c r="AE71" s="120"/>
      <c r="AF71" s="120"/>
      <c r="AG71" s="120"/>
      <c r="AH71" s="120"/>
      <c r="AI71" s="120"/>
      <c r="AJ71" s="120"/>
      <c r="AK71" s="120"/>
      <c r="AL71" s="120"/>
      <c r="AM71" s="120"/>
      <c r="AN71" s="120"/>
    </row>
    <row r="72" spans="2:40" ht="18" thickTop="1" x14ac:dyDescent="0.35">
      <c r="B72" s="170" t="s">
        <v>462</v>
      </c>
      <c r="C72" s="17"/>
      <c r="D72" s="17"/>
      <c r="E72" s="38"/>
      <c r="F72" s="38"/>
      <c r="G72" s="398"/>
      <c r="H72" s="398"/>
      <c r="I72" s="398"/>
      <c r="J72" s="398"/>
      <c r="K72" s="501"/>
      <c r="L72" s="501"/>
      <c r="M72" s="501"/>
      <c r="N72" s="39"/>
      <c r="O72" s="39"/>
      <c r="P72" s="39"/>
      <c r="Q72" s="39"/>
      <c r="R72" s="39"/>
      <c r="S72" s="39"/>
      <c r="T72" s="39"/>
      <c r="U72" s="39"/>
      <c r="V72" s="39"/>
      <c r="W72" s="39"/>
      <c r="X72" s="39"/>
      <c r="Y72" s="39"/>
      <c r="Z72" s="39"/>
      <c r="AA72" s="39"/>
      <c r="AB72" s="39"/>
    </row>
    <row r="73" spans="2:40" s="203" customFormat="1" x14ac:dyDescent="0.3">
      <c r="I73" s="203">
        <v>2016</v>
      </c>
      <c r="J73" s="203">
        <v>2018</v>
      </c>
      <c r="K73" s="203">
        <v>2020</v>
      </c>
      <c r="L73" s="203">
        <v>2022</v>
      </c>
      <c r="AC73" s="759"/>
      <c r="AD73" s="759"/>
      <c r="AE73" s="759"/>
      <c r="AF73" s="759"/>
      <c r="AG73" s="759"/>
      <c r="AH73" s="759"/>
    </row>
    <row r="74" spans="2:40" s="203" customFormat="1" ht="14.45" customHeight="1" x14ac:dyDescent="0.3">
      <c r="H74" s="203" t="s">
        <v>11</v>
      </c>
      <c r="I74" s="760">
        <f>AVERAGE(H43,J43)</f>
        <v>69.669903397735141</v>
      </c>
      <c r="J74" s="760">
        <f>AVERAGE(N43,P43)</f>
        <v>69.45488701869391</v>
      </c>
      <c r="K74" s="760">
        <f>AVERAGE(T43,V43)</f>
        <v>66.88187520163153</v>
      </c>
      <c r="L74" s="760">
        <f>AVERAGE(Z43,AB43)</f>
        <v>70.748065671918397</v>
      </c>
      <c r="AC74" s="759"/>
      <c r="AD74" s="759"/>
      <c r="AE74" s="759"/>
      <c r="AF74" s="759"/>
      <c r="AG74" s="759"/>
      <c r="AH74" s="759"/>
    </row>
    <row r="75" spans="2:40" s="203" customFormat="1" ht="16.5" customHeight="1" x14ac:dyDescent="0.3">
      <c r="H75" s="203" t="s">
        <v>12</v>
      </c>
      <c r="I75" s="760">
        <f t="shared" ref="I75:I80" si="30">AVERAGE(H44,J44)</f>
        <v>69.982062102117752</v>
      </c>
      <c r="J75" s="760">
        <f t="shared" ref="J75:J80" si="31">AVERAGE(N44,P44)</f>
        <v>67.97486042704584</v>
      </c>
      <c r="K75" s="760">
        <f t="shared" ref="K75:K80" si="32">AVERAGE(T44,V44)</f>
        <v>65.226608171567818</v>
      </c>
      <c r="L75" s="760">
        <f t="shared" ref="L75:L80" si="33">AVERAGE(Z44,AB44)</f>
        <v>67.968022844374644</v>
      </c>
      <c r="R75" s="1021" t="s">
        <v>178</v>
      </c>
      <c r="S75" s="203">
        <v>2016</v>
      </c>
      <c r="T75" s="168" t="s">
        <v>11</v>
      </c>
      <c r="X75" s="759"/>
      <c r="Y75" s="759"/>
      <c r="Z75" s="759"/>
      <c r="AA75" s="759"/>
    </row>
    <row r="76" spans="2:40" s="203" customFormat="1" x14ac:dyDescent="0.3">
      <c r="H76" s="203" t="s">
        <v>13</v>
      </c>
      <c r="I76" s="760">
        <f t="shared" si="30"/>
        <v>84.010428575594261</v>
      </c>
      <c r="J76" s="760">
        <f t="shared" si="31"/>
        <v>81.554237298243223</v>
      </c>
      <c r="K76" s="760">
        <f t="shared" si="32"/>
        <v>80.434931289743758</v>
      </c>
      <c r="L76" s="760">
        <f t="shared" si="33"/>
        <v>84.1678004962247</v>
      </c>
      <c r="R76" s="1021"/>
      <c r="T76" s="168" t="s">
        <v>12</v>
      </c>
    </row>
    <row r="77" spans="2:40" s="203" customFormat="1" x14ac:dyDescent="0.3">
      <c r="H77" s="203" t="s">
        <v>14</v>
      </c>
      <c r="I77" s="760">
        <f>AVERAGE(H46,J46)</f>
        <v>70.740267186322967</v>
      </c>
      <c r="J77" s="760">
        <f>AVERAGE(N46,P46)</f>
        <v>69.967416021477888</v>
      </c>
      <c r="K77" s="760">
        <f>AVERAGE(T46,V46)</f>
        <v>67.234466296795304</v>
      </c>
      <c r="L77" s="760">
        <f>AVERAGE(Z46,AB46)</f>
        <v>70.818419403286867</v>
      </c>
      <c r="R77" s="1021"/>
      <c r="T77" s="168" t="s">
        <v>13</v>
      </c>
    </row>
    <row r="78" spans="2:40" s="203" customFormat="1" x14ac:dyDescent="0.3">
      <c r="H78" s="203" t="s">
        <v>11</v>
      </c>
      <c r="I78" s="760">
        <f t="shared" si="30"/>
        <v>30.697412772419188</v>
      </c>
      <c r="J78" s="760">
        <f t="shared" si="31"/>
        <v>31.98575390384346</v>
      </c>
      <c r="K78" s="760">
        <f t="shared" si="32"/>
        <v>29.81585957816737</v>
      </c>
      <c r="L78" s="760">
        <f t="shared" si="33"/>
        <v>32.490304817750612</v>
      </c>
      <c r="R78" s="1021"/>
      <c r="T78" s="168"/>
    </row>
    <row r="79" spans="2:40" s="203" customFormat="1" x14ac:dyDescent="0.3">
      <c r="H79" s="203" t="s">
        <v>12</v>
      </c>
      <c r="I79" s="760">
        <f t="shared" si="30"/>
        <v>30.372452746492211</v>
      </c>
      <c r="J79" s="760">
        <f t="shared" si="31"/>
        <v>30.810390582063754</v>
      </c>
      <c r="K79" s="760">
        <f t="shared" si="32"/>
        <v>27.655861173440822</v>
      </c>
      <c r="L79" s="760">
        <f>AVERAGE(Z48,AB48)</f>
        <v>29.253467661989092</v>
      </c>
      <c r="R79" s="1021"/>
      <c r="S79" s="203">
        <v>2018</v>
      </c>
      <c r="T79" s="168" t="s">
        <v>11</v>
      </c>
    </row>
    <row r="80" spans="2:40" s="203" customFormat="1" x14ac:dyDescent="0.3">
      <c r="H80" s="203" t="s">
        <v>13</v>
      </c>
      <c r="I80" s="760">
        <f t="shared" si="30"/>
        <v>49.482868835757571</v>
      </c>
      <c r="J80" s="760">
        <f t="shared" si="31"/>
        <v>52.375336162972211</v>
      </c>
      <c r="K80" s="760">
        <f t="shared" si="32"/>
        <v>54.934459027279836</v>
      </c>
      <c r="L80" s="760">
        <f t="shared" si="33"/>
        <v>52.750890468877031</v>
      </c>
      <c r="R80" s="1021"/>
      <c r="T80" s="168" t="s">
        <v>12</v>
      </c>
    </row>
    <row r="81" spans="8:23" s="203" customFormat="1" x14ac:dyDescent="0.3">
      <c r="H81" s="203" t="s">
        <v>14</v>
      </c>
      <c r="I81" s="760">
        <f>AVERAGE(H50,J50)</f>
        <v>31.321166538560195</v>
      </c>
      <c r="J81" s="760">
        <f>AVERAGE(N50,P50)</f>
        <v>32.482186504426288</v>
      </c>
      <c r="K81" s="760">
        <f>AVERAGE(T50,V50)</f>
        <v>30.272212194470338</v>
      </c>
      <c r="L81" s="760">
        <f>AVERAGE(Z50,AB50)</f>
        <v>32.407677855230602</v>
      </c>
      <c r="R81" s="1021"/>
      <c r="T81" s="168" t="s">
        <v>13</v>
      </c>
    </row>
    <row r="82" spans="8:23" s="203" customFormat="1" x14ac:dyDescent="0.3">
      <c r="R82" s="1021"/>
      <c r="T82" s="168"/>
    </row>
    <row r="83" spans="8:23" s="203" customFormat="1" x14ac:dyDescent="0.3">
      <c r="R83" s="1021"/>
      <c r="S83" s="203">
        <v>2020</v>
      </c>
      <c r="T83" s="168" t="s">
        <v>11</v>
      </c>
    </row>
    <row r="84" spans="8:23" s="203" customFormat="1" x14ac:dyDescent="0.3">
      <c r="R84" s="1021"/>
      <c r="T84" s="168" t="s">
        <v>12</v>
      </c>
    </row>
    <row r="85" spans="8:23" s="203" customFormat="1" x14ac:dyDescent="0.3">
      <c r="R85" s="1021"/>
      <c r="T85" s="168" t="s">
        <v>13</v>
      </c>
    </row>
    <row r="86" spans="8:23" s="203" customFormat="1" x14ac:dyDescent="0.3">
      <c r="R86" s="1021"/>
      <c r="T86" s="168"/>
    </row>
    <row r="87" spans="8:23" s="203" customFormat="1" ht="40.9" customHeight="1" x14ac:dyDescent="0.3">
      <c r="R87" s="1021"/>
      <c r="S87" s="203">
        <v>2022</v>
      </c>
      <c r="T87" s="168" t="s">
        <v>11</v>
      </c>
      <c r="V87" s="47" t="s">
        <v>178</v>
      </c>
      <c r="W87" s="761">
        <v>2016</v>
      </c>
    </row>
    <row r="88" spans="8:23" s="203" customFormat="1" x14ac:dyDescent="0.3">
      <c r="R88" s="1021"/>
      <c r="T88" s="168" t="s">
        <v>12</v>
      </c>
      <c r="V88" s="47"/>
      <c r="W88" s="761">
        <v>2018</v>
      </c>
    </row>
    <row r="89" spans="8:23" s="203" customFormat="1" x14ac:dyDescent="0.3">
      <c r="R89" s="1021"/>
      <c r="T89" s="168" t="s">
        <v>13</v>
      </c>
      <c r="V89" s="47"/>
      <c r="W89" s="761">
        <v>2020</v>
      </c>
    </row>
    <row r="90" spans="8:23" s="203" customFormat="1" x14ac:dyDescent="0.3">
      <c r="R90" s="1021"/>
      <c r="T90" s="168"/>
      <c r="V90" s="47"/>
      <c r="W90" s="761">
        <v>2022</v>
      </c>
    </row>
    <row r="91" spans="8:23" s="203" customFormat="1" ht="49.5" x14ac:dyDescent="0.3">
      <c r="R91" s="891" t="s">
        <v>179</v>
      </c>
      <c r="S91" s="203">
        <v>2016</v>
      </c>
      <c r="T91" s="168" t="s">
        <v>11</v>
      </c>
      <c r="V91" s="47" t="s">
        <v>179</v>
      </c>
      <c r="W91" s="761">
        <v>2016</v>
      </c>
    </row>
    <row r="92" spans="8:23" s="203" customFormat="1" x14ac:dyDescent="0.3">
      <c r="R92" s="891"/>
      <c r="T92" s="168" t="s">
        <v>12</v>
      </c>
      <c r="V92" s="47"/>
      <c r="W92" s="761">
        <v>2018</v>
      </c>
    </row>
    <row r="93" spans="8:23" s="203" customFormat="1" x14ac:dyDescent="0.3">
      <c r="R93" s="891"/>
      <c r="T93" s="168" t="s">
        <v>13</v>
      </c>
      <c r="V93" s="47"/>
      <c r="W93" s="761">
        <v>2020</v>
      </c>
    </row>
    <row r="94" spans="8:23" s="115" customFormat="1" x14ac:dyDescent="0.3">
      <c r="R94" s="891"/>
      <c r="T94" s="168"/>
      <c r="V94" s="561"/>
      <c r="W94" s="626">
        <v>2022</v>
      </c>
    </row>
    <row r="95" spans="8:23" s="115" customFormat="1" x14ac:dyDescent="0.3">
      <c r="R95" s="891"/>
      <c r="S95" s="115">
        <v>2018</v>
      </c>
      <c r="T95" s="168" t="s">
        <v>11</v>
      </c>
    </row>
    <row r="96" spans="8:23" s="115" customFormat="1" x14ac:dyDescent="0.3">
      <c r="R96" s="891"/>
      <c r="T96" s="168" t="s">
        <v>12</v>
      </c>
    </row>
    <row r="97" spans="7:25" s="158" customFormat="1" x14ac:dyDescent="0.3">
      <c r="G97" s="2"/>
      <c r="H97" s="2"/>
      <c r="I97" s="2"/>
      <c r="J97" s="2"/>
      <c r="K97" s="2"/>
      <c r="L97" s="2"/>
      <c r="M97" s="2"/>
      <c r="N97" s="2"/>
      <c r="O97" s="2"/>
      <c r="P97" s="2"/>
      <c r="Q97" s="2"/>
      <c r="R97" s="891"/>
      <c r="S97" s="115"/>
      <c r="T97" s="168" t="s">
        <v>13</v>
      </c>
      <c r="U97" s="115"/>
      <c r="V97" s="115"/>
      <c r="W97" s="115"/>
      <c r="X97" s="115"/>
      <c r="Y97" s="115"/>
    </row>
    <row r="98" spans="7:25" s="158" customFormat="1" x14ac:dyDescent="0.3">
      <c r="G98" s="2"/>
      <c r="H98" s="2"/>
      <c r="I98" s="2"/>
      <c r="J98" s="2"/>
      <c r="K98" s="2"/>
      <c r="L98" s="2"/>
      <c r="M98" s="2"/>
      <c r="N98" s="2"/>
      <c r="O98" s="2"/>
      <c r="P98" s="2"/>
      <c r="Q98" s="2"/>
      <c r="R98" s="891"/>
      <c r="S98" s="115"/>
      <c r="T98" s="168"/>
      <c r="U98" s="115"/>
      <c r="V98" s="115"/>
      <c r="W98" s="115"/>
      <c r="X98" s="115"/>
      <c r="Y98" s="115"/>
    </row>
    <row r="99" spans="7:25" s="158" customFormat="1" x14ac:dyDescent="0.3">
      <c r="G99" s="2"/>
      <c r="H99" s="2"/>
      <c r="I99" s="2"/>
      <c r="J99" s="2"/>
      <c r="K99" s="2"/>
      <c r="L99" s="2"/>
      <c r="M99" s="2"/>
      <c r="N99" s="2"/>
      <c r="O99" s="2"/>
      <c r="P99" s="2"/>
      <c r="Q99" s="2"/>
      <c r="R99" s="891"/>
      <c r="S99" s="115">
        <v>2020</v>
      </c>
      <c r="T99" s="168" t="s">
        <v>11</v>
      </c>
      <c r="U99" s="115"/>
      <c r="V99" s="115"/>
      <c r="W99" s="115"/>
      <c r="X99" s="115"/>
      <c r="Y99" s="115"/>
    </row>
    <row r="100" spans="7:25" s="158" customFormat="1" x14ac:dyDescent="0.3">
      <c r="G100" s="2"/>
      <c r="H100" s="2"/>
      <c r="I100" s="2"/>
      <c r="J100" s="2"/>
      <c r="K100" s="2"/>
      <c r="L100" s="2"/>
      <c r="M100" s="2"/>
      <c r="N100" s="2"/>
      <c r="O100" s="2"/>
      <c r="P100" s="2"/>
      <c r="Q100" s="2"/>
      <c r="R100" s="891"/>
      <c r="S100" s="115"/>
      <c r="T100" s="168" t="s">
        <v>12</v>
      </c>
      <c r="U100" s="115"/>
      <c r="V100" s="115"/>
      <c r="W100" s="115"/>
      <c r="X100" s="115"/>
      <c r="Y100" s="115"/>
    </row>
    <row r="101" spans="7:25" s="158" customFormat="1" x14ac:dyDescent="0.3">
      <c r="G101" s="2"/>
      <c r="H101" s="2"/>
      <c r="I101" s="2"/>
      <c r="J101" s="2"/>
      <c r="K101" s="2"/>
      <c r="L101" s="2"/>
      <c r="M101" s="2"/>
      <c r="N101" s="2"/>
      <c r="O101" s="2"/>
      <c r="P101" s="2"/>
      <c r="Q101" s="2"/>
      <c r="R101" s="891"/>
      <c r="S101" s="115"/>
      <c r="T101" s="168" t="s">
        <v>13</v>
      </c>
      <c r="U101" s="115"/>
      <c r="V101" s="115"/>
      <c r="W101" s="115"/>
      <c r="X101" s="115"/>
      <c r="Y101" s="115"/>
    </row>
    <row r="102" spans="7:25" s="158" customFormat="1" x14ac:dyDescent="0.3">
      <c r="G102" s="2"/>
      <c r="H102" s="2"/>
      <c r="I102" s="2"/>
      <c r="J102" s="2"/>
      <c r="K102" s="2"/>
      <c r="L102" s="2"/>
      <c r="M102" s="2"/>
      <c r="N102" s="2"/>
      <c r="O102" s="2"/>
      <c r="P102" s="2"/>
      <c r="Q102" s="2"/>
      <c r="R102" s="891"/>
      <c r="S102" s="115"/>
      <c r="T102" s="168"/>
      <c r="U102" s="115"/>
      <c r="V102" s="115"/>
      <c r="W102" s="115"/>
      <c r="X102" s="115"/>
      <c r="Y102" s="115"/>
    </row>
    <row r="103" spans="7:25" s="158" customFormat="1" x14ac:dyDescent="0.3">
      <c r="G103" s="2"/>
      <c r="H103" s="2"/>
      <c r="I103" s="2"/>
      <c r="J103" s="2"/>
      <c r="K103" s="2"/>
      <c r="L103" s="2"/>
      <c r="M103" s="2"/>
      <c r="N103" s="2"/>
      <c r="O103" s="2"/>
      <c r="P103" s="2"/>
      <c r="Q103" s="2"/>
      <c r="R103" s="891"/>
      <c r="S103" s="115">
        <v>2022</v>
      </c>
      <c r="T103" s="168" t="s">
        <v>11</v>
      </c>
      <c r="U103" s="115"/>
      <c r="V103" s="115"/>
      <c r="W103" s="115"/>
      <c r="X103" s="115"/>
      <c r="Y103" s="115"/>
    </row>
    <row r="104" spans="7:25" s="158" customFormat="1" x14ac:dyDescent="0.3">
      <c r="G104" s="2"/>
      <c r="H104" s="2"/>
      <c r="I104" s="2"/>
      <c r="J104" s="2"/>
      <c r="K104" s="2"/>
      <c r="L104" s="2"/>
      <c r="M104" s="2"/>
      <c r="N104" s="2"/>
      <c r="O104" s="2"/>
      <c r="P104" s="2"/>
      <c r="Q104" s="2"/>
      <c r="R104" s="891"/>
      <c r="S104" s="115"/>
      <c r="T104" s="168" t="s">
        <v>12</v>
      </c>
      <c r="U104" s="115"/>
      <c r="V104" s="115"/>
      <c r="W104" s="115"/>
      <c r="X104" s="115"/>
      <c r="Y104" s="115"/>
    </row>
    <row r="105" spans="7:25" s="158" customFormat="1" x14ac:dyDescent="0.3">
      <c r="G105" s="2"/>
      <c r="H105" s="2"/>
      <c r="I105" s="2"/>
      <c r="J105" s="2"/>
      <c r="K105" s="2"/>
      <c r="L105" s="2"/>
      <c r="M105" s="2"/>
      <c r="N105" s="2"/>
      <c r="O105" s="2"/>
      <c r="P105" s="2"/>
      <c r="Q105" s="2"/>
      <c r="R105" s="891"/>
      <c r="S105" s="115"/>
      <c r="T105" s="168" t="s">
        <v>13</v>
      </c>
      <c r="U105" s="115"/>
      <c r="V105" s="115"/>
      <c r="W105" s="115"/>
      <c r="X105" s="115"/>
      <c r="Y105" s="115"/>
    </row>
    <row r="106" spans="7:25" s="158" customFormat="1" x14ac:dyDescent="0.3">
      <c r="L106" s="2"/>
      <c r="M106" s="2"/>
      <c r="N106" s="2"/>
      <c r="O106" s="2"/>
      <c r="P106" s="2"/>
      <c r="Q106" s="2"/>
      <c r="R106" s="891"/>
      <c r="S106" s="115"/>
      <c r="T106" s="168"/>
      <c r="U106" s="115"/>
      <c r="V106" s="115"/>
      <c r="W106" s="115"/>
      <c r="X106" s="115"/>
      <c r="Y106" s="115"/>
    </row>
    <row r="107" spans="7:25" s="158" customFormat="1" x14ac:dyDescent="0.3">
      <c r="L107" s="2"/>
      <c r="M107" s="2"/>
      <c r="N107" s="2"/>
      <c r="O107" s="2"/>
      <c r="P107" s="2"/>
      <c r="Q107" s="2"/>
      <c r="R107" s="115"/>
      <c r="S107" s="115"/>
      <c r="T107" s="115"/>
      <c r="U107" s="561"/>
      <c r="V107" s="115"/>
      <c r="W107" s="115"/>
      <c r="X107" s="115"/>
      <c r="Y107" s="115"/>
    </row>
    <row r="108" spans="7:25" s="158" customFormat="1" x14ac:dyDescent="0.3">
      <c r="L108" s="2"/>
      <c r="M108" s="2"/>
      <c r="N108" s="2"/>
      <c r="O108" s="2"/>
      <c r="P108" s="2"/>
      <c r="Q108" s="2"/>
      <c r="R108" s="115"/>
      <c r="S108" s="115"/>
      <c r="T108" s="115"/>
      <c r="U108" s="115"/>
      <c r="V108" s="115"/>
      <c r="W108" s="115"/>
      <c r="X108" s="115"/>
      <c r="Y108" s="115"/>
    </row>
    <row r="109" spans="7:25" s="158" customFormat="1" x14ac:dyDescent="0.3">
      <c r="L109" s="2"/>
      <c r="M109" s="2"/>
      <c r="N109" s="2"/>
      <c r="O109" s="2"/>
      <c r="P109" s="583"/>
      <c r="Q109" s="583"/>
      <c r="R109" s="583"/>
      <c r="S109" s="583"/>
      <c r="T109" s="583"/>
      <c r="U109" s="583"/>
      <c r="V109" s="583"/>
    </row>
    <row r="110" spans="7:25" s="158" customFormat="1" ht="31.9" customHeight="1" x14ac:dyDescent="0.3">
      <c r="L110" s="2"/>
      <c r="M110" s="2"/>
      <c r="N110" s="2"/>
      <c r="O110" s="2"/>
      <c r="P110" s="583"/>
      <c r="Q110" s="583"/>
      <c r="R110" s="583"/>
      <c r="S110" s="588"/>
      <c r="T110" s="583"/>
      <c r="U110" s="583"/>
      <c r="V110" s="583"/>
    </row>
    <row r="111" spans="7:25" s="158" customFormat="1" x14ac:dyDescent="0.3">
      <c r="L111" s="2"/>
      <c r="M111" s="2"/>
      <c r="N111" s="2"/>
      <c r="O111" s="2"/>
      <c r="P111" s="583"/>
      <c r="Q111" s="583"/>
      <c r="R111" s="583"/>
      <c r="S111" s="583"/>
      <c r="T111" s="583"/>
      <c r="U111" s="583"/>
      <c r="V111" s="583"/>
    </row>
    <row r="112" spans="7:25" s="158" customFormat="1" x14ac:dyDescent="0.3">
      <c r="L112" s="2"/>
      <c r="M112" s="2"/>
      <c r="N112" s="2"/>
      <c r="O112" s="2"/>
      <c r="P112" s="583"/>
      <c r="Q112" s="583"/>
      <c r="R112" s="583"/>
      <c r="S112" s="583"/>
      <c r="T112" s="583"/>
      <c r="U112" s="583"/>
      <c r="V112" s="583"/>
    </row>
    <row r="113" spans="12:22" s="158" customFormat="1" x14ac:dyDescent="0.3">
      <c r="L113" s="2"/>
      <c r="M113" s="2"/>
      <c r="N113" s="2"/>
      <c r="O113" s="2"/>
      <c r="P113" s="583"/>
      <c r="Q113" s="583"/>
      <c r="R113" s="583"/>
      <c r="S113" s="583"/>
      <c r="T113" s="583"/>
      <c r="U113" s="583"/>
      <c r="V113" s="583"/>
    </row>
    <row r="114" spans="12:22" s="158" customFormat="1" x14ac:dyDescent="0.3">
      <c r="P114" s="583"/>
      <c r="Q114" s="583"/>
      <c r="R114" s="583"/>
      <c r="S114" s="583"/>
      <c r="T114" s="583"/>
      <c r="U114" s="583"/>
      <c r="V114" s="583"/>
    </row>
    <row r="115" spans="12:22" s="158" customFormat="1" x14ac:dyDescent="0.3">
      <c r="P115" s="583"/>
      <c r="Q115" s="583"/>
      <c r="R115" s="583"/>
      <c r="S115" s="583"/>
      <c r="T115" s="583"/>
      <c r="U115" s="583"/>
      <c r="V115" s="583"/>
    </row>
    <row r="116" spans="12:22" s="158" customFormat="1" x14ac:dyDescent="0.3">
      <c r="P116" s="583"/>
      <c r="Q116" s="583"/>
      <c r="R116" s="583"/>
      <c r="S116" s="583"/>
      <c r="T116" s="583"/>
      <c r="U116" s="583"/>
      <c r="V116" s="583"/>
    </row>
    <row r="117" spans="12:22" s="158" customFormat="1" x14ac:dyDescent="0.3">
      <c r="P117" s="583"/>
      <c r="Q117" s="583"/>
      <c r="R117" s="583"/>
      <c r="S117" s="583"/>
      <c r="T117" s="583"/>
      <c r="U117" s="583"/>
      <c r="V117" s="583"/>
    </row>
    <row r="118" spans="12:22" s="158" customFormat="1" x14ac:dyDescent="0.3">
      <c r="P118" s="583"/>
      <c r="Q118" s="583"/>
      <c r="R118" s="583"/>
      <c r="S118" s="583"/>
      <c r="T118" s="583"/>
      <c r="U118" s="583"/>
      <c r="V118" s="583"/>
    </row>
    <row r="119" spans="12:22" s="158" customFormat="1" x14ac:dyDescent="0.3">
      <c r="P119" s="583"/>
      <c r="Q119" s="583"/>
      <c r="R119" s="583"/>
      <c r="S119" s="583"/>
      <c r="T119" s="583"/>
      <c r="U119" s="583"/>
      <c r="V119" s="583"/>
    </row>
    <row r="120" spans="12:22" s="158" customFormat="1" x14ac:dyDescent="0.3">
      <c r="P120" s="583"/>
      <c r="Q120" s="583"/>
      <c r="R120" s="583"/>
      <c r="S120" s="583"/>
      <c r="T120" s="583"/>
      <c r="U120" s="583"/>
      <c r="V120" s="583"/>
    </row>
    <row r="121" spans="12:22" s="158" customFormat="1" x14ac:dyDescent="0.3">
      <c r="P121" s="583"/>
      <c r="Q121" s="583"/>
      <c r="R121" s="583"/>
      <c r="S121" s="583"/>
      <c r="T121" s="583"/>
      <c r="U121" s="583"/>
      <c r="V121" s="583"/>
    </row>
    <row r="122" spans="12:22" s="158" customFormat="1" x14ac:dyDescent="0.3">
      <c r="P122" s="583"/>
      <c r="Q122" s="583"/>
      <c r="R122" s="583"/>
      <c r="S122" s="583"/>
      <c r="T122" s="583"/>
      <c r="U122" s="583"/>
      <c r="V122" s="583"/>
    </row>
    <row r="123" spans="12:22" s="158" customFormat="1" x14ac:dyDescent="0.3">
      <c r="P123" s="583"/>
      <c r="Q123" s="583"/>
      <c r="R123" s="583"/>
      <c r="S123" s="583"/>
      <c r="T123" s="583"/>
      <c r="U123" s="583"/>
      <c r="V123" s="583"/>
    </row>
    <row r="124" spans="12:22" s="158" customFormat="1" x14ac:dyDescent="0.3">
      <c r="P124" s="583"/>
      <c r="Q124" s="583"/>
      <c r="R124" s="583"/>
      <c r="S124" s="583"/>
      <c r="T124" s="583"/>
      <c r="U124" s="583"/>
      <c r="V124" s="583"/>
    </row>
    <row r="125" spans="12:22" s="158" customFormat="1" x14ac:dyDescent="0.3">
      <c r="P125" s="583"/>
      <c r="Q125" s="583"/>
      <c r="R125" s="583"/>
      <c r="S125" s="583"/>
      <c r="T125" s="583"/>
      <c r="U125" s="583"/>
      <c r="V125" s="583"/>
    </row>
    <row r="126" spans="12:22" s="158" customFormat="1" ht="35.450000000000003" customHeight="1" x14ac:dyDescent="0.3">
      <c r="P126" s="583"/>
      <c r="Q126" s="583"/>
      <c r="R126" s="583"/>
      <c r="S126" s="589"/>
      <c r="T126" s="583"/>
      <c r="U126" s="583"/>
      <c r="V126" s="583"/>
    </row>
    <row r="127" spans="12:22" s="158" customFormat="1" x14ac:dyDescent="0.3">
      <c r="P127" s="583"/>
      <c r="Q127" s="583"/>
      <c r="R127" s="583"/>
      <c r="S127" s="583"/>
      <c r="T127" s="583"/>
      <c r="U127" s="583"/>
      <c r="V127" s="583"/>
    </row>
    <row r="128" spans="12:22" s="158" customFormat="1" x14ac:dyDescent="0.3">
      <c r="P128" s="583"/>
      <c r="Q128" s="583"/>
      <c r="R128" s="583"/>
      <c r="S128" s="583"/>
      <c r="T128" s="583"/>
      <c r="U128" s="583"/>
      <c r="V128" s="583"/>
    </row>
    <row r="129" spans="16:23" s="158" customFormat="1" x14ac:dyDescent="0.3">
      <c r="P129" s="583"/>
      <c r="Q129" s="583"/>
      <c r="R129" s="583"/>
      <c r="S129" s="583"/>
      <c r="T129" s="583"/>
      <c r="U129" s="583"/>
      <c r="V129" s="583"/>
    </row>
    <row r="130" spans="16:23" s="158" customFormat="1" x14ac:dyDescent="0.3">
      <c r="P130" s="583"/>
      <c r="Q130" s="583"/>
      <c r="R130" s="583"/>
      <c r="S130" s="583"/>
      <c r="T130" s="583"/>
      <c r="U130" s="583"/>
      <c r="V130" s="583"/>
    </row>
    <row r="131" spans="16:23" s="158" customFormat="1" x14ac:dyDescent="0.3">
      <c r="P131" s="583"/>
      <c r="Q131" s="583"/>
      <c r="R131" s="583"/>
      <c r="S131" s="583"/>
      <c r="T131" s="583"/>
      <c r="U131" s="583"/>
      <c r="V131" s="583"/>
    </row>
    <row r="132" spans="16:23" s="158" customFormat="1" x14ac:dyDescent="0.3">
      <c r="P132" s="583"/>
      <c r="Q132" s="583"/>
      <c r="R132" s="583"/>
      <c r="S132" s="583"/>
      <c r="T132" s="583"/>
      <c r="U132" s="583"/>
      <c r="V132" s="583"/>
    </row>
    <row r="133" spans="16:23" s="158" customFormat="1" x14ac:dyDescent="0.3">
      <c r="P133" s="583"/>
      <c r="Q133" s="583"/>
      <c r="R133" s="583"/>
      <c r="S133" s="583"/>
      <c r="T133" s="583"/>
      <c r="U133" s="583"/>
      <c r="V133" s="583"/>
    </row>
    <row r="134" spans="16:23" s="158" customFormat="1" x14ac:dyDescent="0.3">
      <c r="P134" s="583"/>
      <c r="Q134" s="583"/>
      <c r="R134" s="583"/>
      <c r="S134" s="583"/>
      <c r="T134" s="583"/>
      <c r="U134" s="583"/>
      <c r="V134" s="583"/>
    </row>
    <row r="135" spans="16:23" s="158" customFormat="1" x14ac:dyDescent="0.3">
      <c r="P135" s="583"/>
      <c r="Q135" s="583"/>
      <c r="R135" s="583"/>
      <c r="S135" s="583"/>
      <c r="T135" s="583"/>
      <c r="U135" s="583"/>
      <c r="V135" s="583"/>
      <c r="W135" s="2"/>
    </row>
    <row r="136" spans="16:23" s="158" customFormat="1" x14ac:dyDescent="0.3">
      <c r="P136" s="583"/>
      <c r="Q136" s="583"/>
      <c r="R136" s="583"/>
      <c r="S136" s="583"/>
      <c r="T136" s="583"/>
      <c r="U136" s="583"/>
      <c r="V136" s="583"/>
      <c r="W136" s="2"/>
    </row>
    <row r="137" spans="16:23" x14ac:dyDescent="0.3">
      <c r="P137" s="583"/>
      <c r="Q137" s="583"/>
      <c r="R137" s="583"/>
      <c r="S137" s="583"/>
      <c r="T137" s="583"/>
      <c r="U137" s="583"/>
      <c r="V137" s="583"/>
    </row>
    <row r="138" spans="16:23" x14ac:dyDescent="0.3">
      <c r="P138" s="583"/>
      <c r="Q138" s="583"/>
      <c r="R138" s="583"/>
      <c r="S138" s="583"/>
      <c r="T138" s="583"/>
      <c r="U138" s="583"/>
      <c r="V138" s="583"/>
    </row>
    <row r="139" spans="16:23" x14ac:dyDescent="0.3">
      <c r="P139" s="583"/>
      <c r="Q139" s="583"/>
      <c r="R139" s="583"/>
      <c r="S139" s="583"/>
      <c r="T139" s="583"/>
      <c r="U139" s="583"/>
      <c r="V139" s="583"/>
    </row>
    <row r="140" spans="16:23" x14ac:dyDescent="0.3">
      <c r="P140" s="583"/>
      <c r="Q140" s="583"/>
      <c r="R140" s="583"/>
      <c r="S140" s="583"/>
      <c r="T140" s="583"/>
      <c r="U140" s="583"/>
      <c r="V140" s="583"/>
    </row>
    <row r="141" spans="16:23" x14ac:dyDescent="0.3">
      <c r="P141" s="583"/>
      <c r="Q141" s="583"/>
      <c r="R141" s="583"/>
      <c r="S141" s="583"/>
      <c r="T141" s="583"/>
      <c r="U141" s="583"/>
      <c r="V141" s="583"/>
    </row>
  </sheetData>
  <mergeCells count="60">
    <mergeCell ref="AA37:AB37"/>
    <mergeCell ref="Q37:R37"/>
    <mergeCell ref="S37:T37"/>
    <mergeCell ref="U37:V37"/>
    <mergeCell ref="W37:X37"/>
    <mergeCell ref="Y37:Z37"/>
    <mergeCell ref="R75:R90"/>
    <mergeCell ref="R91:R106"/>
    <mergeCell ref="AI36:AN36"/>
    <mergeCell ref="Q57:V57"/>
    <mergeCell ref="W57:AB57"/>
    <mergeCell ref="AC57:AH57"/>
    <mergeCell ref="AI57:AN57"/>
    <mergeCell ref="B55:AB55"/>
    <mergeCell ref="B54:AB54"/>
    <mergeCell ref="B47:B50"/>
    <mergeCell ref="B43:B46"/>
    <mergeCell ref="B39:B42"/>
    <mergeCell ref="O37:P37"/>
    <mergeCell ref="E36:J36"/>
    <mergeCell ref="E37:F37"/>
    <mergeCell ref="G37:H37"/>
    <mergeCell ref="I37:J37"/>
    <mergeCell ref="D36:D38"/>
    <mergeCell ref="M37:N37"/>
    <mergeCell ref="E57:J57"/>
    <mergeCell ref="K57:P57"/>
    <mergeCell ref="K58:L58"/>
    <mergeCell ref="M58:N58"/>
    <mergeCell ref="O58:P58"/>
    <mergeCell ref="E58:F58"/>
    <mergeCell ref="G58:H58"/>
    <mergeCell ref="I58:J58"/>
    <mergeCell ref="B68:B71"/>
    <mergeCell ref="D57:D59"/>
    <mergeCell ref="B57:B59"/>
    <mergeCell ref="B64:B67"/>
    <mergeCell ref="B60:B63"/>
    <mergeCell ref="D10:J10"/>
    <mergeCell ref="D5:J5"/>
    <mergeCell ref="D7:J7"/>
    <mergeCell ref="D6:J6"/>
    <mergeCell ref="D8:J8"/>
    <mergeCell ref="D9:J9"/>
    <mergeCell ref="E16:H16"/>
    <mergeCell ref="B14:H14"/>
    <mergeCell ref="B13:H13"/>
    <mergeCell ref="W36:AB36"/>
    <mergeCell ref="AC36:AH36"/>
    <mergeCell ref="K36:P36"/>
    <mergeCell ref="Q36:V36"/>
    <mergeCell ref="D16:D17"/>
    <mergeCell ref="B26:B29"/>
    <mergeCell ref="B18:B21"/>
    <mergeCell ref="B16:B17"/>
    <mergeCell ref="B22:B25"/>
    <mergeCell ref="B34:AB34"/>
    <mergeCell ref="B33:AB33"/>
    <mergeCell ref="B36:B38"/>
    <mergeCell ref="K37:L37"/>
  </mergeCells>
  <hyperlinks>
    <hyperlink ref="B3" location="ÍNDICE!A1" display="[regresar]" xr:uid="{00000000-0004-0000-3B00-000000000000}"/>
  </hyperlinks>
  <pageMargins left="0.7" right="0.7" top="0.75" bottom="0.75" header="0.3" footer="0.3"/>
  <ignoredErrors>
    <ignoredError sqref="F39:R50 T39:V50 S39:S50 W39:AB50" formula="1"/>
    <ignoredError sqref="L74:L76 L78:L80" evalError="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61"/>
  <dimension ref="B2:AR2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7" width="11.42578125" style="358"/>
    <col min="18" max="19" width="11.42578125" style="702"/>
    <col min="20" max="20" width="32.7109375" style="702" customWidth="1"/>
    <col min="21" max="43" width="11.42578125" style="702"/>
    <col min="44" max="16384" width="11.42578125" style="358"/>
  </cols>
  <sheetData>
    <row r="2" spans="2:44" ht="18.75" x14ac:dyDescent="0.3">
      <c r="B2" s="1" t="s">
        <v>370</v>
      </c>
    </row>
    <row r="3" spans="2:44" ht="16.5" x14ac:dyDescent="0.3">
      <c r="B3" s="3" t="s">
        <v>126</v>
      </c>
    </row>
    <row r="11" spans="2:44" x14ac:dyDescent="0.25">
      <c r="R11" s="363"/>
      <c r="S11" s="363"/>
      <c r="T11" s="363"/>
      <c r="U11" s="363"/>
      <c r="V11" s="363"/>
      <c r="W11" s="363"/>
      <c r="X11" s="363"/>
      <c r="Y11" s="363"/>
      <c r="Z11" s="363"/>
      <c r="AA11" s="363"/>
      <c r="AB11" s="363"/>
      <c r="AC11" s="363"/>
      <c r="AD11" s="363"/>
      <c r="AE11" s="363"/>
      <c r="AF11" s="363"/>
      <c r="AG11" s="363"/>
      <c r="AH11" s="363"/>
      <c r="AI11" s="363"/>
    </row>
    <row r="12" spans="2:44" x14ac:dyDescent="0.25">
      <c r="R12" s="363"/>
      <c r="S12" s="363"/>
      <c r="T12" s="363"/>
      <c r="U12" s="363"/>
      <c r="V12" s="363"/>
      <c r="W12" s="363"/>
      <c r="X12" s="363"/>
      <c r="Y12" s="363"/>
      <c r="Z12" s="363"/>
      <c r="AA12" s="363"/>
      <c r="AB12" s="363"/>
      <c r="AC12" s="363"/>
      <c r="AD12" s="363"/>
      <c r="AE12" s="363"/>
      <c r="AF12" s="363"/>
      <c r="AG12" s="363"/>
      <c r="AH12" s="363"/>
      <c r="AI12" s="363"/>
    </row>
    <row r="13" spans="2:44" x14ac:dyDescent="0.25">
      <c r="R13" s="363"/>
      <c r="S13" s="363"/>
      <c r="T13" s="363"/>
      <c r="U13" s="363"/>
      <c r="V13" s="363"/>
      <c r="W13" s="363"/>
      <c r="X13" s="363"/>
      <c r="Y13" s="363"/>
      <c r="Z13" s="363"/>
      <c r="AA13" s="363"/>
      <c r="AB13" s="363"/>
      <c r="AC13" s="363"/>
      <c r="AD13" s="363"/>
      <c r="AE13" s="363"/>
      <c r="AF13" s="363"/>
      <c r="AG13" s="363"/>
      <c r="AH13" s="363"/>
      <c r="AI13" s="363"/>
    </row>
    <row r="14" spans="2:44" x14ac:dyDescent="0.25">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row>
    <row r="15" spans="2:44" x14ac:dyDescent="0.25">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2:44" x14ac:dyDescent="0.25">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6:44" x14ac:dyDescent="0.25">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6:44" x14ac:dyDescent="0.25">
      <c r="P18" s="363" t="s">
        <v>181</v>
      </c>
      <c r="Q18" s="363"/>
      <c r="R18" s="363"/>
      <c r="S18" s="363"/>
      <c r="T18" s="363" t="s">
        <v>180</v>
      </c>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6:44" x14ac:dyDescent="0.25">
      <c r="P19" s="363">
        <v>2016</v>
      </c>
      <c r="Q19" s="363">
        <v>2018</v>
      </c>
      <c r="R19" s="363">
        <v>2020</v>
      </c>
      <c r="S19" s="363">
        <v>2022</v>
      </c>
      <c r="T19" s="363">
        <v>2016</v>
      </c>
      <c r="U19" s="363">
        <v>2018</v>
      </c>
      <c r="V19" s="363">
        <v>2020</v>
      </c>
      <c r="W19" s="363">
        <v>2022</v>
      </c>
      <c r="X19" s="363"/>
      <c r="Y19" s="363"/>
      <c r="Z19" s="363"/>
      <c r="AA19" s="363"/>
      <c r="AB19" s="363"/>
      <c r="AC19" s="363"/>
      <c r="AD19" s="363"/>
      <c r="AE19" s="363"/>
      <c r="AF19" s="363"/>
      <c r="AG19" s="363"/>
      <c r="AH19" s="363"/>
      <c r="AI19" s="363"/>
      <c r="AJ19" s="363"/>
      <c r="AK19" s="363"/>
      <c r="AL19" s="363"/>
      <c r="AM19" s="363"/>
      <c r="AN19" s="363"/>
      <c r="AO19" s="363"/>
      <c r="AP19" s="363"/>
      <c r="AQ19" s="363"/>
      <c r="AR19" s="363"/>
    </row>
    <row r="20" spans="16:44" x14ac:dyDescent="0.25">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row>
    <row r="21" spans="16:44" x14ac:dyDescent="0.25">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row>
    <row r="22" spans="16:44" x14ac:dyDescent="0.25">
      <c r="R22" s="363"/>
      <c r="S22" s="363"/>
      <c r="T22" s="707"/>
      <c r="U22" s="708"/>
      <c r="V22" s="708"/>
      <c r="W22" s="708"/>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6:44" x14ac:dyDescent="0.25">
      <c r="R23" s="363"/>
      <c r="S23" s="363"/>
      <c r="T23" s="709" t="s">
        <v>11</v>
      </c>
      <c r="U23" s="710"/>
      <c r="V23" s="710"/>
      <c r="W23" s="710"/>
      <c r="X23" s="363"/>
      <c r="Y23" s="363"/>
      <c r="Z23" s="363"/>
      <c r="AA23" s="363"/>
      <c r="AB23" s="363" t="s">
        <v>12</v>
      </c>
      <c r="AC23" s="363"/>
      <c r="AD23" s="363"/>
      <c r="AE23" s="363"/>
      <c r="AF23" s="363"/>
      <c r="AG23" s="363"/>
      <c r="AH23" s="363"/>
      <c r="AI23" s="363"/>
      <c r="AJ23" s="363" t="s">
        <v>13</v>
      </c>
      <c r="AK23" s="363"/>
      <c r="AL23" s="363"/>
      <c r="AM23" s="363"/>
      <c r="AN23" s="363"/>
      <c r="AO23" s="363"/>
      <c r="AP23" s="363"/>
      <c r="AQ23" s="363"/>
      <c r="AR23" s="363"/>
    </row>
    <row r="24" spans="16:44" x14ac:dyDescent="0.25">
      <c r="R24" s="363"/>
      <c r="S24" s="363"/>
      <c r="T24" s="695" t="s">
        <v>181</v>
      </c>
      <c r="U24" s="695"/>
      <c r="V24" s="695"/>
      <c r="W24" s="695"/>
      <c r="X24" s="711" t="s">
        <v>180</v>
      </c>
      <c r="Y24" s="711"/>
      <c r="Z24" s="711"/>
      <c r="AA24" s="711"/>
      <c r="AB24" s="363" t="s">
        <v>181</v>
      </c>
      <c r="AC24" s="363"/>
      <c r="AD24" s="363"/>
      <c r="AE24" s="363"/>
      <c r="AF24" s="363" t="s">
        <v>180</v>
      </c>
      <c r="AG24" s="363"/>
      <c r="AH24" s="363"/>
      <c r="AI24" s="363"/>
      <c r="AJ24" s="363" t="s">
        <v>181</v>
      </c>
      <c r="AK24" s="363"/>
      <c r="AL24" s="363"/>
      <c r="AM24" s="363"/>
      <c r="AN24" s="363" t="s">
        <v>180</v>
      </c>
      <c r="AO24" s="363"/>
      <c r="AP24" s="363"/>
      <c r="AQ24" s="363"/>
      <c r="AR24" s="363"/>
    </row>
    <row r="25" spans="16:44" x14ac:dyDescent="0.25">
      <c r="R25" s="363"/>
      <c r="S25" s="363"/>
      <c r="T25" s="710">
        <v>2016</v>
      </c>
      <c r="U25" s="710">
        <v>2018</v>
      </c>
      <c r="V25" s="710">
        <v>2020</v>
      </c>
      <c r="W25" s="710">
        <v>2022</v>
      </c>
      <c r="X25" s="712">
        <v>2016</v>
      </c>
      <c r="Y25" s="712">
        <v>2018</v>
      </c>
      <c r="Z25" s="712">
        <v>2020</v>
      </c>
      <c r="AA25" s="712">
        <v>2022</v>
      </c>
      <c r="AB25" s="363">
        <v>2016</v>
      </c>
      <c r="AC25" s="363">
        <v>2018</v>
      </c>
      <c r="AD25" s="363">
        <v>2020</v>
      </c>
      <c r="AE25" s="363">
        <v>2022</v>
      </c>
      <c r="AF25" s="363">
        <v>2016</v>
      </c>
      <c r="AG25" s="363">
        <v>2018</v>
      </c>
      <c r="AH25" s="363">
        <v>2020</v>
      </c>
      <c r="AI25" s="363">
        <v>2022</v>
      </c>
      <c r="AJ25" s="363">
        <v>2016</v>
      </c>
      <c r="AK25" s="363">
        <v>2018</v>
      </c>
      <c r="AL25" s="363">
        <v>2020</v>
      </c>
      <c r="AM25" s="363">
        <v>2022</v>
      </c>
      <c r="AN25" s="363">
        <v>2016</v>
      </c>
      <c r="AO25" s="363">
        <v>2018</v>
      </c>
      <c r="AP25" s="363">
        <v>2020</v>
      </c>
      <c r="AQ25" s="363">
        <v>2022</v>
      </c>
      <c r="AR25" s="363"/>
    </row>
    <row r="26" spans="16:44" x14ac:dyDescent="0.25">
      <c r="R26" s="363"/>
      <c r="S26" s="363"/>
      <c r="T26" s="363"/>
      <c r="U26" s="363"/>
      <c r="V26" s="363"/>
      <c r="W26" s="363"/>
      <c r="X26" s="363"/>
      <c r="Y26" s="363"/>
      <c r="Z26" s="363"/>
      <c r="AA26" s="363"/>
      <c r="AB26" s="363"/>
      <c r="AC26" s="363"/>
      <c r="AD26" s="363"/>
      <c r="AE26" s="363"/>
      <c r="AF26" s="363"/>
      <c r="AG26" s="363"/>
      <c r="AH26" s="363"/>
      <c r="AI26" s="363"/>
      <c r="AJ26" s="363"/>
      <c r="AK26" s="363"/>
      <c r="AL26" s="363"/>
      <c r="AM26" s="363"/>
      <c r="AN26" s="363"/>
      <c r="AO26" s="363"/>
      <c r="AP26" s="363"/>
      <c r="AQ26" s="363"/>
      <c r="AR26" s="363"/>
    </row>
    <row r="27" spans="16:44" x14ac:dyDescent="0.25">
      <c r="R27" s="363"/>
      <c r="S27" s="363"/>
      <c r="T27" s="363"/>
      <c r="U27" s="363"/>
      <c r="V27" s="363"/>
      <c r="W27" s="363"/>
      <c r="X27" s="363"/>
      <c r="Y27" s="363"/>
      <c r="Z27" s="363"/>
      <c r="AA27" s="363"/>
      <c r="AB27" s="363"/>
      <c r="AC27" s="363"/>
      <c r="AD27" s="363"/>
      <c r="AE27" s="363"/>
      <c r="AF27" s="363"/>
      <c r="AG27" s="363"/>
      <c r="AH27" s="363"/>
      <c r="AI27" s="363"/>
      <c r="AJ27" s="363"/>
      <c r="AK27" s="363"/>
      <c r="AL27" s="363"/>
      <c r="AM27" s="363"/>
      <c r="AN27" s="363"/>
      <c r="AO27" s="363"/>
      <c r="AP27" s="363"/>
      <c r="AQ27" s="363"/>
      <c r="AR27" s="363"/>
    </row>
    <row r="28" spans="16:44" x14ac:dyDescent="0.25">
      <c r="AG28" s="363"/>
      <c r="AH28" s="363"/>
      <c r="AI28" s="363"/>
      <c r="AJ28" s="363"/>
      <c r="AK28" s="363"/>
      <c r="AL28" s="363"/>
      <c r="AM28" s="363"/>
      <c r="AN28" s="363"/>
      <c r="AO28" s="363"/>
      <c r="AP28" s="363"/>
      <c r="AQ28" s="363"/>
      <c r="AR28" s="363"/>
    </row>
    <row r="29" spans="16:44" x14ac:dyDescent="0.25">
      <c r="AG29" s="363"/>
      <c r="AH29" s="363"/>
      <c r="AI29" s="363"/>
      <c r="AJ29" s="363"/>
      <c r="AK29" s="363"/>
      <c r="AL29" s="363"/>
      <c r="AM29" s="363"/>
      <c r="AN29" s="363"/>
      <c r="AO29" s="363"/>
      <c r="AP29" s="363"/>
      <c r="AQ29" s="363"/>
      <c r="AR29" s="363"/>
    </row>
  </sheetData>
  <hyperlinks>
    <hyperlink ref="B3" location="ÍNDICE!A1" display="[regresar]" xr:uid="{00000000-0004-0000-3C00-000000000000}"/>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62"/>
  <dimension ref="B2:AG11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12" width="14.7109375" style="2" customWidth="1"/>
    <col min="13" max="19" width="13.7109375" style="2" customWidth="1"/>
    <col min="20" max="22" width="13.7109375" style="115" customWidth="1"/>
    <col min="23" max="36" width="13.7109375" style="2" customWidth="1"/>
    <col min="37" max="16384" width="11.42578125" style="2"/>
  </cols>
  <sheetData>
    <row r="2" spans="2:18" ht="18.75" x14ac:dyDescent="0.3">
      <c r="B2" s="1" t="s">
        <v>304</v>
      </c>
    </row>
    <row r="3" spans="2:18" ht="12" customHeight="1" x14ac:dyDescent="0.3">
      <c r="B3" s="3" t="s">
        <v>126</v>
      </c>
    </row>
    <row r="5" spans="2:18" ht="34.5" customHeight="1" x14ac:dyDescent="0.3">
      <c r="B5" s="4" t="s">
        <v>0</v>
      </c>
      <c r="C5" s="5"/>
      <c r="D5" s="1025" t="s">
        <v>266</v>
      </c>
      <c r="E5" s="836"/>
      <c r="F5" s="836"/>
      <c r="G5" s="836"/>
      <c r="H5" s="836"/>
      <c r="I5" s="836"/>
      <c r="J5" s="836"/>
    </row>
    <row r="6" spans="2:18" ht="15" customHeight="1" x14ac:dyDescent="0.3">
      <c r="B6" s="6" t="s">
        <v>1</v>
      </c>
      <c r="C6" s="305"/>
      <c r="D6" s="1026" t="s">
        <v>2</v>
      </c>
      <c r="E6" s="799"/>
      <c r="F6" s="799"/>
      <c r="G6" s="799"/>
      <c r="H6" s="799"/>
      <c r="I6" s="799"/>
      <c r="J6" s="1027"/>
    </row>
    <row r="7" spans="2:18" ht="42.75" customHeight="1" x14ac:dyDescent="0.3">
      <c r="B7" s="8" t="s">
        <v>3</v>
      </c>
      <c r="C7" s="305"/>
      <c r="D7" s="983" t="s">
        <v>320</v>
      </c>
      <c r="E7" s="984"/>
      <c r="F7" s="984"/>
      <c r="G7" s="984"/>
      <c r="H7" s="984"/>
      <c r="I7" s="984"/>
      <c r="J7" s="985"/>
      <c r="R7" s="156"/>
    </row>
    <row r="8" spans="2:18" ht="93.75" customHeight="1" x14ac:dyDescent="0.3">
      <c r="B8" s="6" t="s">
        <v>4</v>
      </c>
      <c r="C8" s="305"/>
      <c r="D8" s="1028" t="s">
        <v>397</v>
      </c>
      <c r="E8" s="1029"/>
      <c r="F8" s="1029"/>
      <c r="G8" s="1029"/>
      <c r="H8" s="1029"/>
      <c r="I8" s="1029"/>
      <c r="J8" s="1030"/>
    </row>
    <row r="9" spans="2:18" ht="49.5" customHeight="1" x14ac:dyDescent="0.3">
      <c r="B9" s="8" t="s">
        <v>5</v>
      </c>
      <c r="C9" s="305"/>
      <c r="D9" s="983" t="s">
        <v>232</v>
      </c>
      <c r="E9" s="984"/>
      <c r="F9" s="984"/>
      <c r="G9" s="984"/>
      <c r="H9" s="984"/>
      <c r="I9" s="984"/>
      <c r="J9" s="985"/>
    </row>
    <row r="10" spans="2:18" x14ac:dyDescent="0.3">
      <c r="B10" s="6" t="s">
        <v>6</v>
      </c>
      <c r="C10" s="305"/>
      <c r="D10" s="978" t="s">
        <v>461</v>
      </c>
      <c r="E10" s="979"/>
      <c r="F10" s="979"/>
      <c r="G10" s="979"/>
      <c r="H10" s="979"/>
      <c r="I10" s="979"/>
      <c r="J10" s="980"/>
    </row>
    <row r="13" spans="2:18" x14ac:dyDescent="0.3">
      <c r="B13" s="837" t="s">
        <v>105</v>
      </c>
      <c r="C13" s="837"/>
      <c r="D13" s="837"/>
      <c r="E13" s="837"/>
      <c r="F13" s="837"/>
      <c r="G13" s="837"/>
      <c r="H13" s="837"/>
      <c r="I13" s="205"/>
    </row>
    <row r="14" spans="2:18" ht="32.25" customHeight="1" x14ac:dyDescent="0.3">
      <c r="B14" s="836" t="s">
        <v>554</v>
      </c>
      <c r="C14" s="836"/>
      <c r="D14" s="836"/>
      <c r="E14" s="836"/>
      <c r="F14" s="836"/>
      <c r="G14" s="836"/>
      <c r="H14" s="836"/>
      <c r="I14" s="47"/>
    </row>
    <row r="15" spans="2:18" ht="5.45" customHeight="1" thickBot="1" x14ac:dyDescent="0.35">
      <c r="B15" s="9"/>
      <c r="C15" s="9"/>
      <c r="D15" s="9"/>
      <c r="E15" s="9"/>
      <c r="F15" s="9"/>
    </row>
    <row r="16" spans="2:18" ht="14.25" customHeight="1" x14ac:dyDescent="0.3">
      <c r="B16" s="957" t="s">
        <v>8</v>
      </c>
      <c r="C16" s="337"/>
      <c r="D16" s="989" t="s">
        <v>8</v>
      </c>
      <c r="E16" s="895" t="s">
        <v>231</v>
      </c>
      <c r="F16" s="896"/>
      <c r="G16" s="896"/>
      <c r="H16" s="896"/>
      <c r="I16" s="204"/>
    </row>
    <row r="17" spans="2:19" ht="17.25" thickBot="1" x14ac:dyDescent="0.35">
      <c r="B17" s="958"/>
      <c r="C17" s="338"/>
      <c r="D17" s="886"/>
      <c r="E17" s="33">
        <v>2016</v>
      </c>
      <c r="F17" s="33">
        <v>2018</v>
      </c>
      <c r="G17" s="41">
        <v>2020</v>
      </c>
      <c r="H17" s="41">
        <v>2022</v>
      </c>
      <c r="I17" s="14"/>
    </row>
    <row r="18" spans="2:19" x14ac:dyDescent="0.3">
      <c r="B18" s="838" t="s">
        <v>14</v>
      </c>
      <c r="C18" s="14"/>
      <c r="D18" s="256" t="s">
        <v>237</v>
      </c>
      <c r="E18" s="93">
        <f>(G41-F41)</f>
        <v>0.48072680000000023</v>
      </c>
      <c r="F18" s="93">
        <f>(J41-I41)</f>
        <v>0.57618550000000024</v>
      </c>
      <c r="G18" s="93">
        <f>(M41-L41)</f>
        <v>0.44111479999999936</v>
      </c>
      <c r="H18" s="93">
        <f>(P41-O41)</f>
        <v>0.8424358999999999</v>
      </c>
      <c r="I18" s="67"/>
    </row>
    <row r="19" spans="2:19" x14ac:dyDescent="0.3">
      <c r="B19" s="838"/>
      <c r="C19" s="14"/>
      <c r="D19" s="256" t="s">
        <v>221</v>
      </c>
      <c r="E19" s="93">
        <f t="shared" ref="E19:E32" si="0">(G42-F42)</f>
        <v>2.0603389999999999</v>
      </c>
      <c r="F19" s="93">
        <f t="shared" ref="F19:F32" si="1">(J42-I42)</f>
        <v>2.1155544000000006</v>
      </c>
      <c r="G19" s="93">
        <f t="shared" ref="G19:G32" si="2">(M42-L42)</f>
        <v>2.0860540000000007</v>
      </c>
      <c r="H19" s="93">
        <f t="shared" ref="H19:H32" si="3">(P42-O42)</f>
        <v>2.2071735000000006</v>
      </c>
      <c r="I19" s="67"/>
      <c r="S19" s="84"/>
    </row>
    <row r="20" spans="2:19" x14ac:dyDescent="0.3">
      <c r="B20" s="838"/>
      <c r="C20" s="14"/>
      <c r="D20" s="53" t="s">
        <v>12</v>
      </c>
      <c r="E20" s="93">
        <f t="shared" si="0"/>
        <v>2.1567861999999991</v>
      </c>
      <c r="F20" s="93">
        <f t="shared" si="1"/>
        <v>2.379168700000001</v>
      </c>
      <c r="G20" s="93">
        <f t="shared" si="2"/>
        <v>2.5563965</v>
      </c>
      <c r="H20" s="93">
        <f t="shared" si="3"/>
        <v>3.0886965000000011</v>
      </c>
      <c r="I20" s="67"/>
    </row>
    <row r="21" spans="2:19" x14ac:dyDescent="0.3">
      <c r="B21" s="838"/>
      <c r="C21" s="14"/>
      <c r="D21" s="53" t="s">
        <v>238</v>
      </c>
      <c r="E21" s="93">
        <f t="shared" si="0"/>
        <v>1.3573099000000006</v>
      </c>
      <c r="F21" s="93">
        <f t="shared" si="1"/>
        <v>2.6016408999999996</v>
      </c>
      <c r="G21" s="93">
        <f t="shared" si="2"/>
        <v>2.7477816000000006</v>
      </c>
      <c r="H21" s="93">
        <f t="shared" si="3"/>
        <v>3.5866809000000002</v>
      </c>
      <c r="I21" s="67"/>
    </row>
    <row r="22" spans="2:19" ht="17.25" x14ac:dyDescent="0.35">
      <c r="B22" s="839"/>
      <c r="C22" s="15"/>
      <c r="D22" s="54" t="s">
        <v>14</v>
      </c>
      <c r="E22" s="93">
        <f t="shared" si="0"/>
        <v>1.8235269000000001</v>
      </c>
      <c r="F22" s="93">
        <f t="shared" si="1"/>
        <v>2.0702860000000003</v>
      </c>
      <c r="G22" s="93">
        <f t="shared" si="2"/>
        <v>2.0704422999999998</v>
      </c>
      <c r="H22" s="93">
        <f t="shared" si="3"/>
        <v>2.4461132999999995</v>
      </c>
      <c r="I22" s="206"/>
    </row>
    <row r="23" spans="2:19" ht="17.25" x14ac:dyDescent="0.35">
      <c r="B23" s="840" t="s">
        <v>178</v>
      </c>
      <c r="C23" s="14"/>
      <c r="D23" s="256" t="s">
        <v>237</v>
      </c>
      <c r="E23" s="403">
        <f t="shared" si="0"/>
        <v>0.17067159999999948</v>
      </c>
      <c r="F23" s="403">
        <f t="shared" si="1"/>
        <v>0.21744840000000032</v>
      </c>
      <c r="G23" s="403">
        <f t="shared" si="2"/>
        <v>-4.5200700000000538E-2</v>
      </c>
      <c r="H23" s="403">
        <f t="shared" si="3"/>
        <v>0.55162349999999982</v>
      </c>
      <c r="I23" s="206"/>
    </row>
    <row r="24" spans="2:19" ht="17.25" x14ac:dyDescent="0.35">
      <c r="B24" s="841"/>
      <c r="C24" s="14"/>
      <c r="D24" s="256" t="s">
        <v>221</v>
      </c>
      <c r="E24" s="93">
        <f t="shared" si="0"/>
        <v>1.6494548</v>
      </c>
      <c r="F24" s="93">
        <f t="shared" si="1"/>
        <v>1.3312720000000002</v>
      </c>
      <c r="G24" s="93">
        <f t="shared" si="2"/>
        <v>1.3069519000000005</v>
      </c>
      <c r="H24" s="93">
        <f t="shared" si="3"/>
        <v>1.5253449000000003</v>
      </c>
      <c r="I24" s="206"/>
    </row>
    <row r="25" spans="2:19" ht="17.25" x14ac:dyDescent="0.35">
      <c r="B25" s="841"/>
      <c r="C25" s="14"/>
      <c r="D25" s="53" t="s">
        <v>12</v>
      </c>
      <c r="E25" s="93">
        <f t="shared" si="0"/>
        <v>1.1446943999999997</v>
      </c>
      <c r="F25" s="93">
        <f t="shared" si="1"/>
        <v>0.65880589999999994</v>
      </c>
      <c r="G25" s="93">
        <f t="shared" si="2"/>
        <v>1.0511156000000001</v>
      </c>
      <c r="H25" s="93">
        <f t="shared" si="3"/>
        <v>1.3631579</v>
      </c>
      <c r="I25" s="206"/>
    </row>
    <row r="26" spans="2:19" ht="17.25" x14ac:dyDescent="0.35">
      <c r="B26" s="841"/>
      <c r="C26" s="14"/>
      <c r="D26" s="53" t="s">
        <v>238</v>
      </c>
      <c r="E26" s="93">
        <f t="shared" si="0"/>
        <v>0.2626002999999999</v>
      </c>
      <c r="F26" s="93">
        <f t="shared" si="1"/>
        <v>1.7275065999999999</v>
      </c>
      <c r="G26" s="93">
        <f t="shared" si="2"/>
        <v>2.3428792999999999</v>
      </c>
      <c r="H26" s="93">
        <f t="shared" si="3"/>
        <v>1.9134469999999997</v>
      </c>
      <c r="I26" s="206"/>
    </row>
    <row r="27" spans="2:19" ht="17.25" x14ac:dyDescent="0.35">
      <c r="B27" s="842"/>
      <c r="C27" s="15"/>
      <c r="D27" s="54" t="s">
        <v>14</v>
      </c>
      <c r="E27" s="404">
        <f t="shared" si="0"/>
        <v>1.2447032999999994</v>
      </c>
      <c r="F27" s="404">
        <f t="shared" si="1"/>
        <v>1.1055628000000004</v>
      </c>
      <c r="G27" s="404">
        <f t="shared" si="2"/>
        <v>1.1532871999999994</v>
      </c>
      <c r="H27" s="404">
        <f t="shared" si="3"/>
        <v>1.3849587000000003</v>
      </c>
      <c r="I27" s="206"/>
    </row>
    <row r="28" spans="2:19" ht="17.25" x14ac:dyDescent="0.35">
      <c r="B28" s="840" t="s">
        <v>179</v>
      </c>
      <c r="C28" s="14"/>
      <c r="D28" s="256" t="s">
        <v>237</v>
      </c>
      <c r="E28" s="93">
        <f t="shared" si="0"/>
        <v>1.4405956</v>
      </c>
      <c r="F28" s="93">
        <f t="shared" si="1"/>
        <v>1.5223609000000007</v>
      </c>
      <c r="G28" s="93">
        <f t="shared" si="2"/>
        <v>1.8051831999999992</v>
      </c>
      <c r="H28" s="93">
        <f t="shared" si="3"/>
        <v>1.3988107999999997</v>
      </c>
      <c r="I28" s="206"/>
    </row>
    <row r="29" spans="2:19" ht="17.25" x14ac:dyDescent="0.35">
      <c r="B29" s="841"/>
      <c r="C29" s="14"/>
      <c r="D29" s="256" t="s">
        <v>221</v>
      </c>
      <c r="E29" s="93">
        <f t="shared" si="0"/>
        <v>3.1609769999999999</v>
      </c>
      <c r="F29" s="93">
        <f t="shared" si="1"/>
        <v>3.8505759999999993</v>
      </c>
      <c r="G29" s="93">
        <f t="shared" si="2"/>
        <v>3.8767945999999993</v>
      </c>
      <c r="H29" s="93">
        <f t="shared" si="3"/>
        <v>3.3056289000000003</v>
      </c>
      <c r="I29" s="206"/>
    </row>
    <row r="30" spans="2:19" ht="17.25" x14ac:dyDescent="0.35">
      <c r="B30" s="841"/>
      <c r="C30" s="14"/>
      <c r="D30" s="53" t="s">
        <v>12</v>
      </c>
      <c r="E30" s="93">
        <f t="shared" si="0"/>
        <v>4.263388599999999</v>
      </c>
      <c r="F30" s="93">
        <f t="shared" si="1"/>
        <v>5.266910199999999</v>
      </c>
      <c r="G30" s="93">
        <f t="shared" si="2"/>
        <v>5.3648553999999997</v>
      </c>
      <c r="H30" s="93">
        <f t="shared" si="3"/>
        <v>5.2737952999999997</v>
      </c>
      <c r="I30" s="206"/>
    </row>
    <row r="31" spans="2:19" ht="17.25" x14ac:dyDescent="0.35">
      <c r="B31" s="841"/>
      <c r="C31" s="14"/>
      <c r="D31" s="53" t="s">
        <v>238</v>
      </c>
      <c r="E31" s="93">
        <f t="shared" si="0"/>
        <v>4.5166692999999993</v>
      </c>
      <c r="F31" s="93">
        <f t="shared" si="1"/>
        <v>4.4056384</v>
      </c>
      <c r="G31" s="93">
        <f t="shared" si="2"/>
        <v>3.4354439999999995</v>
      </c>
      <c r="H31" s="93">
        <f t="shared" si="3"/>
        <v>5.6954923000000006</v>
      </c>
      <c r="I31" s="206"/>
    </row>
    <row r="32" spans="2:19" ht="18" thickBot="1" x14ac:dyDescent="0.4">
      <c r="B32" s="843"/>
      <c r="C32" s="16"/>
      <c r="D32" s="55" t="s">
        <v>14</v>
      </c>
      <c r="E32" s="100">
        <f t="shared" si="0"/>
        <v>3.320498999999999</v>
      </c>
      <c r="F32" s="100">
        <f t="shared" si="1"/>
        <v>4.0830254000000004</v>
      </c>
      <c r="G32" s="100">
        <f t="shared" si="2"/>
        <v>4.0474806999999995</v>
      </c>
      <c r="H32" s="100">
        <f t="shared" si="3"/>
        <v>4.042813999999999</v>
      </c>
      <c r="I32" s="206"/>
    </row>
    <row r="33" spans="2:21" ht="18" thickTop="1" x14ac:dyDescent="0.35">
      <c r="B33" s="170" t="s">
        <v>462</v>
      </c>
      <c r="C33" s="17"/>
      <c r="D33" s="19"/>
      <c r="E33" s="19"/>
      <c r="F33" s="19"/>
    </row>
    <row r="36" spans="2:21" x14ac:dyDescent="0.3">
      <c r="B36" s="844" t="s">
        <v>107</v>
      </c>
      <c r="C36" s="844"/>
      <c r="D36" s="844"/>
      <c r="E36" s="844"/>
      <c r="F36" s="844"/>
      <c r="G36" s="844"/>
      <c r="H36" s="844"/>
      <c r="I36" s="844"/>
      <c r="J36" s="844"/>
      <c r="K36" s="844"/>
      <c r="L36" s="844"/>
      <c r="M36" s="844"/>
      <c r="N36" s="844"/>
      <c r="O36" s="844"/>
      <c r="P36" s="844"/>
      <c r="Q36" s="203"/>
      <c r="R36" s="203"/>
      <c r="S36" s="203"/>
      <c r="T36" s="203"/>
      <c r="U36" s="203"/>
    </row>
    <row r="37" spans="2:21" ht="17.25" customHeight="1" x14ac:dyDescent="0.3">
      <c r="B37" s="836" t="s">
        <v>453</v>
      </c>
      <c r="C37" s="836"/>
      <c r="D37" s="836"/>
      <c r="E37" s="836"/>
      <c r="F37" s="836"/>
      <c r="G37" s="836"/>
      <c r="H37" s="836"/>
      <c r="I37" s="836"/>
      <c r="J37" s="836"/>
      <c r="K37" s="836"/>
      <c r="L37" s="836"/>
      <c r="M37" s="836"/>
      <c r="N37" s="836"/>
      <c r="O37" s="836"/>
      <c r="P37" s="836"/>
      <c r="Q37" s="47"/>
      <c r="R37" s="47"/>
      <c r="S37" s="47"/>
      <c r="T37" s="47"/>
      <c r="U37" s="47"/>
    </row>
    <row r="38" spans="2:21" ht="5.45" customHeight="1" thickBot="1" x14ac:dyDescent="0.35">
      <c r="B38" s="20"/>
      <c r="C38" s="20"/>
      <c r="D38" s="20"/>
      <c r="E38" s="20"/>
      <c r="F38" s="20"/>
      <c r="G38" s="20"/>
      <c r="H38" s="20"/>
      <c r="I38" s="20"/>
      <c r="J38" s="20"/>
      <c r="K38" s="20"/>
      <c r="L38" s="20"/>
    </row>
    <row r="39" spans="2:21" x14ac:dyDescent="0.3">
      <c r="B39" s="957" t="s">
        <v>8</v>
      </c>
      <c r="C39" s="114"/>
      <c r="D39" s="989" t="s">
        <v>8</v>
      </c>
      <c r="E39" s="845">
        <v>2016</v>
      </c>
      <c r="F39" s="846"/>
      <c r="G39" s="846"/>
      <c r="H39" s="845">
        <v>2018</v>
      </c>
      <c r="I39" s="846"/>
      <c r="J39" s="928"/>
      <c r="K39" s="846">
        <v>2020</v>
      </c>
      <c r="L39" s="846"/>
      <c r="M39" s="846"/>
      <c r="N39" s="846">
        <v>2022</v>
      </c>
      <c r="O39" s="846"/>
      <c r="P39" s="846"/>
      <c r="Q39" s="208"/>
      <c r="R39" s="208"/>
      <c r="S39" s="208"/>
      <c r="T39" s="621"/>
      <c r="U39" s="621"/>
    </row>
    <row r="40" spans="2:21" ht="17.25" thickBot="1" x14ac:dyDescent="0.35">
      <c r="B40" s="958"/>
      <c r="C40" s="68"/>
      <c r="D40" s="886"/>
      <c r="E40" s="61" t="s">
        <v>14</v>
      </c>
      <c r="F40" s="23" t="s">
        <v>15</v>
      </c>
      <c r="G40" s="23" t="s">
        <v>16</v>
      </c>
      <c r="H40" s="61" t="s">
        <v>14</v>
      </c>
      <c r="I40" s="23" t="s">
        <v>15</v>
      </c>
      <c r="J40" s="23" t="s">
        <v>16</v>
      </c>
      <c r="K40" s="23" t="s">
        <v>14</v>
      </c>
      <c r="L40" s="23" t="s">
        <v>15</v>
      </c>
      <c r="M40" s="24" t="s">
        <v>16</v>
      </c>
      <c r="N40" s="23" t="s">
        <v>14</v>
      </c>
      <c r="O40" s="23" t="s">
        <v>15</v>
      </c>
      <c r="P40" s="24" t="s">
        <v>16</v>
      </c>
      <c r="Q40" s="53"/>
      <c r="R40" s="53"/>
      <c r="S40" s="53"/>
      <c r="T40" s="168"/>
      <c r="U40" s="168"/>
    </row>
    <row r="41" spans="2:21" ht="17.25" x14ac:dyDescent="0.35">
      <c r="B41" s="838" t="s">
        <v>14</v>
      </c>
      <c r="C41" s="14"/>
      <c r="D41" s="256" t="s">
        <v>237</v>
      </c>
      <c r="E41" s="291">
        <v>4.3608121999999998</v>
      </c>
      <c r="F41" s="291">
        <v>4.1968186999999997</v>
      </c>
      <c r="G41" s="295">
        <v>4.6775454999999999</v>
      </c>
      <c r="H41" s="291">
        <v>4.2781539000000004</v>
      </c>
      <c r="I41" s="295">
        <v>4.0957248000000002</v>
      </c>
      <c r="J41" s="295">
        <v>4.6719103000000004</v>
      </c>
      <c r="K41" s="291">
        <v>4.7737537000000003</v>
      </c>
      <c r="L41" s="295">
        <v>4.6243895000000004</v>
      </c>
      <c r="M41" s="295">
        <v>5.0655042999999997</v>
      </c>
      <c r="N41" s="291">
        <v>5.1225864999999997</v>
      </c>
      <c r="O41" s="295">
        <v>4.8307143000000003</v>
      </c>
      <c r="P41" s="295">
        <v>5.6731502000000003</v>
      </c>
      <c r="Q41" s="141"/>
      <c r="R41" s="141"/>
      <c r="S41" s="140"/>
      <c r="T41" s="614"/>
      <c r="U41" s="614"/>
    </row>
    <row r="42" spans="2:21" ht="17.25" x14ac:dyDescent="0.35">
      <c r="B42" s="838"/>
      <c r="C42" s="14"/>
      <c r="D42" s="256" t="s">
        <v>221</v>
      </c>
      <c r="E42" s="291">
        <v>5.9563666</v>
      </c>
      <c r="F42" s="291">
        <v>5.0392253</v>
      </c>
      <c r="G42" s="295">
        <v>7.0995642999999999</v>
      </c>
      <c r="H42" s="291">
        <v>6.0738816</v>
      </c>
      <c r="I42" s="295">
        <v>5.1346629999999998</v>
      </c>
      <c r="J42" s="295">
        <v>7.2502174000000004</v>
      </c>
      <c r="K42" s="291">
        <v>6.0946936000000003</v>
      </c>
      <c r="L42" s="295">
        <v>5.1934446999999997</v>
      </c>
      <c r="M42" s="295">
        <v>7.2794987000000004</v>
      </c>
      <c r="N42" s="291">
        <v>6.5279027999999997</v>
      </c>
      <c r="O42" s="295">
        <v>5.5090377999999998</v>
      </c>
      <c r="P42" s="295">
        <v>7.7162113000000003</v>
      </c>
      <c r="Q42" s="141"/>
      <c r="R42" s="141"/>
      <c r="S42" s="140"/>
      <c r="T42" s="614"/>
      <c r="U42" s="614"/>
    </row>
    <row r="43" spans="2:21" ht="17.25" x14ac:dyDescent="0.35">
      <c r="B43" s="838"/>
      <c r="C43" s="14"/>
      <c r="D43" s="53" t="s">
        <v>12</v>
      </c>
      <c r="E43" s="291">
        <v>6.8064495999999997</v>
      </c>
      <c r="F43" s="291">
        <v>5.9160012000000002</v>
      </c>
      <c r="G43" s="295">
        <v>8.0727873999999993</v>
      </c>
      <c r="H43" s="291">
        <v>6.6965538000000002</v>
      </c>
      <c r="I43" s="295">
        <v>5.7274767999999998</v>
      </c>
      <c r="J43" s="295">
        <v>8.1066455000000008</v>
      </c>
      <c r="K43" s="291">
        <v>6.8249123999999997</v>
      </c>
      <c r="L43" s="295">
        <v>5.7819757999999997</v>
      </c>
      <c r="M43" s="295">
        <v>8.3383722999999996</v>
      </c>
      <c r="N43" s="291">
        <v>7.2163329999999997</v>
      </c>
      <c r="O43" s="295">
        <v>5.8925783999999997</v>
      </c>
      <c r="P43" s="295">
        <v>8.9812749000000007</v>
      </c>
      <c r="Q43" s="141"/>
      <c r="R43" s="141"/>
      <c r="S43" s="140"/>
      <c r="T43" s="614"/>
      <c r="U43" s="614"/>
    </row>
    <row r="44" spans="2:21" ht="17.25" x14ac:dyDescent="0.35">
      <c r="B44" s="838"/>
      <c r="C44" s="14"/>
      <c r="D44" s="53" t="s">
        <v>238</v>
      </c>
      <c r="E44" s="291">
        <v>6.9229183000000001</v>
      </c>
      <c r="F44" s="291">
        <v>6.5050391999999997</v>
      </c>
      <c r="G44" s="295">
        <v>7.8623491000000003</v>
      </c>
      <c r="H44" s="291">
        <v>7.1290258</v>
      </c>
      <c r="I44" s="295">
        <v>6.3022290999999999</v>
      </c>
      <c r="J44" s="295">
        <v>8.9038699999999995</v>
      </c>
      <c r="K44" s="291">
        <v>7.3189413999999999</v>
      </c>
      <c r="L44" s="295">
        <v>6.4303312999999998</v>
      </c>
      <c r="M44" s="295">
        <v>9.1781129000000004</v>
      </c>
      <c r="N44" s="291">
        <v>7.6001571999999999</v>
      </c>
      <c r="O44" s="295">
        <v>6.4069016999999997</v>
      </c>
      <c r="P44" s="295">
        <v>9.9935825999999999</v>
      </c>
      <c r="Q44" s="141"/>
      <c r="R44" s="141"/>
      <c r="S44" s="140"/>
      <c r="T44" s="614"/>
      <c r="U44" s="614"/>
    </row>
    <row r="45" spans="2:21" ht="17.25" x14ac:dyDescent="0.35">
      <c r="B45" s="839"/>
      <c r="C45" s="15"/>
      <c r="D45" s="54" t="s">
        <v>14</v>
      </c>
      <c r="E45" s="292">
        <v>6.0226800999999996</v>
      </c>
      <c r="F45" s="292">
        <v>5.2769661000000001</v>
      </c>
      <c r="G45" s="292">
        <v>7.1004930000000002</v>
      </c>
      <c r="H45" s="292">
        <v>6.0958135000000002</v>
      </c>
      <c r="I45" s="292">
        <v>5.2602215000000001</v>
      </c>
      <c r="J45" s="292">
        <v>7.3305075000000004</v>
      </c>
      <c r="K45" s="292">
        <v>6.2464389999999996</v>
      </c>
      <c r="L45" s="292">
        <v>5.4153924</v>
      </c>
      <c r="M45" s="292">
        <v>7.4858346999999998</v>
      </c>
      <c r="N45" s="292">
        <v>6.6745115000000004</v>
      </c>
      <c r="O45" s="292">
        <v>5.6394194000000004</v>
      </c>
      <c r="P45" s="292">
        <v>8.0855326999999999</v>
      </c>
      <c r="Q45" s="140"/>
      <c r="R45" s="140"/>
      <c r="S45" s="140"/>
      <c r="T45" s="615"/>
      <c r="U45" s="615"/>
    </row>
    <row r="46" spans="2:21" x14ac:dyDescent="0.3">
      <c r="B46" s="840" t="s">
        <v>178</v>
      </c>
      <c r="C46" s="14"/>
      <c r="D46" s="256" t="s">
        <v>237</v>
      </c>
      <c r="E46" s="293">
        <v>4.2725058999999996</v>
      </c>
      <c r="F46" s="293">
        <v>4.2158264000000001</v>
      </c>
      <c r="G46" s="296">
        <v>4.3864979999999996</v>
      </c>
      <c r="H46" s="293">
        <v>4.1778380000000004</v>
      </c>
      <c r="I46" s="296">
        <v>4.1105822999999999</v>
      </c>
      <c r="J46" s="296">
        <v>4.3280307000000002</v>
      </c>
      <c r="K46" s="293">
        <v>4.6751484999999997</v>
      </c>
      <c r="L46" s="296">
        <v>4.6903179000000002</v>
      </c>
      <c r="M46" s="296">
        <v>4.6451171999999996</v>
      </c>
      <c r="N46" s="293">
        <v>5.3346708999999999</v>
      </c>
      <c r="O46" s="296">
        <v>5.1395888000000003</v>
      </c>
      <c r="P46" s="296">
        <v>5.6912123000000001</v>
      </c>
    </row>
    <row r="47" spans="2:21" x14ac:dyDescent="0.3">
      <c r="B47" s="841"/>
      <c r="C47" s="14"/>
      <c r="D47" s="256" t="s">
        <v>221</v>
      </c>
      <c r="E47" s="291">
        <v>5.9393833000000003</v>
      </c>
      <c r="F47" s="291">
        <v>5.1956442999999997</v>
      </c>
      <c r="G47" s="295">
        <v>6.8450990999999997</v>
      </c>
      <c r="H47" s="291">
        <v>6.0087599999999997</v>
      </c>
      <c r="I47" s="295">
        <v>5.4152445</v>
      </c>
      <c r="J47" s="295">
        <v>6.7465165000000002</v>
      </c>
      <c r="K47" s="291">
        <v>5.9767599999999996</v>
      </c>
      <c r="L47" s="295">
        <v>5.4042957999999999</v>
      </c>
      <c r="M47" s="295">
        <v>6.7112477000000004</v>
      </c>
      <c r="N47" s="291">
        <v>6.4879977999999996</v>
      </c>
      <c r="O47" s="295">
        <v>5.7775911999999998</v>
      </c>
      <c r="P47" s="295">
        <v>7.3029361000000002</v>
      </c>
    </row>
    <row r="48" spans="2:21" x14ac:dyDescent="0.3">
      <c r="B48" s="841"/>
      <c r="C48" s="14"/>
      <c r="D48" s="53" t="s">
        <v>12</v>
      </c>
      <c r="E48" s="291">
        <v>6.5643418999999996</v>
      </c>
      <c r="F48" s="291">
        <v>6.0971962</v>
      </c>
      <c r="G48" s="295">
        <v>7.2418905999999996</v>
      </c>
      <c r="H48" s="291">
        <v>6.2626160999999998</v>
      </c>
      <c r="I48" s="291">
        <v>6.0004618000000001</v>
      </c>
      <c r="J48" s="295">
        <v>6.6592677</v>
      </c>
      <c r="K48" s="291">
        <v>6.4437715999999998</v>
      </c>
      <c r="L48" s="291">
        <v>6.0166978000000002</v>
      </c>
      <c r="M48" s="295">
        <v>7.0678134000000004</v>
      </c>
      <c r="N48" s="291">
        <v>6.7654888</v>
      </c>
      <c r="O48" s="291">
        <v>6.1815433999999998</v>
      </c>
      <c r="P48" s="295">
        <v>7.5447012999999998</v>
      </c>
    </row>
    <row r="49" spans="2:22" x14ac:dyDescent="0.3">
      <c r="B49" s="841"/>
      <c r="C49" s="14"/>
      <c r="D49" s="53" t="s">
        <v>238</v>
      </c>
      <c r="E49" s="291">
        <v>6.5648049000000004</v>
      </c>
      <c r="F49" s="291">
        <v>6.4808041999999997</v>
      </c>
      <c r="G49" s="295">
        <v>6.7434044999999996</v>
      </c>
      <c r="H49" s="291">
        <v>6.8121768999999999</v>
      </c>
      <c r="I49" s="295">
        <v>6.2635325000000002</v>
      </c>
      <c r="J49" s="295">
        <v>7.9910391000000001</v>
      </c>
      <c r="K49" s="291">
        <v>7.1470206999999997</v>
      </c>
      <c r="L49" s="291">
        <v>6.3683785999999998</v>
      </c>
      <c r="M49" s="295">
        <v>8.7112578999999997</v>
      </c>
      <c r="N49" s="291">
        <v>7.4592378999999998</v>
      </c>
      <c r="O49" s="295">
        <v>6.8198559999999997</v>
      </c>
      <c r="P49" s="295">
        <v>8.7333029999999994</v>
      </c>
    </row>
    <row r="50" spans="2:22" x14ac:dyDescent="0.3">
      <c r="B50" s="842"/>
      <c r="C50" s="15"/>
      <c r="D50" s="54" t="s">
        <v>14</v>
      </c>
      <c r="E50" s="292">
        <v>5.8790167000000002</v>
      </c>
      <c r="F50" s="292">
        <v>5.3689935000000002</v>
      </c>
      <c r="G50" s="292">
        <v>6.6136967999999996</v>
      </c>
      <c r="H50" s="292">
        <v>5.8723767000000002</v>
      </c>
      <c r="I50" s="292">
        <v>5.4300009999999999</v>
      </c>
      <c r="J50" s="292">
        <v>6.5355638000000003</v>
      </c>
      <c r="K50" s="292">
        <v>6.0172350000000003</v>
      </c>
      <c r="L50" s="292">
        <v>5.5507907000000003</v>
      </c>
      <c r="M50" s="292">
        <v>6.7040778999999997</v>
      </c>
      <c r="N50" s="292">
        <v>6.5025022000000003</v>
      </c>
      <c r="O50" s="292">
        <v>5.9121777</v>
      </c>
      <c r="P50" s="292">
        <v>7.2971364000000003</v>
      </c>
    </row>
    <row r="51" spans="2:22" x14ac:dyDescent="0.3">
      <c r="B51" s="840" t="s">
        <v>179</v>
      </c>
      <c r="C51" s="37"/>
      <c r="D51" s="625" t="s">
        <v>237</v>
      </c>
      <c r="E51" s="293">
        <v>4.6635834999999997</v>
      </c>
      <c r="F51" s="293">
        <v>4.1274921999999998</v>
      </c>
      <c r="G51" s="296">
        <v>5.5680877999999998</v>
      </c>
      <c r="H51" s="293">
        <v>4.565283</v>
      </c>
      <c r="I51" s="296">
        <v>4.0513839999999997</v>
      </c>
      <c r="J51" s="296">
        <v>5.5737449000000003</v>
      </c>
      <c r="K51" s="293">
        <v>5.0578963999999997</v>
      </c>
      <c r="L51" s="293">
        <v>4.4310128000000004</v>
      </c>
      <c r="M51" s="296">
        <v>6.2361959999999996</v>
      </c>
      <c r="N51" s="293">
        <v>4.7007208</v>
      </c>
      <c r="O51" s="296">
        <v>4.2360872000000001</v>
      </c>
      <c r="P51" s="296">
        <v>5.6348979999999997</v>
      </c>
    </row>
    <row r="52" spans="2:22" x14ac:dyDescent="0.3">
      <c r="B52" s="841"/>
      <c r="C52" s="14"/>
      <c r="D52" s="256" t="s">
        <v>221</v>
      </c>
      <c r="E52" s="291">
        <v>6.0011355999999996</v>
      </c>
      <c r="F52" s="291">
        <v>4.6420415999999998</v>
      </c>
      <c r="G52" s="295">
        <v>7.8030185999999997</v>
      </c>
      <c r="H52" s="291">
        <v>6.2172422999999997</v>
      </c>
      <c r="I52" s="295">
        <v>4.5235741000000003</v>
      </c>
      <c r="J52" s="295">
        <v>8.3741500999999996</v>
      </c>
      <c r="K52" s="291">
        <v>6.3592113000000001</v>
      </c>
      <c r="L52" s="291">
        <v>4.7362928000000002</v>
      </c>
      <c r="M52" s="295">
        <v>8.6130873999999995</v>
      </c>
      <c r="N52" s="291">
        <v>6.5917744000000003</v>
      </c>
      <c r="O52" s="295">
        <v>5.0876432999999999</v>
      </c>
      <c r="P52" s="295">
        <v>8.3932722000000002</v>
      </c>
    </row>
    <row r="53" spans="2:22" x14ac:dyDescent="0.3">
      <c r="B53" s="841"/>
      <c r="C53" s="14"/>
      <c r="D53" s="53" t="s">
        <v>12</v>
      </c>
      <c r="E53" s="291">
        <v>7.3229474000000003</v>
      </c>
      <c r="F53" s="291">
        <v>5.5194536000000003</v>
      </c>
      <c r="G53" s="295">
        <v>9.7828421999999993</v>
      </c>
      <c r="H53" s="291">
        <v>7.4586861000000004</v>
      </c>
      <c r="I53" s="291">
        <v>5.2264828000000003</v>
      </c>
      <c r="J53" s="295">
        <v>10.493392999999999</v>
      </c>
      <c r="K53" s="291">
        <v>7.5421801000000004</v>
      </c>
      <c r="L53" s="291">
        <v>5.3366515999999997</v>
      </c>
      <c r="M53" s="295">
        <v>10.701506999999999</v>
      </c>
      <c r="N53" s="291">
        <v>7.7876842000000002</v>
      </c>
      <c r="O53" s="291">
        <v>5.5260797000000004</v>
      </c>
      <c r="P53" s="295">
        <v>10.799875</v>
      </c>
    </row>
    <row r="54" spans="2:22" x14ac:dyDescent="0.3">
      <c r="B54" s="841"/>
      <c r="C54" s="14"/>
      <c r="D54" s="53" t="s">
        <v>238</v>
      </c>
      <c r="E54" s="291">
        <v>7.8171673000000004</v>
      </c>
      <c r="F54" s="291">
        <v>6.5620377000000003</v>
      </c>
      <c r="G54" s="295">
        <v>11.078707</v>
      </c>
      <c r="H54" s="291">
        <v>7.7843023000000002</v>
      </c>
      <c r="I54" s="295">
        <v>6.3823315999999997</v>
      </c>
      <c r="J54" s="295">
        <v>10.78797</v>
      </c>
      <c r="K54" s="291">
        <v>7.5867190000000004</v>
      </c>
      <c r="L54" s="295">
        <v>6.5236270000000003</v>
      </c>
      <c r="M54" s="295">
        <v>9.9590709999999998</v>
      </c>
      <c r="N54" s="291">
        <v>7.7766526999999996</v>
      </c>
      <c r="O54" s="295">
        <v>5.8922376999999999</v>
      </c>
      <c r="P54" s="295">
        <v>11.587730000000001</v>
      </c>
    </row>
    <row r="55" spans="2:22" ht="17.25" thickBot="1" x14ac:dyDescent="0.35">
      <c r="B55" s="843"/>
      <c r="C55" s="16"/>
      <c r="D55" s="55" t="s">
        <v>14</v>
      </c>
      <c r="E55" s="294">
        <v>6.3922920000000003</v>
      </c>
      <c r="F55" s="294">
        <v>5.0413626000000002</v>
      </c>
      <c r="G55" s="294">
        <v>8.3618615999999992</v>
      </c>
      <c r="H55" s="294">
        <v>6.5707820000000003</v>
      </c>
      <c r="I55" s="294">
        <v>4.8926575999999997</v>
      </c>
      <c r="J55" s="294">
        <v>8.9756830000000001</v>
      </c>
      <c r="K55" s="294">
        <v>6.7316516000000002</v>
      </c>
      <c r="L55" s="294">
        <v>5.1332819000000001</v>
      </c>
      <c r="M55" s="294">
        <v>9.1807625999999996</v>
      </c>
      <c r="N55" s="294">
        <v>6.9307109000000002</v>
      </c>
      <c r="O55" s="294">
        <v>5.2385200000000003</v>
      </c>
      <c r="P55" s="294">
        <v>9.2813339999999993</v>
      </c>
    </row>
    <row r="56" spans="2:22" ht="18" thickTop="1" x14ac:dyDescent="0.35">
      <c r="B56" s="17" t="s">
        <v>462</v>
      </c>
      <c r="C56" s="14"/>
    </row>
    <row r="57" spans="2:22" s="715" customFormat="1" ht="17.25" x14ac:dyDescent="0.35">
      <c r="B57" s="713"/>
      <c r="C57" s="714"/>
    </row>
    <row r="58" spans="2:22" s="115" customFormat="1" x14ac:dyDescent="0.3">
      <c r="P58" s="616"/>
      <c r="Q58" s="616"/>
      <c r="R58" s="616"/>
    </row>
    <row r="59" spans="2:22" s="115" customFormat="1" x14ac:dyDescent="0.3">
      <c r="B59" s="874"/>
      <c r="C59" s="360"/>
      <c r="D59" s="502"/>
      <c r="E59" s="623"/>
      <c r="F59" s="623"/>
      <c r="G59" s="623"/>
      <c r="H59" s="623"/>
      <c r="I59" s="623"/>
      <c r="J59" s="623"/>
      <c r="K59" s="623"/>
      <c r="L59" s="623"/>
      <c r="P59" s="616"/>
      <c r="Q59" s="616"/>
      <c r="R59" s="616"/>
    </row>
    <row r="60" spans="2:22" s="115" customFormat="1" x14ac:dyDescent="0.3">
      <c r="B60" s="874"/>
      <c r="C60" s="360"/>
      <c r="D60" s="502"/>
      <c r="E60" s="502" t="s">
        <v>237</v>
      </c>
      <c r="F60" s="623">
        <f>AVERAGE(F46:G46)</f>
        <v>4.3011622000000003</v>
      </c>
      <c r="G60" s="623">
        <f t="shared" ref="G60:G69" si="4">AVERAGE(I46:J46)</f>
        <v>4.2193065000000001</v>
      </c>
      <c r="H60" s="623">
        <f t="shared" ref="H60:H69" si="5">AVERAGE(L46:M46)</f>
        <v>4.6677175499999999</v>
      </c>
      <c r="I60" s="624">
        <f>AVERAGE(O46:P46)</f>
        <v>5.4154005500000002</v>
      </c>
      <c r="J60" s="561"/>
      <c r="K60" s="561"/>
      <c r="L60" s="561"/>
      <c r="M60" s="561"/>
      <c r="N60" s="561"/>
      <c r="O60" s="561"/>
      <c r="P60" s="616"/>
      <c r="Q60" s="616"/>
      <c r="R60" s="616"/>
    </row>
    <row r="61" spans="2:22" s="115" customFormat="1" ht="16.5" customHeight="1" x14ac:dyDescent="0.3">
      <c r="B61" s="874"/>
      <c r="C61" s="360"/>
      <c r="D61" s="168"/>
      <c r="E61" s="502" t="s">
        <v>221</v>
      </c>
      <c r="F61" s="623">
        <f t="shared" ref="F61:F69" si="6">AVERAGE(F47:G47)</f>
        <v>6.0203717000000001</v>
      </c>
      <c r="G61" s="623">
        <f t="shared" si="4"/>
        <v>6.0808805000000001</v>
      </c>
      <c r="H61" s="623">
        <f t="shared" si="5"/>
        <v>6.0577717500000006</v>
      </c>
      <c r="I61" s="624">
        <f t="shared" ref="I61:I68" si="7">AVERAGE(O47:P47)</f>
        <v>6.54026365</v>
      </c>
      <c r="J61" s="891"/>
      <c r="K61" s="891"/>
      <c r="L61" s="502"/>
      <c r="M61" s="891" t="s">
        <v>178</v>
      </c>
      <c r="N61" s="891">
        <v>2016</v>
      </c>
      <c r="O61" s="502" t="s">
        <v>237</v>
      </c>
      <c r="P61" s="1023"/>
      <c r="Q61" s="891"/>
      <c r="R61" s="502"/>
      <c r="T61" s="891" t="s">
        <v>178</v>
      </c>
      <c r="U61" s="891">
        <v>2016</v>
      </c>
      <c r="V61" s="502" t="s">
        <v>237</v>
      </c>
    </row>
    <row r="62" spans="2:22" s="115" customFormat="1" x14ac:dyDescent="0.3">
      <c r="B62" s="874"/>
      <c r="C62" s="360"/>
      <c r="D62" s="168"/>
      <c r="E62" s="168" t="s">
        <v>12</v>
      </c>
      <c r="F62" s="623">
        <f t="shared" si="6"/>
        <v>6.6695434000000002</v>
      </c>
      <c r="G62" s="623">
        <f t="shared" si="4"/>
        <v>6.3298647500000005</v>
      </c>
      <c r="H62" s="623">
        <f t="shared" si="5"/>
        <v>6.5422556000000007</v>
      </c>
      <c r="I62" s="624">
        <f t="shared" si="7"/>
        <v>6.8631223499999994</v>
      </c>
      <c r="J62" s="891"/>
      <c r="K62" s="891"/>
      <c r="L62" s="502"/>
      <c r="M62" s="891"/>
      <c r="N62" s="891"/>
      <c r="O62" s="502" t="s">
        <v>221</v>
      </c>
      <c r="P62" s="1023"/>
      <c r="Q62" s="891"/>
      <c r="R62" s="502"/>
      <c r="T62" s="891"/>
      <c r="U62" s="891"/>
      <c r="V62" s="502" t="s">
        <v>221</v>
      </c>
    </row>
    <row r="63" spans="2:22" s="115" customFormat="1" x14ac:dyDescent="0.3">
      <c r="B63" s="874"/>
      <c r="C63" s="360"/>
      <c r="D63" s="168"/>
      <c r="E63" s="168" t="s">
        <v>238</v>
      </c>
      <c r="F63" s="623">
        <f t="shared" si="6"/>
        <v>6.6121043499999992</v>
      </c>
      <c r="G63" s="623">
        <f t="shared" si="4"/>
        <v>7.1272858000000001</v>
      </c>
      <c r="H63" s="623">
        <f t="shared" si="5"/>
        <v>7.5398182499999997</v>
      </c>
      <c r="I63" s="624">
        <f t="shared" si="7"/>
        <v>7.7765794999999995</v>
      </c>
      <c r="J63" s="891"/>
      <c r="K63" s="891"/>
      <c r="L63" s="168"/>
      <c r="M63" s="891"/>
      <c r="N63" s="891"/>
      <c r="O63" s="168" t="s">
        <v>12</v>
      </c>
      <c r="P63" s="1023"/>
      <c r="Q63" s="891"/>
      <c r="R63" s="168"/>
      <c r="T63" s="891"/>
      <c r="U63" s="891"/>
      <c r="V63" s="168" t="s">
        <v>12</v>
      </c>
    </row>
    <row r="64" spans="2:22" s="115" customFormat="1" x14ac:dyDescent="0.3">
      <c r="B64" s="874"/>
      <c r="C64" s="360"/>
      <c r="D64" s="502"/>
      <c r="E64" s="168" t="s">
        <v>14</v>
      </c>
      <c r="F64" s="623">
        <f t="shared" si="6"/>
        <v>5.9913451499999999</v>
      </c>
      <c r="G64" s="623">
        <f t="shared" si="4"/>
        <v>5.9827823999999996</v>
      </c>
      <c r="H64" s="623">
        <f t="shared" si="5"/>
        <v>6.1274343</v>
      </c>
      <c r="I64" s="624">
        <f t="shared" si="7"/>
        <v>6.6046570500000001</v>
      </c>
      <c r="J64" s="891"/>
      <c r="K64" s="891"/>
      <c r="L64" s="168"/>
      <c r="M64" s="891"/>
      <c r="N64" s="891"/>
      <c r="O64" s="168" t="s">
        <v>238</v>
      </c>
      <c r="P64" s="1023"/>
      <c r="Q64" s="891"/>
      <c r="R64" s="168"/>
      <c r="T64" s="891"/>
      <c r="U64" s="891"/>
      <c r="V64" s="168" t="s">
        <v>238</v>
      </c>
    </row>
    <row r="65" spans="2:22" s="115" customFormat="1" x14ac:dyDescent="0.3">
      <c r="B65" s="874"/>
      <c r="C65" s="360"/>
      <c r="D65" s="502"/>
      <c r="E65" s="502" t="s">
        <v>237</v>
      </c>
      <c r="F65" s="623">
        <f t="shared" si="6"/>
        <v>4.8477899999999998</v>
      </c>
      <c r="G65" s="623">
        <f t="shared" si="4"/>
        <v>4.81256445</v>
      </c>
      <c r="H65" s="623">
        <f t="shared" si="5"/>
        <v>5.3336044000000005</v>
      </c>
      <c r="I65" s="624">
        <f t="shared" si="7"/>
        <v>4.9354925999999999</v>
      </c>
      <c r="J65" s="891"/>
      <c r="K65" s="891"/>
      <c r="L65" s="168"/>
      <c r="M65" s="891"/>
      <c r="N65" s="891"/>
      <c r="O65" s="168" t="s">
        <v>14</v>
      </c>
      <c r="P65" s="1023"/>
      <c r="Q65" s="891"/>
      <c r="R65" s="168"/>
      <c r="T65" s="891"/>
      <c r="U65" s="891"/>
      <c r="V65" s="168"/>
    </row>
    <row r="66" spans="2:22" s="115" customFormat="1" x14ac:dyDescent="0.3">
      <c r="B66" s="874"/>
      <c r="C66" s="360"/>
      <c r="D66" s="168"/>
      <c r="E66" s="502" t="s">
        <v>221</v>
      </c>
      <c r="F66" s="623">
        <f t="shared" si="6"/>
        <v>6.2225301000000002</v>
      </c>
      <c r="G66" s="623">
        <f t="shared" si="4"/>
        <v>6.4488620999999995</v>
      </c>
      <c r="H66" s="623">
        <f t="shared" si="5"/>
        <v>6.6746900999999994</v>
      </c>
      <c r="I66" s="624">
        <f t="shared" si="7"/>
        <v>6.74045775</v>
      </c>
      <c r="J66" s="891"/>
      <c r="K66" s="891"/>
      <c r="L66" s="502"/>
      <c r="M66" s="891"/>
      <c r="N66" s="891">
        <v>2018</v>
      </c>
      <c r="O66" s="502" t="s">
        <v>237</v>
      </c>
      <c r="P66" s="1023"/>
      <c r="Q66" s="891"/>
      <c r="R66" s="502"/>
      <c r="T66" s="891"/>
      <c r="U66" s="891">
        <v>2018</v>
      </c>
      <c r="V66" s="502" t="s">
        <v>237</v>
      </c>
    </row>
    <row r="67" spans="2:22" s="115" customFormat="1" x14ac:dyDescent="0.3">
      <c r="B67" s="874"/>
      <c r="C67" s="360"/>
      <c r="D67" s="168"/>
      <c r="E67" s="168" t="s">
        <v>12</v>
      </c>
      <c r="F67" s="623">
        <f t="shared" si="6"/>
        <v>7.6511478999999998</v>
      </c>
      <c r="G67" s="623">
        <f t="shared" si="4"/>
        <v>7.8599379000000003</v>
      </c>
      <c r="H67" s="623">
        <f t="shared" si="5"/>
        <v>8.0190792999999996</v>
      </c>
      <c r="I67" s="624">
        <f t="shared" si="7"/>
        <v>8.1629773500000002</v>
      </c>
      <c r="J67" s="891"/>
      <c r="K67" s="891"/>
      <c r="L67" s="502"/>
      <c r="M67" s="891"/>
      <c r="N67" s="891"/>
      <c r="O67" s="502" t="s">
        <v>221</v>
      </c>
      <c r="P67" s="1023"/>
      <c r="Q67" s="891"/>
      <c r="R67" s="502"/>
      <c r="T67" s="891"/>
      <c r="U67" s="891"/>
      <c r="V67" s="502" t="s">
        <v>221</v>
      </c>
    </row>
    <row r="68" spans="2:22" s="115" customFormat="1" x14ac:dyDescent="0.3">
      <c r="B68" s="874"/>
      <c r="C68" s="360"/>
      <c r="D68" s="168"/>
      <c r="E68" s="168" t="s">
        <v>238</v>
      </c>
      <c r="F68" s="623">
        <f t="shared" si="6"/>
        <v>8.8203723499999995</v>
      </c>
      <c r="G68" s="623">
        <f t="shared" si="4"/>
        <v>8.5851507999999992</v>
      </c>
      <c r="H68" s="623">
        <f t="shared" si="5"/>
        <v>8.2413489999999996</v>
      </c>
      <c r="I68" s="624">
        <f t="shared" si="7"/>
        <v>8.7399838499999998</v>
      </c>
      <c r="J68" s="891"/>
      <c r="K68" s="891"/>
      <c r="L68" s="168"/>
      <c r="M68" s="891"/>
      <c r="N68" s="891"/>
      <c r="O68" s="168" t="s">
        <v>12</v>
      </c>
      <c r="P68" s="1023"/>
      <c r="Q68" s="891"/>
      <c r="R68" s="168"/>
      <c r="T68" s="891"/>
      <c r="U68" s="891"/>
      <c r="V68" s="168" t="s">
        <v>12</v>
      </c>
    </row>
    <row r="69" spans="2:22" s="115" customFormat="1" x14ac:dyDescent="0.3">
      <c r="D69" s="623"/>
      <c r="E69" s="168" t="s">
        <v>14</v>
      </c>
      <c r="F69" s="623">
        <f t="shared" si="6"/>
        <v>6.7016121000000002</v>
      </c>
      <c r="G69" s="623">
        <f t="shared" si="4"/>
        <v>6.9341702999999999</v>
      </c>
      <c r="H69" s="623">
        <f t="shared" si="5"/>
        <v>7.1570222499999998</v>
      </c>
      <c r="I69" s="624">
        <f>AVERAGE(O55:P55)</f>
        <v>7.2599269999999994</v>
      </c>
      <c r="J69" s="891"/>
      <c r="K69" s="891"/>
      <c r="L69" s="168"/>
      <c r="M69" s="891"/>
      <c r="N69" s="891"/>
      <c r="O69" s="168" t="s">
        <v>238</v>
      </c>
      <c r="P69" s="1023"/>
      <c r="Q69" s="891"/>
      <c r="R69" s="168"/>
      <c r="T69" s="891"/>
      <c r="U69" s="891"/>
      <c r="V69" s="168" t="s">
        <v>238</v>
      </c>
    </row>
    <row r="70" spans="2:22" s="115" customFormat="1" x14ac:dyDescent="0.3">
      <c r="D70" s="623"/>
      <c r="E70" s="623"/>
      <c r="F70" s="623"/>
      <c r="G70" s="623"/>
      <c r="H70" s="623"/>
      <c r="I70" s="623"/>
      <c r="J70" s="891"/>
      <c r="K70" s="891"/>
      <c r="L70" s="168"/>
      <c r="M70" s="891"/>
      <c r="N70" s="891"/>
      <c r="O70" s="168" t="s">
        <v>14</v>
      </c>
      <c r="P70" s="1023"/>
      <c r="Q70" s="891"/>
      <c r="R70" s="168"/>
      <c r="T70" s="891"/>
      <c r="U70" s="891"/>
      <c r="V70" s="168"/>
    </row>
    <row r="71" spans="2:22" s="115" customFormat="1" x14ac:dyDescent="0.3">
      <c r="J71" s="891"/>
      <c r="K71" s="891"/>
      <c r="L71" s="502"/>
      <c r="M71" s="891"/>
      <c r="N71" s="891">
        <v>2020</v>
      </c>
      <c r="O71" s="502" t="s">
        <v>237</v>
      </c>
      <c r="P71" s="1023"/>
      <c r="Q71" s="891"/>
      <c r="R71" s="502"/>
      <c r="T71" s="891"/>
      <c r="U71" s="891">
        <v>2020</v>
      </c>
      <c r="V71" s="502" t="s">
        <v>237</v>
      </c>
    </row>
    <row r="72" spans="2:22" s="115" customFormat="1" x14ac:dyDescent="0.3">
      <c r="J72" s="891"/>
      <c r="K72" s="891"/>
      <c r="L72" s="502"/>
      <c r="M72" s="891"/>
      <c r="N72" s="891"/>
      <c r="O72" s="502" t="s">
        <v>221</v>
      </c>
      <c r="P72" s="1023"/>
      <c r="Q72" s="891"/>
      <c r="R72" s="502"/>
      <c r="T72" s="891"/>
      <c r="U72" s="891"/>
      <c r="V72" s="502" t="s">
        <v>221</v>
      </c>
    </row>
    <row r="73" spans="2:22" s="115" customFormat="1" x14ac:dyDescent="0.3">
      <c r="J73" s="891"/>
      <c r="K73" s="891"/>
      <c r="L73" s="168"/>
      <c r="M73" s="891"/>
      <c r="N73" s="891"/>
      <c r="O73" s="168" t="s">
        <v>12</v>
      </c>
      <c r="P73" s="1023"/>
      <c r="Q73" s="891"/>
      <c r="R73" s="168"/>
      <c r="T73" s="891"/>
      <c r="U73" s="891"/>
      <c r="V73" s="168" t="s">
        <v>12</v>
      </c>
    </row>
    <row r="74" spans="2:22" s="115" customFormat="1" x14ac:dyDescent="0.3">
      <c r="J74" s="891"/>
      <c r="K74" s="891"/>
      <c r="L74" s="168"/>
      <c r="M74" s="891"/>
      <c r="N74" s="891"/>
      <c r="O74" s="168" t="s">
        <v>238</v>
      </c>
      <c r="P74" s="1023"/>
      <c r="Q74" s="891"/>
      <c r="R74" s="168"/>
      <c r="T74" s="891"/>
      <c r="U74" s="891"/>
      <c r="V74" s="168" t="s">
        <v>238</v>
      </c>
    </row>
    <row r="75" spans="2:22" s="115" customFormat="1" x14ac:dyDescent="0.3">
      <c r="J75" s="891"/>
      <c r="K75" s="891"/>
      <c r="L75" s="168"/>
      <c r="M75" s="891"/>
      <c r="N75" s="891"/>
      <c r="O75" s="168" t="s">
        <v>14</v>
      </c>
      <c r="P75" s="1023"/>
      <c r="Q75" s="891"/>
      <c r="R75" s="168"/>
      <c r="T75" s="891"/>
      <c r="U75" s="891"/>
      <c r="V75" s="168" t="s">
        <v>129</v>
      </c>
    </row>
    <row r="76" spans="2:22" s="115" customFormat="1" x14ac:dyDescent="0.3">
      <c r="J76" s="891"/>
      <c r="K76" s="891"/>
      <c r="L76" s="502"/>
      <c r="M76" s="891"/>
      <c r="N76" s="891">
        <v>2022</v>
      </c>
      <c r="O76" s="502" t="s">
        <v>237</v>
      </c>
      <c r="P76" s="1023"/>
      <c r="Q76" s="1022"/>
      <c r="R76" s="502"/>
      <c r="T76" s="891"/>
      <c r="U76" s="809">
        <v>2022</v>
      </c>
      <c r="V76" s="502" t="s">
        <v>237</v>
      </c>
    </row>
    <row r="77" spans="2:22" s="115" customFormat="1" x14ac:dyDescent="0.3">
      <c r="J77" s="891"/>
      <c r="K77" s="891"/>
      <c r="L77" s="502"/>
      <c r="M77" s="891"/>
      <c r="N77" s="891"/>
      <c r="O77" s="502" t="s">
        <v>221</v>
      </c>
      <c r="P77" s="1023"/>
      <c r="Q77" s="1022"/>
      <c r="R77" s="502"/>
      <c r="T77" s="891"/>
      <c r="U77" s="809"/>
      <c r="V77" s="502" t="s">
        <v>221</v>
      </c>
    </row>
    <row r="78" spans="2:22" s="56" customFormat="1" x14ac:dyDescent="0.3">
      <c r="D78" s="115"/>
      <c r="E78" s="115"/>
      <c r="F78" s="115"/>
      <c r="G78" s="115"/>
      <c r="H78" s="115"/>
      <c r="I78" s="115"/>
      <c r="J78" s="891"/>
      <c r="K78" s="891"/>
      <c r="L78" s="622"/>
      <c r="M78" s="891"/>
      <c r="N78" s="891"/>
      <c r="O78" s="168" t="s">
        <v>12</v>
      </c>
      <c r="P78" s="1023"/>
      <c r="Q78" s="1022"/>
      <c r="R78" s="468"/>
      <c r="T78" s="891"/>
      <c r="U78" s="809"/>
      <c r="V78" s="168" t="s">
        <v>12</v>
      </c>
    </row>
    <row r="79" spans="2:22" s="56" customFormat="1" x14ac:dyDescent="0.3">
      <c r="D79" s="115"/>
      <c r="E79" s="115"/>
      <c r="F79" s="115"/>
      <c r="G79" s="115"/>
      <c r="H79" s="115"/>
      <c r="I79" s="115"/>
      <c r="J79" s="891"/>
      <c r="K79" s="891"/>
      <c r="L79" s="622"/>
      <c r="M79" s="891"/>
      <c r="N79" s="891"/>
      <c r="O79" s="168" t="s">
        <v>238</v>
      </c>
      <c r="P79" s="1023"/>
      <c r="Q79" s="1022"/>
      <c r="R79" s="468"/>
      <c r="T79" s="891"/>
      <c r="U79" s="809"/>
      <c r="V79" s="168" t="s">
        <v>238</v>
      </c>
    </row>
    <row r="80" spans="2:22" s="56" customFormat="1" ht="16.5" customHeight="1" x14ac:dyDescent="0.3">
      <c r="D80" s="115"/>
      <c r="E80" s="115"/>
      <c r="F80" s="115"/>
      <c r="G80" s="115"/>
      <c r="H80" s="115"/>
      <c r="I80" s="115"/>
      <c r="J80" s="891"/>
      <c r="K80" s="891"/>
      <c r="L80" s="622"/>
      <c r="M80" s="891"/>
      <c r="N80" s="891"/>
      <c r="O80" s="168" t="s">
        <v>14</v>
      </c>
      <c r="P80" s="1023"/>
      <c r="Q80" s="1022"/>
      <c r="R80" s="468"/>
      <c r="T80" s="891"/>
      <c r="U80" s="809"/>
      <c r="V80" s="168"/>
    </row>
    <row r="81" spans="6:22" s="56" customFormat="1" ht="16.5" customHeight="1" x14ac:dyDescent="0.3">
      <c r="F81" s="115"/>
      <c r="G81" s="115"/>
      <c r="H81" s="115"/>
      <c r="I81" s="115"/>
      <c r="J81" s="891"/>
      <c r="K81" s="891"/>
      <c r="L81" s="502"/>
      <c r="M81" s="891" t="s">
        <v>179</v>
      </c>
      <c r="N81" s="891">
        <v>2016</v>
      </c>
      <c r="O81" s="502" t="s">
        <v>237</v>
      </c>
      <c r="P81" s="1024"/>
      <c r="Q81" s="1024"/>
      <c r="R81" s="517"/>
      <c r="T81" s="891" t="s">
        <v>179</v>
      </c>
      <c r="U81" s="891">
        <v>2016</v>
      </c>
      <c r="V81" s="502" t="s">
        <v>237</v>
      </c>
    </row>
    <row r="82" spans="6:22" s="56" customFormat="1" x14ac:dyDescent="0.3">
      <c r="F82" s="115"/>
      <c r="G82" s="115"/>
      <c r="H82" s="115"/>
      <c r="I82" s="115"/>
      <c r="J82" s="891"/>
      <c r="K82" s="891"/>
      <c r="L82" s="502"/>
      <c r="M82" s="891"/>
      <c r="N82" s="891"/>
      <c r="O82" s="502" t="s">
        <v>221</v>
      </c>
      <c r="P82" s="1024"/>
      <c r="Q82" s="1024"/>
      <c r="R82" s="517"/>
      <c r="T82" s="891"/>
      <c r="U82" s="891"/>
      <c r="V82" s="502" t="s">
        <v>221</v>
      </c>
    </row>
    <row r="83" spans="6:22" s="56" customFormat="1" x14ac:dyDescent="0.3">
      <c r="F83" s="115"/>
      <c r="G83" s="115"/>
      <c r="H83" s="115"/>
      <c r="I83" s="115"/>
      <c r="J83" s="891"/>
      <c r="K83" s="891"/>
      <c r="L83" s="168"/>
      <c r="M83" s="891"/>
      <c r="N83" s="891"/>
      <c r="O83" s="168" t="s">
        <v>12</v>
      </c>
      <c r="P83" s="1024"/>
      <c r="Q83" s="1024"/>
      <c r="R83" s="468"/>
      <c r="T83" s="891"/>
      <c r="U83" s="891"/>
      <c r="V83" s="168" t="s">
        <v>12</v>
      </c>
    </row>
    <row r="84" spans="6:22" s="56" customFormat="1" x14ac:dyDescent="0.3">
      <c r="F84" s="115"/>
      <c r="G84" s="115"/>
      <c r="H84" s="115"/>
      <c r="I84" s="115"/>
      <c r="J84" s="891"/>
      <c r="K84" s="891"/>
      <c r="L84" s="168"/>
      <c r="M84" s="891"/>
      <c r="N84" s="891"/>
      <c r="O84" s="168" t="s">
        <v>238</v>
      </c>
      <c r="P84" s="1024"/>
      <c r="Q84" s="1024"/>
      <c r="R84" s="468"/>
      <c r="T84" s="891"/>
      <c r="U84" s="891"/>
      <c r="V84" s="168" t="s">
        <v>238</v>
      </c>
    </row>
    <row r="85" spans="6:22" s="56" customFormat="1" x14ac:dyDescent="0.3">
      <c r="F85" s="115"/>
      <c r="G85" s="115"/>
      <c r="H85" s="115"/>
      <c r="I85" s="115"/>
      <c r="J85" s="891"/>
      <c r="K85" s="891"/>
      <c r="L85" s="168"/>
      <c r="M85" s="891"/>
      <c r="N85" s="891"/>
      <c r="O85" s="168" t="s">
        <v>14</v>
      </c>
      <c r="P85" s="1024"/>
      <c r="Q85" s="1024"/>
      <c r="R85" s="468"/>
      <c r="T85" s="891"/>
      <c r="U85" s="891"/>
      <c r="V85" s="168"/>
    </row>
    <row r="86" spans="6:22" s="56" customFormat="1" x14ac:dyDescent="0.3">
      <c r="F86" s="115"/>
      <c r="G86" s="115"/>
      <c r="H86" s="115"/>
      <c r="I86" s="115"/>
      <c r="J86" s="891"/>
      <c r="K86" s="891"/>
      <c r="L86" s="502"/>
      <c r="M86" s="891"/>
      <c r="N86" s="891">
        <v>2018</v>
      </c>
      <c r="O86" s="502" t="s">
        <v>237</v>
      </c>
      <c r="P86" s="1024"/>
      <c r="Q86" s="1024"/>
      <c r="R86" s="517"/>
      <c r="T86" s="891"/>
      <c r="U86" s="891">
        <v>2018</v>
      </c>
      <c r="V86" s="502" t="s">
        <v>237</v>
      </c>
    </row>
    <row r="87" spans="6:22" s="56" customFormat="1" x14ac:dyDescent="0.3">
      <c r="F87" s="115"/>
      <c r="G87" s="115"/>
      <c r="H87" s="115"/>
      <c r="I87" s="115"/>
      <c r="J87" s="891"/>
      <c r="K87" s="891"/>
      <c r="L87" s="502"/>
      <c r="M87" s="891"/>
      <c r="N87" s="891"/>
      <c r="O87" s="502" t="s">
        <v>221</v>
      </c>
      <c r="P87" s="1024"/>
      <c r="Q87" s="1024"/>
      <c r="R87" s="517"/>
      <c r="T87" s="891"/>
      <c r="U87" s="891"/>
      <c r="V87" s="502" t="s">
        <v>221</v>
      </c>
    </row>
    <row r="88" spans="6:22" s="56" customFormat="1" x14ac:dyDescent="0.3">
      <c r="F88" s="115"/>
      <c r="G88" s="115"/>
      <c r="H88" s="115"/>
      <c r="I88" s="115"/>
      <c r="J88" s="891"/>
      <c r="K88" s="891"/>
      <c r="L88" s="168"/>
      <c r="M88" s="891"/>
      <c r="N88" s="891"/>
      <c r="O88" s="168" t="s">
        <v>12</v>
      </c>
      <c r="P88" s="1024"/>
      <c r="Q88" s="1024"/>
      <c r="R88" s="468"/>
      <c r="T88" s="891"/>
      <c r="U88" s="891"/>
      <c r="V88" s="168" t="s">
        <v>12</v>
      </c>
    </row>
    <row r="89" spans="6:22" s="56" customFormat="1" x14ac:dyDescent="0.3">
      <c r="F89" s="115"/>
      <c r="G89" s="115"/>
      <c r="H89" s="115"/>
      <c r="I89" s="115"/>
      <c r="J89" s="891"/>
      <c r="K89" s="891"/>
      <c r="L89" s="168"/>
      <c r="M89" s="891"/>
      <c r="N89" s="891"/>
      <c r="O89" s="168" t="s">
        <v>238</v>
      </c>
      <c r="P89" s="1024"/>
      <c r="Q89" s="1024"/>
      <c r="R89" s="468"/>
      <c r="T89" s="891"/>
      <c r="U89" s="891"/>
      <c r="V89" s="168" t="s">
        <v>238</v>
      </c>
    </row>
    <row r="90" spans="6:22" s="56" customFormat="1" x14ac:dyDescent="0.3">
      <c r="F90" s="115"/>
      <c r="G90" s="115"/>
      <c r="H90" s="115"/>
      <c r="I90" s="115"/>
      <c r="J90" s="891"/>
      <c r="K90" s="891"/>
      <c r="L90" s="168"/>
      <c r="M90" s="891"/>
      <c r="N90" s="891"/>
      <c r="O90" s="168" t="s">
        <v>14</v>
      </c>
      <c r="P90" s="1024"/>
      <c r="Q90" s="1024"/>
      <c r="R90" s="468"/>
      <c r="T90" s="891"/>
      <c r="U90" s="891"/>
      <c r="V90" s="168"/>
    </row>
    <row r="91" spans="6:22" s="56" customFormat="1" x14ac:dyDescent="0.3">
      <c r="F91" s="115"/>
      <c r="G91" s="115"/>
      <c r="H91" s="115"/>
      <c r="I91" s="115"/>
      <c r="J91" s="891"/>
      <c r="K91" s="891"/>
      <c r="L91" s="502"/>
      <c r="M91" s="891"/>
      <c r="N91" s="891">
        <v>2020</v>
      </c>
      <c r="O91" s="502" t="s">
        <v>237</v>
      </c>
      <c r="P91" s="1024"/>
      <c r="Q91" s="1024"/>
      <c r="R91" s="517"/>
      <c r="T91" s="891"/>
      <c r="U91" s="891">
        <v>2020</v>
      </c>
      <c r="V91" s="502" t="s">
        <v>237</v>
      </c>
    </row>
    <row r="92" spans="6:22" s="56" customFormat="1" x14ac:dyDescent="0.3">
      <c r="F92" s="115"/>
      <c r="G92" s="115"/>
      <c r="H92" s="115"/>
      <c r="I92" s="115"/>
      <c r="J92" s="891"/>
      <c r="K92" s="891"/>
      <c r="L92" s="502"/>
      <c r="M92" s="891"/>
      <c r="N92" s="891"/>
      <c r="O92" s="502" t="s">
        <v>221</v>
      </c>
      <c r="P92" s="1024"/>
      <c r="Q92" s="1024"/>
      <c r="R92" s="517"/>
      <c r="T92" s="891"/>
      <c r="U92" s="891"/>
      <c r="V92" s="502" t="s">
        <v>221</v>
      </c>
    </row>
    <row r="93" spans="6:22" s="56" customFormat="1" x14ac:dyDescent="0.3">
      <c r="F93" s="115"/>
      <c r="G93" s="115"/>
      <c r="H93" s="115"/>
      <c r="I93" s="115"/>
      <c r="J93" s="891"/>
      <c r="K93" s="891"/>
      <c r="L93" s="168"/>
      <c r="M93" s="891"/>
      <c r="N93" s="891"/>
      <c r="O93" s="168" t="s">
        <v>12</v>
      </c>
      <c r="P93" s="1024"/>
      <c r="Q93" s="1024"/>
      <c r="R93" s="468"/>
      <c r="T93" s="891"/>
      <c r="U93" s="891"/>
      <c r="V93" s="168" t="s">
        <v>12</v>
      </c>
    </row>
    <row r="94" spans="6:22" s="56" customFormat="1" x14ac:dyDescent="0.3">
      <c r="F94" s="115"/>
      <c r="G94" s="115"/>
      <c r="H94" s="115"/>
      <c r="I94" s="115"/>
      <c r="J94" s="891"/>
      <c r="K94" s="891"/>
      <c r="L94" s="168"/>
      <c r="M94" s="891"/>
      <c r="N94" s="891"/>
      <c r="O94" s="168" t="s">
        <v>238</v>
      </c>
      <c r="P94" s="1024"/>
      <c r="Q94" s="1024"/>
      <c r="R94" s="468"/>
      <c r="T94" s="891"/>
      <c r="U94" s="891"/>
      <c r="V94" s="168" t="s">
        <v>238</v>
      </c>
    </row>
    <row r="95" spans="6:22" s="56" customFormat="1" x14ac:dyDescent="0.3">
      <c r="F95" s="115"/>
      <c r="G95" s="115"/>
      <c r="H95" s="115"/>
      <c r="I95" s="115"/>
      <c r="J95" s="891"/>
      <c r="K95" s="891"/>
      <c r="L95" s="168"/>
      <c r="M95" s="891"/>
      <c r="N95" s="891"/>
      <c r="O95" s="168" t="s">
        <v>14</v>
      </c>
      <c r="P95" s="1024"/>
      <c r="Q95" s="1024"/>
      <c r="R95" s="468"/>
      <c r="T95" s="891"/>
      <c r="U95" s="891"/>
      <c r="V95" s="168" t="s">
        <v>129</v>
      </c>
    </row>
    <row r="96" spans="6:22" s="56" customFormat="1" x14ac:dyDescent="0.3">
      <c r="F96" s="115"/>
      <c r="G96" s="115"/>
      <c r="H96" s="115"/>
      <c r="I96" s="115"/>
      <c r="J96" s="891"/>
      <c r="K96" s="891"/>
      <c r="L96" s="502"/>
      <c r="M96" s="891"/>
      <c r="N96" s="891">
        <v>2022</v>
      </c>
      <c r="O96" s="502" t="s">
        <v>237</v>
      </c>
      <c r="P96" s="1024"/>
      <c r="Q96" s="1022"/>
      <c r="R96" s="517"/>
      <c r="T96" s="891"/>
      <c r="U96" s="891">
        <v>2022</v>
      </c>
      <c r="V96" s="502" t="s">
        <v>237</v>
      </c>
    </row>
    <row r="97" spans="4:33" s="56" customFormat="1" x14ac:dyDescent="0.3">
      <c r="F97" s="115"/>
      <c r="G97" s="115"/>
      <c r="H97" s="115"/>
      <c r="I97" s="115"/>
      <c r="J97" s="891"/>
      <c r="K97" s="891"/>
      <c r="L97" s="502"/>
      <c r="M97" s="891"/>
      <c r="N97" s="891"/>
      <c r="O97" s="502" t="s">
        <v>221</v>
      </c>
      <c r="P97" s="1024"/>
      <c r="Q97" s="1022"/>
      <c r="R97" s="517"/>
      <c r="T97" s="891"/>
      <c r="U97" s="891"/>
      <c r="V97" s="502" t="s">
        <v>221</v>
      </c>
    </row>
    <row r="98" spans="4:33" s="56" customFormat="1" x14ac:dyDescent="0.3">
      <c r="F98" s="115"/>
      <c r="G98" s="115"/>
      <c r="H98" s="115"/>
      <c r="I98" s="115"/>
      <c r="J98" s="891"/>
      <c r="K98" s="891"/>
      <c r="L98" s="168"/>
      <c r="M98" s="891"/>
      <c r="N98" s="891"/>
      <c r="O98" s="168" t="s">
        <v>12</v>
      </c>
      <c r="P98" s="1024"/>
      <c r="Q98" s="1022"/>
      <c r="R98" s="468"/>
      <c r="T98" s="891"/>
      <c r="U98" s="891"/>
      <c r="V98" s="168" t="s">
        <v>12</v>
      </c>
    </row>
    <row r="99" spans="4:33" s="56" customFormat="1" x14ac:dyDescent="0.3">
      <c r="F99" s="115"/>
      <c r="G99" s="115"/>
      <c r="H99" s="115"/>
      <c r="I99" s="115"/>
      <c r="J99" s="891"/>
      <c r="K99" s="891"/>
      <c r="L99" s="168"/>
      <c r="M99" s="891"/>
      <c r="N99" s="891"/>
      <c r="O99" s="168" t="s">
        <v>238</v>
      </c>
      <c r="P99" s="1024"/>
      <c r="Q99" s="1022"/>
      <c r="R99" s="468"/>
      <c r="T99" s="891"/>
      <c r="U99" s="891"/>
      <c r="V99" s="168" t="s">
        <v>238</v>
      </c>
    </row>
    <row r="100" spans="4:33" s="56" customFormat="1" x14ac:dyDescent="0.3">
      <c r="F100" s="115"/>
      <c r="G100" s="115"/>
      <c r="H100" s="115"/>
      <c r="I100" s="115"/>
      <c r="J100" s="891"/>
      <c r="K100" s="891"/>
      <c r="L100" s="168"/>
      <c r="M100" s="891"/>
      <c r="N100" s="891"/>
      <c r="O100" s="168" t="s">
        <v>14</v>
      </c>
      <c r="P100" s="1024"/>
      <c r="Q100" s="1022"/>
      <c r="R100" s="468"/>
      <c r="T100" s="891"/>
      <c r="U100" s="891"/>
      <c r="V100" s="168" t="s">
        <v>129</v>
      </c>
    </row>
    <row r="101" spans="4:33" s="56" customFormat="1" x14ac:dyDescent="0.3">
      <c r="J101" s="516"/>
      <c r="K101" s="516"/>
      <c r="L101" s="468"/>
      <c r="M101" s="516"/>
      <c r="N101" s="516"/>
      <c r="O101" s="468"/>
      <c r="T101" s="115"/>
      <c r="U101" s="115"/>
      <c r="V101" s="115"/>
    </row>
    <row r="102" spans="4:33" s="56" customFormat="1" x14ac:dyDescent="0.3">
      <c r="J102" s="516"/>
      <c r="K102" s="516"/>
      <c r="L102" s="468"/>
      <c r="M102" s="516"/>
      <c r="N102" s="516"/>
      <c r="O102" s="468"/>
      <c r="T102" s="115"/>
      <c r="U102" s="115"/>
      <c r="V102" s="115"/>
    </row>
    <row r="103" spans="4:33" s="56" customFormat="1" x14ac:dyDescent="0.3">
      <c r="J103" s="516"/>
      <c r="K103" s="516"/>
      <c r="L103" s="468"/>
      <c r="M103" s="516"/>
      <c r="N103" s="516"/>
      <c r="O103" s="468"/>
      <c r="T103" s="115"/>
      <c r="U103" s="115"/>
      <c r="V103" s="115"/>
    </row>
    <row r="104" spans="4:33" s="56" customFormat="1" x14ac:dyDescent="0.3">
      <c r="J104" s="516"/>
      <c r="K104" s="516"/>
      <c r="L104" s="468"/>
      <c r="M104" s="516"/>
      <c r="N104" s="516"/>
      <c r="O104" s="468"/>
      <c r="T104" s="115"/>
      <c r="U104" s="115"/>
      <c r="V104" s="115"/>
    </row>
    <row r="105" spans="4:33" s="56" customFormat="1" x14ac:dyDescent="0.3">
      <c r="J105" s="516"/>
      <c r="K105" s="516"/>
      <c r="L105" s="468"/>
      <c r="M105" s="516"/>
      <c r="N105" s="516"/>
      <c r="O105" s="468"/>
      <c r="T105" s="115"/>
      <c r="U105" s="115"/>
      <c r="V105" s="115"/>
    </row>
    <row r="106" spans="4:33" s="56" customFormat="1" x14ac:dyDescent="0.3">
      <c r="T106" s="115"/>
      <c r="U106" s="115"/>
      <c r="V106" s="115"/>
    </row>
    <row r="107" spans="4:33" s="56" customFormat="1" x14ac:dyDescent="0.3">
      <c r="T107" s="115"/>
      <c r="U107" s="115"/>
      <c r="V107" s="115"/>
    </row>
    <row r="108" spans="4:33" s="56" customFormat="1" ht="16.5" customHeight="1" x14ac:dyDescent="0.3">
      <c r="D108" s="516"/>
      <c r="E108" s="516"/>
      <c r="F108" s="516"/>
      <c r="G108" s="516"/>
      <c r="H108" s="516"/>
      <c r="I108" s="516"/>
      <c r="J108" s="516"/>
      <c r="K108" s="516"/>
      <c r="L108" s="516"/>
      <c r="M108" s="516"/>
      <c r="N108" s="516"/>
      <c r="O108" s="516"/>
      <c r="P108" s="516"/>
      <c r="Q108" s="516"/>
      <c r="S108" s="1024"/>
      <c r="T108" s="1024"/>
      <c r="U108" s="1024"/>
      <c r="V108" s="1024"/>
      <c r="W108" s="1024"/>
      <c r="X108" s="1024"/>
      <c r="Y108" s="1024"/>
      <c r="Z108" s="1024"/>
      <c r="AA108" s="1024"/>
      <c r="AB108" s="1024"/>
      <c r="AC108" s="1024"/>
      <c r="AD108" s="1024"/>
      <c r="AE108" s="1024"/>
      <c r="AF108" s="1024"/>
      <c r="AG108" s="1024"/>
    </row>
    <row r="109" spans="4:33" s="56" customFormat="1" x14ac:dyDescent="0.3">
      <c r="D109" s="1024"/>
      <c r="E109" s="1024"/>
      <c r="F109" s="1024"/>
      <c r="G109" s="1024"/>
      <c r="H109" s="1024"/>
      <c r="I109" s="1024"/>
      <c r="J109" s="1024"/>
      <c r="K109" s="1024"/>
      <c r="L109" s="1024"/>
      <c r="M109" s="1024"/>
      <c r="N109" s="516"/>
      <c r="O109" s="516"/>
      <c r="P109" s="516"/>
      <c r="Q109" s="516"/>
      <c r="R109" s="516"/>
      <c r="S109" s="1024"/>
      <c r="T109" s="1024"/>
      <c r="U109" s="1024"/>
      <c r="V109" s="1024"/>
      <c r="W109" s="1024"/>
      <c r="X109" s="1024"/>
      <c r="Y109" s="1024"/>
      <c r="Z109" s="1024"/>
      <c r="AA109" s="1024"/>
      <c r="AB109" s="1024"/>
      <c r="AC109" s="1024"/>
      <c r="AD109" s="1024"/>
      <c r="AE109" s="1024"/>
      <c r="AF109" s="1024"/>
      <c r="AG109" s="1024"/>
    </row>
    <row r="110" spans="4:33" s="56" customFormat="1" x14ac:dyDescent="0.3">
      <c r="D110" s="517"/>
      <c r="E110" s="517"/>
      <c r="F110" s="468"/>
      <c r="G110" s="468"/>
      <c r="H110" s="468"/>
      <c r="I110" s="517"/>
      <c r="J110" s="517"/>
      <c r="K110" s="468"/>
      <c r="L110" s="468"/>
      <c r="M110" s="468"/>
      <c r="N110" s="517"/>
      <c r="O110" s="517"/>
      <c r="P110" s="468"/>
      <c r="Q110" s="468"/>
      <c r="R110" s="516"/>
      <c r="S110" s="517"/>
      <c r="T110" s="502"/>
      <c r="U110" s="168"/>
      <c r="V110" s="168"/>
      <c r="W110" s="468"/>
      <c r="X110" s="517"/>
      <c r="Y110" s="517"/>
      <c r="Z110" s="468"/>
      <c r="AA110" s="468"/>
      <c r="AB110" s="468"/>
      <c r="AC110" s="517"/>
      <c r="AD110" s="517"/>
      <c r="AE110" s="468"/>
      <c r="AF110" s="468"/>
      <c r="AG110" s="468"/>
    </row>
    <row r="111" spans="4:33" s="56" customFormat="1" x14ac:dyDescent="0.3">
      <c r="R111" s="468"/>
      <c r="T111" s="115"/>
      <c r="U111" s="115"/>
      <c r="V111" s="115"/>
    </row>
    <row r="112" spans="4:33" s="158" customFormat="1" x14ac:dyDescent="0.3">
      <c r="T112" s="115"/>
      <c r="U112" s="115"/>
      <c r="V112" s="115"/>
    </row>
    <row r="113" spans="18:22" s="158" customFormat="1" x14ac:dyDescent="0.3">
      <c r="T113" s="115"/>
      <c r="U113" s="115"/>
      <c r="V113" s="115"/>
    </row>
    <row r="114" spans="18:22" s="158" customFormat="1" x14ac:dyDescent="0.3">
      <c r="T114" s="115"/>
      <c r="U114" s="115"/>
      <c r="V114" s="115"/>
    </row>
    <row r="115" spans="18:22" s="158" customFormat="1" x14ac:dyDescent="0.3">
      <c r="T115" s="115"/>
      <c r="U115" s="115"/>
      <c r="V115" s="115"/>
    </row>
    <row r="116" spans="18:22" s="158" customFormat="1" x14ac:dyDescent="0.3">
      <c r="T116" s="115"/>
      <c r="U116" s="115"/>
      <c r="V116" s="115"/>
    </row>
    <row r="117" spans="18:22" s="158" customFormat="1" x14ac:dyDescent="0.3">
      <c r="T117" s="115"/>
      <c r="U117" s="115"/>
      <c r="V117" s="115"/>
    </row>
    <row r="118" spans="18:22" s="158" customFormat="1" x14ac:dyDescent="0.3">
      <c r="T118" s="115"/>
      <c r="U118" s="115"/>
      <c r="V118" s="115"/>
    </row>
    <row r="119" spans="18:22" x14ac:dyDescent="0.3">
      <c r="R119" s="158"/>
    </row>
  </sheetData>
  <mergeCells count="73">
    <mergeCell ref="T81:T100"/>
    <mergeCell ref="U81:U85"/>
    <mergeCell ref="U86:U90"/>
    <mergeCell ref="U91:U95"/>
    <mergeCell ref="U96:U100"/>
    <mergeCell ref="T61:T80"/>
    <mergeCell ref="U61:U65"/>
    <mergeCell ref="U66:U70"/>
    <mergeCell ref="U71:U75"/>
    <mergeCell ref="U76:U80"/>
    <mergeCell ref="S108:AG108"/>
    <mergeCell ref="D109:H109"/>
    <mergeCell ref="I109:M109"/>
    <mergeCell ref="S109:W109"/>
    <mergeCell ref="X109:AB109"/>
    <mergeCell ref="AC109:AG109"/>
    <mergeCell ref="B41:B45"/>
    <mergeCell ref="B46:B50"/>
    <mergeCell ref="B51:B55"/>
    <mergeCell ref="K86:K90"/>
    <mergeCell ref="K91:K95"/>
    <mergeCell ref="K61:K65"/>
    <mergeCell ref="K66:K70"/>
    <mergeCell ref="K71:K75"/>
    <mergeCell ref="K81:K85"/>
    <mergeCell ref="J61:J80"/>
    <mergeCell ref="K76:K80"/>
    <mergeCell ref="B59:B63"/>
    <mergeCell ref="B64:B68"/>
    <mergeCell ref="B37:P37"/>
    <mergeCell ref="B36:P36"/>
    <mergeCell ref="B16:B17"/>
    <mergeCell ref="B28:B32"/>
    <mergeCell ref="N39:P39"/>
    <mergeCell ref="B39:B40"/>
    <mergeCell ref="D39:D40"/>
    <mergeCell ref="K39:M39"/>
    <mergeCell ref="H39:J39"/>
    <mergeCell ref="E39:G39"/>
    <mergeCell ref="D5:J5"/>
    <mergeCell ref="D6:J6"/>
    <mergeCell ref="D7:J7"/>
    <mergeCell ref="D8:J8"/>
    <mergeCell ref="D9:J9"/>
    <mergeCell ref="D10:J10"/>
    <mergeCell ref="B14:H14"/>
    <mergeCell ref="B13:H13"/>
    <mergeCell ref="B18:B22"/>
    <mergeCell ref="B23:B27"/>
    <mergeCell ref="D16:D17"/>
    <mergeCell ref="E16:H16"/>
    <mergeCell ref="K96:K100"/>
    <mergeCell ref="N91:N95"/>
    <mergeCell ref="J81:J100"/>
    <mergeCell ref="M81:M100"/>
    <mergeCell ref="N81:N85"/>
    <mergeCell ref="N86:N90"/>
    <mergeCell ref="N96:N100"/>
    <mergeCell ref="Q86:Q90"/>
    <mergeCell ref="Q91:Q95"/>
    <mergeCell ref="Q96:Q100"/>
    <mergeCell ref="P81:P100"/>
    <mergeCell ref="Q81:Q85"/>
    <mergeCell ref="M61:M80"/>
    <mergeCell ref="N61:N65"/>
    <mergeCell ref="N66:N70"/>
    <mergeCell ref="N71:N75"/>
    <mergeCell ref="N76:N80"/>
    <mergeCell ref="Q61:Q65"/>
    <mergeCell ref="Q66:Q70"/>
    <mergeCell ref="Q71:Q75"/>
    <mergeCell ref="Q76:Q80"/>
    <mergeCell ref="P61:P80"/>
  </mergeCells>
  <hyperlinks>
    <hyperlink ref="B3" location="ÍNDICE!A1" display="[regresar]" xr:uid="{00000000-0004-0000-3D00-000000000000}"/>
  </hyperlinks>
  <pageMargins left="0.7" right="0.7" top="0.75" bottom="0.75" header="0.3" footer="0.3"/>
  <pageSetup orientation="portrait" r:id="rId1"/>
  <ignoredErrors>
    <ignoredError sqref="D41:D55 D18:D32 S112:AG112 O61:O97 S111:AG111 S61:AG107 E60 E65" twoDigitTextYear="1"/>
    <ignoredError sqref="F60:H69" formulaRange="1"/>
    <ignoredError sqref="I60:I69" evalError="1" formulaRange="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63"/>
  <dimension ref="B1:AY121"/>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15" width="11.42578125" style="358"/>
    <col min="16" max="28" width="11.42578125" style="702"/>
    <col min="29" max="29" width="11.42578125" style="705"/>
    <col min="30" max="51" width="11.42578125" style="702"/>
    <col min="52" max="16384" width="11.42578125" style="358"/>
  </cols>
  <sheetData>
    <row r="1" spans="2:50" x14ac:dyDescent="0.25">
      <c r="P1" s="363"/>
      <c r="Q1" s="363"/>
      <c r="R1" s="363"/>
      <c r="S1" s="363"/>
      <c r="T1" s="363"/>
      <c r="U1" s="363"/>
      <c r="V1" s="363"/>
      <c r="W1" s="363"/>
      <c r="X1" s="363"/>
      <c r="Y1" s="363"/>
      <c r="Z1" s="363"/>
      <c r="AA1" s="363" t="s">
        <v>237</v>
      </c>
      <c r="AB1" s="363"/>
      <c r="AC1" s="681"/>
      <c r="AD1" s="363"/>
      <c r="AE1" s="363"/>
      <c r="AF1" s="363"/>
      <c r="AG1" s="363"/>
      <c r="AH1" s="363"/>
      <c r="AI1" s="363"/>
      <c r="AJ1" s="363"/>
      <c r="AK1" s="363"/>
      <c r="AL1" s="363"/>
      <c r="AM1" s="363"/>
      <c r="AN1" s="363"/>
      <c r="AO1" s="363"/>
      <c r="AP1" s="363"/>
      <c r="AQ1" s="363"/>
      <c r="AR1" s="363"/>
      <c r="AS1" s="363"/>
      <c r="AT1" s="363"/>
      <c r="AU1" s="363"/>
      <c r="AV1" s="363"/>
      <c r="AW1" s="363"/>
      <c r="AX1" s="363"/>
    </row>
    <row r="2" spans="2:50" ht="18.75" x14ac:dyDescent="0.3">
      <c r="B2" s="1" t="s">
        <v>304</v>
      </c>
      <c r="P2" s="363"/>
      <c r="Q2" s="363"/>
      <c r="R2" s="363"/>
      <c r="S2" s="363"/>
      <c r="T2" s="363"/>
      <c r="U2" s="363"/>
      <c r="V2" s="363"/>
      <c r="W2" s="363"/>
      <c r="X2" s="363"/>
      <c r="Y2" s="363"/>
      <c r="Z2" s="363"/>
      <c r="AA2" s="363" t="s">
        <v>221</v>
      </c>
      <c r="AB2" s="363"/>
      <c r="AC2" s="681"/>
      <c r="AD2" s="363"/>
      <c r="AE2" s="363"/>
      <c r="AF2" s="363"/>
      <c r="AG2" s="363"/>
      <c r="AH2" s="363"/>
      <c r="AI2" s="363"/>
      <c r="AJ2" s="363"/>
      <c r="AK2" s="363"/>
      <c r="AL2" s="363"/>
      <c r="AM2" s="363"/>
      <c r="AN2" s="363"/>
      <c r="AO2" s="363"/>
      <c r="AP2" s="363"/>
      <c r="AQ2" s="363"/>
      <c r="AR2" s="363"/>
      <c r="AS2" s="363"/>
      <c r="AT2" s="363"/>
      <c r="AU2" s="363"/>
      <c r="AV2" s="363"/>
      <c r="AW2" s="363"/>
      <c r="AX2" s="363"/>
    </row>
    <row r="3" spans="2:50" ht="16.5" x14ac:dyDescent="0.3">
      <c r="B3" s="3" t="s">
        <v>126</v>
      </c>
      <c r="P3" s="363"/>
      <c r="Q3" s="363"/>
      <c r="R3" s="363"/>
      <c r="S3" s="363"/>
      <c r="T3" s="363"/>
      <c r="U3" s="363"/>
      <c r="V3" s="363"/>
      <c r="W3" s="363"/>
      <c r="X3" s="363"/>
      <c r="Y3" s="363"/>
      <c r="Z3" s="363"/>
      <c r="AA3" s="363" t="s">
        <v>12</v>
      </c>
      <c r="AB3" s="363"/>
      <c r="AC3" s="681"/>
      <c r="AD3" s="363"/>
      <c r="AE3" s="363"/>
      <c r="AF3" s="363"/>
      <c r="AG3" s="363"/>
      <c r="AH3" s="363"/>
      <c r="AI3" s="363"/>
      <c r="AJ3" s="363"/>
      <c r="AK3" s="363"/>
      <c r="AL3" s="363"/>
      <c r="AM3" s="363"/>
      <c r="AN3" s="363"/>
      <c r="AO3" s="363"/>
      <c r="AP3" s="363"/>
      <c r="AQ3" s="363"/>
      <c r="AR3" s="363"/>
      <c r="AS3" s="363"/>
      <c r="AT3" s="363"/>
      <c r="AU3" s="363"/>
      <c r="AV3" s="363"/>
      <c r="AW3" s="363"/>
      <c r="AX3" s="363"/>
    </row>
    <row r="4" spans="2:50" x14ac:dyDescent="0.25">
      <c r="P4" s="363"/>
      <c r="Q4" s="363"/>
      <c r="R4" s="363"/>
      <c r="S4" s="363"/>
      <c r="T4" s="363"/>
      <c r="U4" s="363"/>
      <c r="V4" s="363"/>
      <c r="W4" s="363"/>
      <c r="X4" s="363"/>
      <c r="Y4" s="363"/>
      <c r="Z4" s="363"/>
      <c r="AA4" s="363" t="s">
        <v>238</v>
      </c>
      <c r="AB4" s="363"/>
      <c r="AC4" s="681"/>
      <c r="AD4" s="363"/>
      <c r="AE4" s="363"/>
      <c r="AF4" s="363"/>
      <c r="AG4" s="363"/>
      <c r="AH4" s="363"/>
      <c r="AI4" s="363"/>
      <c r="AJ4" s="363"/>
      <c r="AK4" s="363"/>
      <c r="AL4" s="363"/>
      <c r="AM4" s="363"/>
      <c r="AN4" s="363"/>
      <c r="AO4" s="363"/>
      <c r="AP4" s="363"/>
      <c r="AQ4" s="363"/>
      <c r="AR4" s="363"/>
      <c r="AS4" s="363"/>
      <c r="AT4" s="363"/>
      <c r="AU4" s="363"/>
      <c r="AV4" s="363"/>
      <c r="AW4" s="363"/>
      <c r="AX4" s="363"/>
    </row>
    <row r="5" spans="2:50" x14ac:dyDescent="0.25">
      <c r="P5" s="363"/>
      <c r="Q5" s="363" t="s">
        <v>11</v>
      </c>
      <c r="R5" s="363"/>
      <c r="S5" s="363"/>
      <c r="T5" s="363"/>
      <c r="U5" s="363"/>
      <c r="V5" s="363"/>
      <c r="W5" s="363"/>
      <c r="X5" s="363"/>
      <c r="Y5" s="363"/>
      <c r="Z5" s="363"/>
      <c r="AA5" s="363"/>
      <c r="AB5" s="363"/>
      <c r="AC5" s="681"/>
      <c r="AD5" s="363"/>
      <c r="AE5" s="363"/>
      <c r="AF5" s="363"/>
      <c r="AG5" s="363"/>
      <c r="AH5" s="363"/>
      <c r="AI5" s="363"/>
      <c r="AJ5" s="363"/>
      <c r="AK5" s="363"/>
      <c r="AL5" s="363"/>
      <c r="AM5" s="363"/>
      <c r="AN5" s="363"/>
      <c r="AO5" s="363"/>
      <c r="AP5" s="363"/>
      <c r="AQ5" s="363"/>
      <c r="AR5" s="363"/>
      <c r="AS5" s="363"/>
      <c r="AT5" s="363"/>
      <c r="AU5" s="363"/>
      <c r="AV5" s="363"/>
      <c r="AW5" s="363"/>
      <c r="AX5" s="363"/>
    </row>
    <row r="6" spans="2:50" x14ac:dyDescent="0.25">
      <c r="P6" s="363"/>
      <c r="Q6" s="363" t="s">
        <v>181</v>
      </c>
      <c r="R6" s="363"/>
      <c r="S6" s="363"/>
      <c r="T6" s="363"/>
      <c r="U6" s="363" t="s">
        <v>180</v>
      </c>
      <c r="V6" s="363"/>
      <c r="W6" s="363"/>
      <c r="X6" s="363"/>
      <c r="Y6" s="363"/>
      <c r="Z6" s="363"/>
      <c r="AA6" s="363"/>
      <c r="AB6" s="363"/>
      <c r="AC6" s="681"/>
      <c r="AD6" s="363"/>
      <c r="AE6" s="363"/>
      <c r="AF6" s="363"/>
      <c r="AG6" s="363"/>
      <c r="AH6" s="363"/>
      <c r="AI6" s="363"/>
      <c r="AJ6" s="363"/>
      <c r="AK6" s="363"/>
      <c r="AL6" s="363"/>
      <c r="AM6" s="363"/>
      <c r="AN6" s="363"/>
      <c r="AO6" s="363"/>
      <c r="AP6" s="363"/>
      <c r="AQ6" s="363"/>
      <c r="AR6" s="363"/>
      <c r="AS6" s="363"/>
      <c r="AT6" s="363"/>
      <c r="AU6" s="363"/>
      <c r="AV6" s="363"/>
      <c r="AW6" s="363"/>
      <c r="AX6" s="363"/>
    </row>
    <row r="7" spans="2:50" ht="18" x14ac:dyDescent="0.25">
      <c r="D7" s="382" t="s">
        <v>294</v>
      </c>
      <c r="P7" s="363"/>
      <c r="Q7" s="363">
        <v>2016</v>
      </c>
      <c r="R7" s="363">
        <v>2018</v>
      </c>
      <c r="S7" s="363">
        <v>2020</v>
      </c>
      <c r="T7" s="363">
        <v>2022</v>
      </c>
      <c r="U7" s="363">
        <v>2016</v>
      </c>
      <c r="V7" s="363">
        <v>2018</v>
      </c>
      <c r="W7" s="363">
        <v>2020</v>
      </c>
      <c r="X7" s="363">
        <v>2022</v>
      </c>
      <c r="Y7" s="363"/>
      <c r="Z7" s="363"/>
      <c r="AA7" s="363"/>
      <c r="AB7" s="363"/>
      <c r="AC7" s="681"/>
      <c r="AD7" s="363"/>
      <c r="AE7" s="363"/>
      <c r="AF7" s="363"/>
      <c r="AG7" s="363"/>
      <c r="AH7" s="363"/>
      <c r="AI7" s="363"/>
      <c r="AJ7" s="363"/>
      <c r="AK7" s="363"/>
      <c r="AL7" s="363"/>
      <c r="AM7" s="363"/>
      <c r="AN7" s="363"/>
      <c r="AO7" s="363"/>
      <c r="AP7" s="363"/>
      <c r="AQ7" s="363"/>
      <c r="AR7" s="363"/>
      <c r="AS7" s="363"/>
      <c r="AT7" s="363"/>
      <c r="AU7" s="363"/>
      <c r="AV7" s="363"/>
      <c r="AW7" s="363"/>
      <c r="AX7" s="363"/>
    </row>
    <row r="8" spans="2:50" ht="18" x14ac:dyDescent="0.25">
      <c r="D8" s="382" t="s">
        <v>454</v>
      </c>
      <c r="P8" s="363"/>
      <c r="Q8" s="363"/>
      <c r="R8" s="363"/>
      <c r="S8" s="363"/>
      <c r="T8" s="363"/>
      <c r="U8" s="363"/>
      <c r="V8" s="363"/>
      <c r="W8" s="363"/>
      <c r="X8" s="363"/>
      <c r="Y8" s="363"/>
      <c r="Z8" s="363"/>
      <c r="AA8" s="363"/>
      <c r="AB8" s="363"/>
      <c r="AC8" s="681"/>
      <c r="AD8" s="363"/>
      <c r="AE8" s="363"/>
      <c r="AF8" s="363"/>
      <c r="AG8" s="363"/>
      <c r="AH8" s="363"/>
      <c r="AI8" s="363"/>
      <c r="AJ8" s="363"/>
      <c r="AK8" s="363"/>
      <c r="AL8" s="363"/>
      <c r="AM8" s="363"/>
      <c r="AN8" s="363"/>
      <c r="AO8" s="363"/>
      <c r="AP8" s="363"/>
      <c r="AQ8" s="363"/>
      <c r="AR8" s="363"/>
      <c r="AS8" s="363"/>
      <c r="AT8" s="363"/>
      <c r="AU8" s="363"/>
      <c r="AV8" s="363"/>
      <c r="AW8" s="363"/>
      <c r="AX8" s="363"/>
    </row>
    <row r="9" spans="2:50" x14ac:dyDescent="0.25">
      <c r="P9" s="363"/>
      <c r="Q9" s="363"/>
      <c r="R9" s="363"/>
      <c r="S9" s="363"/>
      <c r="T9" s="363"/>
      <c r="U9" s="363"/>
      <c r="V9" s="363"/>
      <c r="W9" s="363"/>
      <c r="X9" s="363"/>
      <c r="Y9" s="363"/>
      <c r="Z9" s="363"/>
      <c r="AA9" s="363"/>
      <c r="AB9" s="363"/>
      <c r="AC9" s="681"/>
      <c r="AD9" s="363"/>
      <c r="AE9" s="363"/>
      <c r="AF9" s="363"/>
      <c r="AG9" s="363"/>
      <c r="AH9" s="363"/>
      <c r="AI9" s="363"/>
      <c r="AJ9" s="363"/>
      <c r="AK9" s="363"/>
      <c r="AL9" s="363"/>
      <c r="AM9" s="363"/>
      <c r="AN9" s="363"/>
      <c r="AO9" s="363"/>
      <c r="AP9" s="363"/>
      <c r="AQ9" s="363"/>
      <c r="AR9" s="363"/>
      <c r="AS9" s="363"/>
      <c r="AT9" s="363"/>
      <c r="AU9" s="363"/>
      <c r="AV9" s="363"/>
      <c r="AW9" s="363"/>
      <c r="AX9" s="363"/>
    </row>
    <row r="10" spans="2:50" x14ac:dyDescent="0.25">
      <c r="P10" s="363"/>
      <c r="Q10" s="363"/>
      <c r="R10" s="363"/>
      <c r="S10" s="363"/>
      <c r="T10" s="363"/>
      <c r="U10" s="363"/>
      <c r="V10" s="363"/>
      <c r="W10" s="363"/>
      <c r="X10" s="363"/>
      <c r="Y10" s="363"/>
      <c r="Z10" s="363"/>
      <c r="AA10" s="363"/>
      <c r="AB10" s="363"/>
      <c r="AC10" s="681"/>
      <c r="AD10" s="363"/>
      <c r="AE10" s="363"/>
      <c r="AF10" s="363"/>
      <c r="AG10" s="363"/>
      <c r="AH10" s="363"/>
      <c r="AI10" s="363"/>
      <c r="AJ10" s="363"/>
      <c r="AK10" s="363"/>
      <c r="AL10" s="363"/>
      <c r="AM10" s="363"/>
      <c r="AN10" s="363"/>
      <c r="AO10" s="363"/>
      <c r="AP10" s="363"/>
      <c r="AQ10" s="363"/>
      <c r="AR10" s="363"/>
      <c r="AS10" s="363"/>
      <c r="AT10" s="363"/>
      <c r="AU10" s="363"/>
      <c r="AV10" s="363"/>
      <c r="AW10" s="363"/>
      <c r="AX10" s="363"/>
    </row>
    <row r="11" spans="2:50" x14ac:dyDescent="0.25">
      <c r="P11" s="363"/>
      <c r="Q11" s="363" t="s">
        <v>181</v>
      </c>
      <c r="R11" s="363"/>
      <c r="S11" s="363"/>
      <c r="T11" s="363"/>
      <c r="U11" s="363"/>
      <c r="V11" s="363"/>
      <c r="W11" s="363"/>
      <c r="X11" s="363"/>
      <c r="Y11" s="363"/>
      <c r="Z11" s="363"/>
      <c r="AA11" s="363"/>
      <c r="AB11" s="363"/>
      <c r="AC11" s="681"/>
      <c r="AD11" s="363"/>
      <c r="AE11" s="363"/>
      <c r="AF11" s="363"/>
      <c r="AG11" s="363" t="s">
        <v>180</v>
      </c>
      <c r="AH11" s="363"/>
      <c r="AI11" s="363"/>
      <c r="AJ11" s="363"/>
      <c r="AK11" s="363"/>
      <c r="AL11" s="363"/>
      <c r="AM11" s="363"/>
      <c r="AN11" s="363"/>
      <c r="AO11" s="363"/>
      <c r="AP11" s="363"/>
      <c r="AQ11" s="363"/>
      <c r="AR11" s="363"/>
      <c r="AS11" s="363"/>
      <c r="AT11" s="363"/>
      <c r="AU11" s="363"/>
      <c r="AV11" s="363"/>
      <c r="AW11" s="363"/>
      <c r="AX11" s="363"/>
    </row>
    <row r="12" spans="2:50" x14ac:dyDescent="0.25">
      <c r="P12" s="363"/>
      <c r="Q12" s="363">
        <v>2016</v>
      </c>
      <c r="R12" s="363"/>
      <c r="S12" s="363"/>
      <c r="T12" s="363"/>
      <c r="U12" s="363">
        <v>2018</v>
      </c>
      <c r="V12" s="363"/>
      <c r="W12" s="363"/>
      <c r="X12" s="363"/>
      <c r="Y12" s="363">
        <v>2020</v>
      </c>
      <c r="Z12" s="363"/>
      <c r="AA12" s="363"/>
      <c r="AB12" s="363"/>
      <c r="AC12" s="681">
        <v>2022</v>
      </c>
      <c r="AD12" s="363"/>
      <c r="AE12" s="363"/>
      <c r="AF12" s="363"/>
      <c r="AG12" s="363">
        <v>2016</v>
      </c>
      <c r="AH12" s="363"/>
      <c r="AI12" s="363"/>
      <c r="AJ12" s="363"/>
      <c r="AK12" s="363">
        <v>2018</v>
      </c>
      <c r="AL12" s="363"/>
      <c r="AM12" s="363"/>
      <c r="AN12" s="363"/>
      <c r="AO12" s="363">
        <v>2020</v>
      </c>
      <c r="AP12" s="363"/>
      <c r="AQ12" s="363"/>
      <c r="AR12" s="363"/>
      <c r="AS12" s="363">
        <v>2022</v>
      </c>
      <c r="AT12" s="363"/>
      <c r="AU12" s="363"/>
      <c r="AV12" s="363"/>
      <c r="AW12" s="363"/>
      <c r="AX12" s="363"/>
    </row>
    <row r="13" spans="2:50" x14ac:dyDescent="0.25">
      <c r="P13" s="363"/>
      <c r="Q13" s="363" t="s">
        <v>237</v>
      </c>
      <c r="R13" s="363" t="s">
        <v>221</v>
      </c>
      <c r="S13" s="363" t="s">
        <v>12</v>
      </c>
      <c r="T13" s="363" t="s">
        <v>238</v>
      </c>
      <c r="U13" s="363" t="s">
        <v>237</v>
      </c>
      <c r="V13" s="363" t="s">
        <v>221</v>
      </c>
      <c r="W13" s="363" t="s">
        <v>12</v>
      </c>
      <c r="X13" s="363" t="s">
        <v>238</v>
      </c>
      <c r="Y13" s="363" t="s">
        <v>237</v>
      </c>
      <c r="Z13" s="363" t="s">
        <v>221</v>
      </c>
      <c r="AA13" s="363" t="s">
        <v>12</v>
      </c>
      <c r="AB13" s="363" t="s">
        <v>238</v>
      </c>
      <c r="AC13" s="681" t="s">
        <v>237</v>
      </c>
      <c r="AD13" s="363" t="s">
        <v>221</v>
      </c>
      <c r="AE13" s="363" t="s">
        <v>12</v>
      </c>
      <c r="AF13" s="363" t="s">
        <v>238</v>
      </c>
      <c r="AG13" s="363" t="s">
        <v>237</v>
      </c>
      <c r="AH13" s="363" t="s">
        <v>221</v>
      </c>
      <c r="AI13" s="363" t="s">
        <v>12</v>
      </c>
      <c r="AJ13" s="363" t="s">
        <v>238</v>
      </c>
      <c r="AK13" s="363" t="s">
        <v>237</v>
      </c>
      <c r="AL13" s="363" t="s">
        <v>221</v>
      </c>
      <c r="AM13" s="363" t="s">
        <v>12</v>
      </c>
      <c r="AN13" s="363" t="s">
        <v>238</v>
      </c>
      <c r="AO13" s="363" t="s">
        <v>237</v>
      </c>
      <c r="AP13" s="363" t="s">
        <v>221</v>
      </c>
      <c r="AQ13" s="363" t="s">
        <v>12</v>
      </c>
      <c r="AR13" s="363" t="s">
        <v>238</v>
      </c>
      <c r="AS13" s="363" t="s">
        <v>237</v>
      </c>
      <c r="AT13" s="363" t="s">
        <v>221</v>
      </c>
      <c r="AU13" s="363" t="s">
        <v>12</v>
      </c>
      <c r="AV13" s="363" t="s">
        <v>238</v>
      </c>
      <c r="AW13" s="363"/>
      <c r="AX13" s="363"/>
    </row>
    <row r="14" spans="2:50" x14ac:dyDescent="0.25">
      <c r="P14" s="363"/>
      <c r="Q14" s="363"/>
      <c r="R14" s="363"/>
      <c r="S14" s="363"/>
      <c r="T14" s="363"/>
      <c r="U14" s="363"/>
      <c r="V14" s="363"/>
      <c r="W14" s="363"/>
      <c r="X14" s="363"/>
      <c r="Y14" s="363"/>
      <c r="Z14" s="363"/>
      <c r="AA14" s="363"/>
      <c r="AB14" s="363"/>
      <c r="AC14" s="681"/>
      <c r="AD14" s="363"/>
      <c r="AE14" s="363"/>
      <c r="AF14" s="363"/>
      <c r="AG14" s="363"/>
      <c r="AH14" s="363"/>
      <c r="AI14" s="363"/>
      <c r="AJ14" s="363"/>
      <c r="AK14" s="363"/>
      <c r="AL14" s="363"/>
      <c r="AM14" s="363"/>
      <c r="AN14" s="363"/>
      <c r="AO14" s="363"/>
      <c r="AP14" s="363"/>
      <c r="AQ14" s="363"/>
      <c r="AR14" s="363"/>
      <c r="AS14" s="363"/>
      <c r="AT14" s="363"/>
      <c r="AU14" s="363"/>
      <c r="AV14" s="363"/>
      <c r="AW14" s="363"/>
      <c r="AX14" s="363"/>
    </row>
    <row r="15" spans="2:50" x14ac:dyDescent="0.25">
      <c r="P15" s="363"/>
      <c r="Q15" s="363"/>
      <c r="R15" s="363"/>
      <c r="S15" s="363"/>
      <c r="T15" s="363"/>
      <c r="U15" s="363"/>
      <c r="V15" s="363"/>
      <c r="W15" s="363"/>
      <c r="X15" s="363"/>
      <c r="Y15" s="363"/>
      <c r="Z15" s="363"/>
      <c r="AA15" s="363"/>
      <c r="AB15" s="363"/>
      <c r="AC15" s="681"/>
      <c r="AD15" s="363"/>
      <c r="AE15" s="363"/>
      <c r="AF15" s="363"/>
      <c r="AG15" s="363"/>
      <c r="AH15" s="363"/>
      <c r="AI15" s="363"/>
      <c r="AJ15" s="363"/>
      <c r="AK15" s="363"/>
      <c r="AL15" s="363"/>
      <c r="AM15" s="363"/>
      <c r="AN15" s="363"/>
      <c r="AO15" s="363"/>
      <c r="AP15" s="363"/>
      <c r="AQ15" s="363"/>
      <c r="AR15" s="363"/>
      <c r="AS15" s="363"/>
      <c r="AT15" s="363"/>
      <c r="AU15" s="363"/>
      <c r="AV15" s="363"/>
      <c r="AW15" s="363"/>
      <c r="AX15" s="363"/>
    </row>
    <row r="16" spans="2:50" x14ac:dyDescent="0.25">
      <c r="P16" s="363"/>
      <c r="Q16" s="363"/>
      <c r="R16" s="363"/>
      <c r="S16" s="363"/>
      <c r="T16" s="363"/>
      <c r="U16" s="363"/>
      <c r="V16" s="363"/>
      <c r="W16" s="363"/>
      <c r="X16" s="363"/>
      <c r="Y16" s="363"/>
      <c r="Z16" s="363"/>
      <c r="AA16" s="363"/>
      <c r="AB16" s="363"/>
      <c r="AC16" s="681"/>
      <c r="AD16" s="363"/>
      <c r="AE16" s="363"/>
      <c r="AF16" s="363"/>
      <c r="AG16" s="363"/>
      <c r="AH16" s="363"/>
      <c r="AI16" s="363"/>
      <c r="AJ16" s="363"/>
      <c r="AK16" s="363"/>
      <c r="AL16" s="363"/>
      <c r="AM16" s="363"/>
      <c r="AN16" s="363"/>
      <c r="AO16" s="363"/>
      <c r="AP16" s="363"/>
      <c r="AQ16" s="363"/>
      <c r="AR16" s="363"/>
      <c r="AS16" s="363"/>
      <c r="AT16" s="363"/>
      <c r="AU16" s="363"/>
    </row>
    <row r="17" spans="16:47" x14ac:dyDescent="0.25">
      <c r="P17" s="363"/>
      <c r="Q17" s="363"/>
      <c r="R17" s="363"/>
      <c r="S17" s="363"/>
      <c r="T17" s="363"/>
      <c r="U17" s="363"/>
      <c r="V17" s="363"/>
      <c r="W17" s="363"/>
      <c r="X17" s="363"/>
      <c r="Y17" s="363"/>
      <c r="Z17" s="363"/>
      <c r="AA17" s="363"/>
      <c r="AB17" s="363"/>
      <c r="AC17" s="681"/>
      <c r="AD17" s="363"/>
      <c r="AE17" s="363"/>
      <c r="AF17" s="363"/>
      <c r="AG17" s="363"/>
      <c r="AH17" s="363"/>
      <c r="AI17" s="363"/>
      <c r="AJ17" s="363"/>
      <c r="AK17" s="363"/>
      <c r="AL17" s="363"/>
      <c r="AM17" s="363"/>
      <c r="AN17" s="363"/>
      <c r="AO17" s="363"/>
      <c r="AP17" s="363"/>
      <c r="AQ17" s="363"/>
      <c r="AR17" s="363"/>
      <c r="AS17" s="363"/>
      <c r="AT17" s="363"/>
      <c r="AU17" s="363"/>
    </row>
    <row r="18" spans="16:47" x14ac:dyDescent="0.25">
      <c r="P18" s="363"/>
      <c r="Q18" s="363"/>
      <c r="R18" s="363"/>
      <c r="S18" s="363"/>
      <c r="T18" s="363"/>
      <c r="U18" s="363"/>
      <c r="V18" s="363"/>
      <c r="W18" s="363"/>
      <c r="X18" s="363"/>
      <c r="Y18" s="363"/>
      <c r="Z18" s="363"/>
      <c r="AA18" s="363"/>
      <c r="AB18" s="363"/>
      <c r="AC18" s="681"/>
      <c r="AD18" s="363"/>
      <c r="AE18" s="363"/>
      <c r="AF18" s="363"/>
      <c r="AG18" s="363"/>
      <c r="AH18" s="363"/>
      <c r="AI18" s="363"/>
      <c r="AJ18" s="363"/>
      <c r="AK18" s="363"/>
      <c r="AL18" s="363"/>
      <c r="AM18" s="363"/>
      <c r="AN18" s="363"/>
      <c r="AO18" s="363"/>
      <c r="AP18" s="363"/>
      <c r="AQ18" s="363"/>
      <c r="AR18" s="363"/>
      <c r="AS18" s="363"/>
      <c r="AT18" s="363"/>
      <c r="AU18" s="363"/>
    </row>
    <row r="19" spans="16:47" x14ac:dyDescent="0.25">
      <c r="P19" s="363"/>
      <c r="Q19" s="363" t="s">
        <v>181</v>
      </c>
      <c r="R19" s="363"/>
      <c r="S19" s="384"/>
      <c r="T19" s="363"/>
      <c r="U19" s="363"/>
      <c r="V19" s="363"/>
      <c r="W19" s="363"/>
      <c r="X19" s="363"/>
      <c r="Y19" s="363"/>
      <c r="Z19" s="363"/>
      <c r="AA19" s="363"/>
      <c r="AB19" s="363"/>
      <c r="AC19" s="681"/>
      <c r="AD19" s="363"/>
      <c r="AE19" s="363"/>
      <c r="AF19" s="363"/>
      <c r="AG19" s="363"/>
      <c r="AH19" s="363"/>
      <c r="AI19" s="363"/>
      <c r="AJ19" s="363"/>
      <c r="AK19" s="363"/>
      <c r="AL19" s="363"/>
      <c r="AM19" s="363"/>
      <c r="AN19" s="363"/>
      <c r="AO19" s="363"/>
      <c r="AP19" s="363"/>
      <c r="AQ19" s="363"/>
      <c r="AR19" s="363"/>
      <c r="AS19" s="363"/>
      <c r="AT19" s="363"/>
      <c r="AU19" s="363"/>
    </row>
    <row r="20" spans="16:47" x14ac:dyDescent="0.25">
      <c r="P20" s="363"/>
      <c r="Q20" s="363">
        <v>2016</v>
      </c>
      <c r="R20" s="363"/>
      <c r="S20" s="363"/>
      <c r="T20" s="363"/>
      <c r="U20" s="363"/>
      <c r="V20" s="363"/>
      <c r="W20" s="363"/>
      <c r="X20" s="363"/>
      <c r="Y20" s="363"/>
      <c r="Z20" s="363"/>
      <c r="AA20" s="363"/>
      <c r="AB20" s="363"/>
      <c r="AC20" s="681"/>
      <c r="AD20" s="363"/>
      <c r="AE20" s="363"/>
      <c r="AF20" s="363"/>
      <c r="AG20" s="363"/>
      <c r="AH20" s="363"/>
      <c r="AI20" s="363"/>
      <c r="AJ20" s="363"/>
      <c r="AK20" s="363"/>
      <c r="AL20" s="363"/>
      <c r="AM20" s="363"/>
      <c r="AN20" s="363"/>
      <c r="AO20" s="363"/>
      <c r="AP20" s="363"/>
      <c r="AQ20" s="363"/>
      <c r="AR20" s="363"/>
      <c r="AS20" s="363"/>
      <c r="AT20" s="363"/>
      <c r="AU20" s="363"/>
    </row>
    <row r="21" spans="16:47" x14ac:dyDescent="0.25">
      <c r="P21" s="363"/>
      <c r="Q21" s="363" t="s">
        <v>237</v>
      </c>
      <c r="R21" s="363" t="s">
        <v>221</v>
      </c>
      <c r="S21" s="363" t="s">
        <v>12</v>
      </c>
      <c r="T21" s="363" t="s">
        <v>238</v>
      </c>
      <c r="U21" s="363"/>
      <c r="V21" s="363"/>
      <c r="W21" s="363"/>
      <c r="X21" s="363"/>
      <c r="Y21" s="363"/>
      <c r="Z21" s="363"/>
      <c r="AA21" s="363"/>
      <c r="AB21" s="363"/>
      <c r="AC21" s="681"/>
      <c r="AD21" s="363"/>
      <c r="AE21" s="363"/>
      <c r="AF21" s="363"/>
      <c r="AG21" s="363"/>
      <c r="AH21" s="363"/>
      <c r="AI21" s="363"/>
      <c r="AJ21" s="363"/>
      <c r="AK21" s="363"/>
      <c r="AL21" s="363"/>
      <c r="AM21" s="363"/>
      <c r="AN21" s="363"/>
      <c r="AO21" s="363"/>
      <c r="AP21" s="363"/>
      <c r="AQ21" s="363"/>
      <c r="AR21" s="363"/>
      <c r="AS21" s="363"/>
      <c r="AT21" s="363"/>
      <c r="AU21" s="363"/>
    </row>
    <row r="22" spans="16:47" x14ac:dyDescent="0.25">
      <c r="P22" s="363"/>
      <c r="Q22" s="363"/>
      <c r="R22" s="363"/>
      <c r="S22" s="363"/>
      <c r="T22" s="363"/>
      <c r="U22" s="363"/>
      <c r="V22" s="363"/>
      <c r="W22" s="363"/>
      <c r="X22" s="363"/>
      <c r="Y22" s="363"/>
      <c r="Z22" s="363"/>
      <c r="AA22" s="363"/>
      <c r="AB22" s="363"/>
      <c r="AC22" s="681"/>
      <c r="AD22" s="363"/>
      <c r="AE22" s="363"/>
      <c r="AF22" s="363"/>
      <c r="AG22" s="363"/>
      <c r="AH22" s="363"/>
      <c r="AI22" s="363"/>
      <c r="AJ22" s="363"/>
      <c r="AK22" s="363"/>
      <c r="AL22" s="363"/>
      <c r="AM22" s="363"/>
      <c r="AN22" s="363"/>
      <c r="AO22" s="363"/>
      <c r="AP22" s="363"/>
      <c r="AQ22" s="363"/>
      <c r="AR22" s="363"/>
      <c r="AS22" s="363"/>
      <c r="AT22" s="363"/>
      <c r="AU22" s="363"/>
    </row>
    <row r="23" spans="16:47" x14ac:dyDescent="0.25">
      <c r="P23" s="363"/>
      <c r="Q23" s="363"/>
      <c r="R23" s="363"/>
      <c r="S23" s="363"/>
      <c r="T23" s="363"/>
      <c r="U23" s="363"/>
      <c r="V23" s="363"/>
      <c r="W23" s="363"/>
      <c r="X23" s="363"/>
      <c r="Y23" s="363"/>
      <c r="Z23" s="363"/>
      <c r="AA23" s="363"/>
      <c r="AB23" s="363"/>
      <c r="AC23" s="681"/>
      <c r="AD23" s="363"/>
      <c r="AE23" s="363"/>
      <c r="AF23" s="363"/>
      <c r="AG23" s="363"/>
      <c r="AH23" s="363"/>
      <c r="AI23" s="363"/>
      <c r="AJ23" s="363"/>
      <c r="AK23" s="363"/>
      <c r="AL23" s="363"/>
      <c r="AM23" s="363"/>
      <c r="AN23" s="363"/>
      <c r="AO23" s="363"/>
      <c r="AP23" s="363"/>
      <c r="AQ23" s="363"/>
      <c r="AR23" s="363"/>
      <c r="AS23" s="363"/>
      <c r="AT23" s="363"/>
      <c r="AU23" s="363"/>
    </row>
    <row r="24" spans="16:47" x14ac:dyDescent="0.25">
      <c r="P24" s="363"/>
      <c r="Q24" s="363"/>
      <c r="R24" s="363"/>
      <c r="S24" s="363"/>
      <c r="T24" s="363"/>
      <c r="U24" s="363"/>
      <c r="V24" s="363"/>
      <c r="W24" s="363"/>
      <c r="X24" s="363"/>
      <c r="Y24" s="363"/>
      <c r="Z24" s="363"/>
      <c r="AA24" s="363"/>
      <c r="AB24" s="363"/>
      <c r="AC24" s="681"/>
      <c r="AD24" s="363"/>
      <c r="AE24" s="363"/>
      <c r="AF24" s="363"/>
      <c r="AG24" s="363"/>
      <c r="AH24" s="363"/>
      <c r="AI24" s="363"/>
      <c r="AJ24" s="363"/>
      <c r="AK24" s="363"/>
      <c r="AL24" s="363"/>
      <c r="AM24" s="363"/>
      <c r="AN24" s="363"/>
      <c r="AO24" s="363"/>
      <c r="AP24" s="363"/>
      <c r="AQ24" s="363"/>
      <c r="AR24" s="363"/>
      <c r="AS24" s="363"/>
      <c r="AT24" s="363"/>
      <c r="AU24" s="363"/>
    </row>
    <row r="25" spans="16:47" x14ac:dyDescent="0.25">
      <c r="P25" s="363"/>
      <c r="Q25" s="363"/>
      <c r="R25" s="363"/>
      <c r="S25" s="363"/>
      <c r="T25" s="363"/>
      <c r="U25" s="363"/>
      <c r="V25" s="363"/>
      <c r="W25" s="363"/>
      <c r="X25" s="363"/>
      <c r="Y25" s="363"/>
      <c r="Z25" s="363"/>
      <c r="AA25" s="363"/>
      <c r="AB25" s="363"/>
      <c r="AC25" s="681"/>
      <c r="AD25" s="363"/>
      <c r="AE25" s="363"/>
      <c r="AF25" s="363"/>
      <c r="AG25" s="363"/>
      <c r="AH25" s="363"/>
      <c r="AI25" s="363"/>
      <c r="AJ25" s="363"/>
      <c r="AK25" s="363"/>
      <c r="AL25" s="363"/>
      <c r="AM25" s="363"/>
      <c r="AN25" s="363"/>
      <c r="AO25" s="363"/>
      <c r="AP25" s="363"/>
      <c r="AQ25" s="363"/>
      <c r="AR25" s="363"/>
      <c r="AS25" s="363"/>
      <c r="AT25" s="363"/>
      <c r="AU25" s="363"/>
    </row>
    <row r="54" spans="14:27" x14ac:dyDescent="0.25">
      <c r="V54" s="363"/>
      <c r="W54" s="363"/>
      <c r="X54" s="363"/>
      <c r="Y54" s="363"/>
      <c r="Z54" s="363"/>
      <c r="AA54" s="363"/>
    </row>
    <row r="55" spans="14:27" x14ac:dyDescent="0.25">
      <c r="V55" s="363"/>
      <c r="W55" s="363"/>
      <c r="X55" s="363"/>
      <c r="Y55" s="363"/>
      <c r="Z55" s="363"/>
      <c r="AA55" s="363"/>
    </row>
    <row r="56" spans="14:27" x14ac:dyDescent="0.25">
      <c r="V56" s="363"/>
      <c r="W56" s="363"/>
      <c r="X56" s="363"/>
      <c r="Y56" s="363"/>
      <c r="Z56" s="363"/>
      <c r="AA56" s="363"/>
    </row>
    <row r="57" spans="14:27" x14ac:dyDescent="0.25">
      <c r="V57" s="363"/>
      <c r="W57" s="363"/>
      <c r="X57" s="363"/>
      <c r="Y57" s="363"/>
      <c r="Z57" s="363"/>
      <c r="AA57" s="363"/>
    </row>
    <row r="58" spans="14:27" x14ac:dyDescent="0.25">
      <c r="V58" s="363"/>
      <c r="W58" s="363"/>
      <c r="X58" s="363"/>
      <c r="Y58" s="363"/>
      <c r="Z58" s="363"/>
      <c r="AA58" s="363"/>
    </row>
    <row r="59" spans="14:27" x14ac:dyDescent="0.25">
      <c r="V59" s="363"/>
      <c r="W59" s="363"/>
      <c r="X59" s="363"/>
      <c r="Y59" s="363"/>
      <c r="Z59" s="363"/>
      <c r="AA59" s="363"/>
    </row>
    <row r="60" spans="14:27" x14ac:dyDescent="0.25">
      <c r="V60" s="363"/>
      <c r="W60" s="363"/>
      <c r="X60" s="363"/>
      <c r="Y60" s="363"/>
      <c r="Z60" s="363"/>
      <c r="AA60" s="363"/>
    </row>
    <row r="61" spans="14:27" x14ac:dyDescent="0.25">
      <c r="V61" s="363"/>
      <c r="W61" s="363"/>
      <c r="X61" s="363"/>
      <c r="Y61" s="363"/>
      <c r="Z61" s="363"/>
      <c r="AA61" s="363"/>
    </row>
    <row r="62" spans="14:27" x14ac:dyDescent="0.25">
      <c r="V62" s="363"/>
      <c r="W62" s="363"/>
      <c r="X62" s="363"/>
      <c r="Y62" s="363"/>
      <c r="Z62" s="363"/>
      <c r="AA62" s="363"/>
    </row>
    <row r="63" spans="14:27" x14ac:dyDescent="0.25">
      <c r="N63" s="363"/>
      <c r="O63" s="363"/>
      <c r="P63" s="363"/>
      <c r="Q63" s="363"/>
      <c r="R63" s="363"/>
      <c r="S63" s="363"/>
      <c r="T63" s="363"/>
      <c r="U63" s="363"/>
      <c r="V63" s="363"/>
      <c r="W63" s="363"/>
      <c r="X63" s="363"/>
      <c r="Y63" s="363"/>
      <c r="Z63" s="363"/>
      <c r="AA63" s="363"/>
    </row>
    <row r="64" spans="14:27" x14ac:dyDescent="0.25">
      <c r="N64" s="363"/>
      <c r="O64" s="363"/>
      <c r="P64" s="363"/>
      <c r="Q64" s="363"/>
      <c r="R64" s="363"/>
      <c r="S64" s="363"/>
      <c r="T64" s="363"/>
      <c r="U64" s="363"/>
      <c r="V64" s="363"/>
      <c r="W64" s="363"/>
      <c r="X64" s="363"/>
      <c r="Y64" s="363"/>
      <c r="Z64" s="363"/>
      <c r="AA64" s="363"/>
    </row>
    <row r="65" spans="14:27" x14ac:dyDescent="0.25">
      <c r="N65" s="363"/>
      <c r="O65" s="363"/>
      <c r="P65" s="363"/>
      <c r="Q65" s="363"/>
      <c r="R65" s="363"/>
      <c r="S65" s="363"/>
      <c r="T65" s="363"/>
      <c r="U65" s="363"/>
      <c r="V65" s="363"/>
      <c r="W65" s="363"/>
      <c r="X65" s="363"/>
      <c r="Y65" s="363"/>
      <c r="Z65" s="363"/>
      <c r="AA65" s="363"/>
    </row>
    <row r="66" spans="14:27" x14ac:dyDescent="0.25">
      <c r="N66" s="363"/>
      <c r="O66" s="363"/>
      <c r="P66" s="363"/>
      <c r="Q66" s="363"/>
      <c r="R66" s="363"/>
      <c r="S66" s="363"/>
      <c r="T66" s="363"/>
      <c r="U66" s="363"/>
      <c r="V66" s="363"/>
      <c r="W66" s="363"/>
      <c r="X66" s="363"/>
      <c r="Y66" s="363"/>
      <c r="Z66" s="363"/>
      <c r="AA66" s="363"/>
    </row>
    <row r="67" spans="14:27" x14ac:dyDescent="0.25">
      <c r="N67" s="363"/>
      <c r="O67" s="363"/>
      <c r="P67" s="363"/>
      <c r="Q67" s="363" t="s">
        <v>181</v>
      </c>
      <c r="R67" s="363"/>
      <c r="S67" s="363"/>
      <c r="T67" s="363"/>
      <c r="U67" s="363" t="s">
        <v>180</v>
      </c>
      <c r="V67" s="363"/>
      <c r="W67" s="363"/>
      <c r="X67" s="363"/>
      <c r="Y67" s="363"/>
      <c r="Z67" s="363"/>
      <c r="AA67" s="363"/>
    </row>
    <row r="68" spans="14:27" x14ac:dyDescent="0.25">
      <c r="N68" s="363"/>
      <c r="O68" s="363"/>
      <c r="P68" s="363"/>
      <c r="Q68" s="363">
        <v>2016</v>
      </c>
      <c r="R68" s="363">
        <v>2018</v>
      </c>
      <c r="S68" s="363">
        <v>2020</v>
      </c>
      <c r="T68" s="363">
        <v>2022</v>
      </c>
      <c r="U68" s="363">
        <v>2016</v>
      </c>
      <c r="V68" s="363">
        <v>2018</v>
      </c>
      <c r="W68" s="363">
        <v>2020</v>
      </c>
      <c r="X68" s="363">
        <v>2022</v>
      </c>
      <c r="Y68" s="363"/>
      <c r="Z68" s="363"/>
      <c r="AA68" s="363"/>
    </row>
    <row r="69" spans="14:27" x14ac:dyDescent="0.25">
      <c r="N69" s="363"/>
      <c r="O69" s="363"/>
      <c r="P69" s="363"/>
      <c r="Q69" s="363"/>
      <c r="R69" s="363"/>
      <c r="S69" s="363"/>
      <c r="T69" s="363"/>
      <c r="U69" s="363"/>
      <c r="V69" s="363"/>
      <c r="W69" s="363"/>
      <c r="X69" s="363"/>
      <c r="Y69" s="363"/>
      <c r="Z69" s="363"/>
      <c r="AA69" s="363"/>
    </row>
    <row r="70" spans="14:27" x14ac:dyDescent="0.25">
      <c r="V70" s="363"/>
      <c r="W70" s="363"/>
      <c r="X70" s="363"/>
      <c r="Y70" s="363"/>
      <c r="Z70" s="363"/>
      <c r="AA70" s="363"/>
    </row>
    <row r="71" spans="14:27" x14ac:dyDescent="0.25">
      <c r="V71" s="363"/>
      <c r="W71" s="363"/>
      <c r="X71" s="363"/>
      <c r="Y71" s="363"/>
      <c r="Z71" s="363"/>
      <c r="AA71" s="363"/>
    </row>
    <row r="72" spans="14:27" x14ac:dyDescent="0.25">
      <c r="V72" s="363"/>
      <c r="W72" s="363"/>
      <c r="X72" s="363"/>
      <c r="Y72" s="363"/>
      <c r="Z72" s="363"/>
      <c r="AA72" s="363"/>
    </row>
    <row r="73" spans="14:27" x14ac:dyDescent="0.25">
      <c r="V73" s="363"/>
      <c r="W73" s="363"/>
      <c r="X73" s="363"/>
      <c r="Y73" s="363"/>
      <c r="Z73" s="363"/>
      <c r="AA73" s="363"/>
    </row>
    <row r="74" spans="14:27" x14ac:dyDescent="0.25">
      <c r="V74" s="363"/>
      <c r="W74" s="363"/>
      <c r="X74" s="363"/>
      <c r="Y74" s="363"/>
      <c r="Z74" s="363"/>
      <c r="AA74" s="363"/>
    </row>
    <row r="75" spans="14:27" x14ac:dyDescent="0.25">
      <c r="V75" s="363"/>
      <c r="W75" s="363"/>
      <c r="X75" s="363"/>
      <c r="Y75" s="363"/>
      <c r="Z75" s="363"/>
      <c r="AA75" s="363"/>
    </row>
    <row r="84" spans="2:39" s="363" customFormat="1" x14ac:dyDescent="0.25">
      <c r="AC84" s="681"/>
      <c r="AJ84" s="702"/>
      <c r="AK84" s="702"/>
      <c r="AL84" s="702"/>
      <c r="AM84" s="702"/>
    </row>
    <row r="85" spans="2:39" s="363" customFormat="1" x14ac:dyDescent="0.25">
      <c r="C85" s="363" t="s">
        <v>181</v>
      </c>
      <c r="S85" s="363" t="s">
        <v>180</v>
      </c>
      <c r="AC85" s="681"/>
      <c r="AJ85" s="702"/>
      <c r="AK85" s="702"/>
      <c r="AL85" s="702"/>
      <c r="AM85" s="702"/>
    </row>
    <row r="86" spans="2:39" s="363" customFormat="1" x14ac:dyDescent="0.25">
      <c r="C86" s="363">
        <v>2016</v>
      </c>
      <c r="G86" s="363">
        <v>2018</v>
      </c>
      <c r="K86" s="363">
        <v>2020</v>
      </c>
      <c r="O86" s="363">
        <v>2022</v>
      </c>
      <c r="S86" s="363">
        <v>2016</v>
      </c>
      <c r="W86" s="363">
        <v>2018</v>
      </c>
      <c r="AA86" s="363">
        <v>2020</v>
      </c>
      <c r="AC86" s="681"/>
      <c r="AE86" s="363">
        <v>2022</v>
      </c>
      <c r="AJ86" s="702"/>
      <c r="AK86" s="702"/>
      <c r="AL86" s="702"/>
      <c r="AM86" s="702"/>
    </row>
    <row r="87" spans="2:39" s="363" customFormat="1" x14ac:dyDescent="0.25">
      <c r="C87" s="363" t="s">
        <v>237</v>
      </c>
      <c r="D87" s="363" t="s">
        <v>221</v>
      </c>
      <c r="E87" s="363" t="s">
        <v>12</v>
      </c>
      <c r="F87" s="363" t="s">
        <v>238</v>
      </c>
      <c r="G87" s="363" t="s">
        <v>237</v>
      </c>
      <c r="H87" s="363" t="s">
        <v>221</v>
      </c>
      <c r="I87" s="363" t="s">
        <v>12</v>
      </c>
      <c r="J87" s="363" t="s">
        <v>238</v>
      </c>
      <c r="K87" s="363" t="s">
        <v>237</v>
      </c>
      <c r="L87" s="363" t="s">
        <v>221</v>
      </c>
      <c r="M87" s="363" t="s">
        <v>12</v>
      </c>
      <c r="N87" s="363" t="s">
        <v>238</v>
      </c>
      <c r="O87" s="363" t="s">
        <v>237</v>
      </c>
      <c r="P87" s="363" t="s">
        <v>221</v>
      </c>
      <c r="Q87" s="363" t="s">
        <v>12</v>
      </c>
      <c r="R87" s="363" t="s">
        <v>238</v>
      </c>
      <c r="S87" s="363" t="s">
        <v>237</v>
      </c>
      <c r="T87" s="363" t="s">
        <v>221</v>
      </c>
      <c r="U87" s="363" t="s">
        <v>12</v>
      </c>
      <c r="V87" s="363" t="s">
        <v>238</v>
      </c>
      <c r="W87" s="363" t="s">
        <v>237</v>
      </c>
      <c r="X87" s="363" t="s">
        <v>221</v>
      </c>
      <c r="Y87" s="363" t="s">
        <v>12</v>
      </c>
      <c r="Z87" s="363" t="s">
        <v>238</v>
      </c>
      <c r="AA87" s="363" t="s">
        <v>237</v>
      </c>
      <c r="AB87" s="363" t="s">
        <v>221</v>
      </c>
      <c r="AC87" s="681" t="s">
        <v>12</v>
      </c>
      <c r="AD87" s="363" t="s">
        <v>238</v>
      </c>
      <c r="AE87" s="363" t="s">
        <v>237</v>
      </c>
      <c r="AF87" s="363" t="s">
        <v>221</v>
      </c>
      <c r="AG87" s="363" t="s">
        <v>12</v>
      </c>
      <c r="AH87" s="363" t="s">
        <v>238</v>
      </c>
      <c r="AJ87" s="702"/>
      <c r="AK87" s="702"/>
      <c r="AL87" s="702"/>
      <c r="AM87" s="702"/>
    </row>
    <row r="88" spans="2:39" s="363" customFormat="1" x14ac:dyDescent="0.25">
      <c r="AC88" s="681"/>
      <c r="AJ88" s="702"/>
      <c r="AK88" s="702"/>
      <c r="AL88" s="702"/>
      <c r="AM88" s="702"/>
    </row>
    <row r="89" spans="2:39" s="363" customFormat="1" x14ac:dyDescent="0.25">
      <c r="AC89" s="681"/>
      <c r="AJ89" s="702"/>
      <c r="AK89" s="702"/>
      <c r="AL89" s="702"/>
      <c r="AM89" s="702"/>
    </row>
    <row r="90" spans="2:39" s="363" customFormat="1" x14ac:dyDescent="0.25">
      <c r="B90" s="363" t="s">
        <v>181</v>
      </c>
      <c r="C90" s="363">
        <v>2016</v>
      </c>
      <c r="D90" s="363" t="s">
        <v>237</v>
      </c>
      <c r="AC90" s="681"/>
      <c r="AJ90" s="702"/>
      <c r="AK90" s="702"/>
      <c r="AL90" s="702"/>
      <c r="AM90" s="702"/>
    </row>
    <row r="91" spans="2:39" s="363" customFormat="1" x14ac:dyDescent="0.25">
      <c r="D91" s="363" t="s">
        <v>221</v>
      </c>
      <c r="P91" s="702"/>
      <c r="Q91" s="702"/>
      <c r="R91" s="702"/>
      <c r="S91" s="702"/>
      <c r="T91" s="702"/>
      <c r="U91" s="702"/>
      <c r="V91" s="702"/>
      <c r="W91" s="702"/>
      <c r="X91" s="702"/>
      <c r="Y91" s="702"/>
      <c r="Z91" s="702"/>
      <c r="AA91" s="702"/>
      <c r="AB91" s="702"/>
      <c r="AC91" s="705"/>
      <c r="AD91" s="702"/>
      <c r="AE91" s="702"/>
      <c r="AF91" s="702"/>
      <c r="AG91" s="702"/>
      <c r="AH91" s="702"/>
      <c r="AI91" s="702"/>
      <c r="AJ91" s="702"/>
      <c r="AK91" s="702"/>
      <c r="AL91" s="702"/>
      <c r="AM91" s="702"/>
    </row>
    <row r="92" spans="2:39" s="363" customFormat="1" x14ac:dyDescent="0.25">
      <c r="D92" s="363" t="s">
        <v>12</v>
      </c>
      <c r="P92" s="702"/>
      <c r="Q92" s="702"/>
      <c r="R92" s="702"/>
      <c r="S92" s="702"/>
      <c r="T92" s="702"/>
      <c r="U92" s="702"/>
      <c r="V92" s="702"/>
      <c r="W92" s="702"/>
      <c r="X92" s="702"/>
      <c r="Y92" s="702"/>
      <c r="Z92" s="702"/>
      <c r="AA92" s="702"/>
      <c r="AB92" s="702"/>
      <c r="AC92" s="705"/>
      <c r="AD92" s="702"/>
      <c r="AE92" s="702"/>
      <c r="AF92" s="702"/>
      <c r="AG92" s="702"/>
      <c r="AH92" s="702"/>
      <c r="AI92" s="702"/>
      <c r="AJ92" s="702"/>
      <c r="AK92" s="702"/>
      <c r="AL92" s="702"/>
      <c r="AM92" s="702"/>
    </row>
    <row r="93" spans="2:39" s="363" customFormat="1" x14ac:dyDescent="0.25">
      <c r="D93" s="363" t="s">
        <v>238</v>
      </c>
      <c r="P93" s="702"/>
      <c r="Q93" s="702"/>
      <c r="R93" s="702"/>
      <c r="S93" s="702"/>
      <c r="T93" s="702"/>
      <c r="U93" s="702"/>
      <c r="V93" s="702"/>
      <c r="W93" s="702"/>
      <c r="X93" s="702"/>
      <c r="Y93" s="702"/>
      <c r="Z93" s="702"/>
      <c r="AA93" s="702"/>
      <c r="AB93" s="702"/>
      <c r="AC93" s="705"/>
      <c r="AD93" s="702"/>
      <c r="AE93" s="702"/>
      <c r="AF93" s="702"/>
      <c r="AG93" s="702"/>
      <c r="AH93" s="702"/>
      <c r="AI93" s="702"/>
      <c r="AJ93" s="702"/>
      <c r="AK93" s="702"/>
      <c r="AL93" s="702"/>
      <c r="AM93" s="702"/>
    </row>
    <row r="94" spans="2:39" s="363" customFormat="1" x14ac:dyDescent="0.25">
      <c r="C94" s="363">
        <v>2018</v>
      </c>
      <c r="D94" s="363" t="s">
        <v>237</v>
      </c>
      <c r="P94" s="702"/>
      <c r="Q94" s="702"/>
      <c r="R94" s="702"/>
      <c r="S94" s="702"/>
      <c r="T94" s="702"/>
      <c r="U94" s="702"/>
      <c r="V94" s="702"/>
      <c r="W94" s="702"/>
      <c r="X94" s="702"/>
      <c r="Y94" s="702"/>
      <c r="Z94" s="702"/>
      <c r="AA94" s="702"/>
      <c r="AB94" s="702"/>
      <c r="AC94" s="705"/>
      <c r="AD94" s="702"/>
      <c r="AE94" s="702"/>
      <c r="AF94" s="702"/>
      <c r="AG94" s="702"/>
      <c r="AH94" s="702"/>
      <c r="AI94" s="702"/>
      <c r="AJ94" s="702"/>
      <c r="AK94" s="702"/>
      <c r="AL94" s="702"/>
      <c r="AM94" s="702"/>
    </row>
    <row r="95" spans="2:39" s="363" customFormat="1" x14ac:dyDescent="0.25">
      <c r="D95" s="363" t="s">
        <v>221</v>
      </c>
      <c r="P95" s="702"/>
      <c r="Q95" s="702"/>
      <c r="R95" s="702"/>
      <c r="S95" s="702"/>
      <c r="T95" s="702"/>
      <c r="U95" s="702"/>
      <c r="V95" s="702"/>
      <c r="W95" s="702"/>
      <c r="X95" s="702"/>
      <c r="Y95" s="702"/>
      <c r="Z95" s="702"/>
      <c r="AA95" s="702"/>
      <c r="AB95" s="702"/>
      <c r="AC95" s="705"/>
      <c r="AD95" s="702"/>
      <c r="AE95" s="702"/>
      <c r="AF95" s="702"/>
      <c r="AG95" s="702"/>
      <c r="AH95" s="702"/>
      <c r="AI95" s="702"/>
      <c r="AJ95" s="702"/>
      <c r="AK95" s="702"/>
      <c r="AL95" s="702"/>
      <c r="AM95" s="702"/>
    </row>
    <row r="96" spans="2:39" s="363" customFormat="1" x14ac:dyDescent="0.25">
      <c r="D96" s="363" t="s">
        <v>12</v>
      </c>
      <c r="P96" s="702"/>
      <c r="Q96" s="702"/>
      <c r="R96" s="702"/>
      <c r="S96" s="702"/>
      <c r="T96" s="702"/>
      <c r="U96" s="702"/>
      <c r="V96" s="702"/>
      <c r="W96" s="702"/>
      <c r="X96" s="702"/>
      <c r="Y96" s="702"/>
      <c r="Z96" s="702"/>
      <c r="AA96" s="702"/>
      <c r="AB96" s="702"/>
      <c r="AC96" s="705"/>
      <c r="AD96" s="702"/>
      <c r="AE96" s="702"/>
      <c r="AF96" s="702"/>
      <c r="AG96" s="702"/>
      <c r="AH96" s="702"/>
      <c r="AI96" s="702"/>
      <c r="AJ96" s="702"/>
      <c r="AK96" s="702"/>
      <c r="AL96" s="702"/>
      <c r="AM96" s="702"/>
    </row>
    <row r="97" spans="2:39" s="363" customFormat="1" x14ac:dyDescent="0.25">
      <c r="D97" s="363" t="s">
        <v>238</v>
      </c>
      <c r="P97" s="702"/>
      <c r="Q97" s="702"/>
      <c r="R97" s="702"/>
      <c r="S97" s="702"/>
      <c r="T97" s="702"/>
      <c r="U97" s="702"/>
      <c r="V97" s="702"/>
      <c r="W97" s="702"/>
      <c r="X97" s="702"/>
      <c r="Y97" s="702"/>
      <c r="Z97" s="702"/>
      <c r="AA97" s="702"/>
      <c r="AB97" s="702"/>
      <c r="AC97" s="705"/>
      <c r="AD97" s="702"/>
      <c r="AE97" s="702"/>
      <c r="AF97" s="702"/>
      <c r="AG97" s="702"/>
      <c r="AH97" s="702"/>
      <c r="AI97" s="702"/>
      <c r="AJ97" s="702"/>
      <c r="AK97" s="702"/>
      <c r="AL97" s="702"/>
      <c r="AM97" s="702"/>
    </row>
    <row r="98" spans="2:39" s="363" customFormat="1" x14ac:dyDescent="0.25">
      <c r="C98" s="363">
        <v>2020</v>
      </c>
      <c r="D98" s="363" t="s">
        <v>237</v>
      </c>
      <c r="P98" s="702"/>
      <c r="Q98" s="702"/>
      <c r="R98" s="702"/>
      <c r="S98" s="702"/>
      <c r="T98" s="702"/>
      <c r="U98" s="702"/>
      <c r="V98" s="702"/>
      <c r="W98" s="702"/>
      <c r="X98" s="702"/>
      <c r="Y98" s="702"/>
      <c r="Z98" s="702"/>
      <c r="AA98" s="702"/>
      <c r="AB98" s="702"/>
      <c r="AC98" s="705"/>
      <c r="AD98" s="702"/>
      <c r="AE98" s="702"/>
      <c r="AF98" s="702"/>
      <c r="AG98" s="702"/>
      <c r="AH98" s="702"/>
      <c r="AI98" s="702"/>
      <c r="AJ98" s="702"/>
      <c r="AK98" s="702"/>
      <c r="AL98" s="702"/>
      <c r="AM98" s="702"/>
    </row>
    <row r="99" spans="2:39" s="363" customFormat="1" x14ac:dyDescent="0.25">
      <c r="D99" s="363" t="s">
        <v>221</v>
      </c>
      <c r="P99" s="702"/>
      <c r="Q99" s="702"/>
      <c r="R99" s="702"/>
      <c r="S99" s="702"/>
      <c r="T99" s="702"/>
      <c r="U99" s="702"/>
      <c r="V99" s="702"/>
      <c r="W99" s="702"/>
      <c r="X99" s="702"/>
      <c r="Y99" s="702"/>
      <c r="Z99" s="702"/>
      <c r="AA99" s="702"/>
      <c r="AB99" s="702"/>
      <c r="AC99" s="705"/>
      <c r="AD99" s="702"/>
      <c r="AE99" s="702"/>
      <c r="AF99" s="702"/>
      <c r="AG99" s="702"/>
      <c r="AH99" s="702"/>
      <c r="AI99" s="702"/>
      <c r="AJ99" s="702"/>
      <c r="AK99" s="702"/>
      <c r="AL99" s="702"/>
      <c r="AM99" s="702"/>
    </row>
    <row r="100" spans="2:39" s="363" customFormat="1" x14ac:dyDescent="0.25">
      <c r="D100" s="363" t="s">
        <v>12</v>
      </c>
      <c r="P100" s="702"/>
      <c r="Q100" s="702"/>
      <c r="R100" s="702"/>
      <c r="S100" s="702"/>
      <c r="T100" s="702"/>
      <c r="U100" s="702"/>
      <c r="V100" s="702"/>
      <c r="W100" s="702"/>
      <c r="X100" s="702"/>
      <c r="Y100" s="702"/>
      <c r="Z100" s="702"/>
      <c r="AA100" s="702"/>
      <c r="AB100" s="702"/>
      <c r="AC100" s="705"/>
      <c r="AD100" s="702"/>
      <c r="AE100" s="702"/>
      <c r="AF100" s="702"/>
      <c r="AG100" s="702"/>
      <c r="AH100" s="702"/>
      <c r="AI100" s="702"/>
      <c r="AJ100" s="702"/>
      <c r="AK100" s="702"/>
      <c r="AL100" s="702"/>
      <c r="AM100" s="702"/>
    </row>
    <row r="101" spans="2:39" s="363" customFormat="1" x14ac:dyDescent="0.25">
      <c r="D101" s="363" t="s">
        <v>238</v>
      </c>
      <c r="P101" s="702"/>
      <c r="Q101" s="702"/>
      <c r="R101" s="702"/>
      <c r="S101" s="702"/>
      <c r="T101" s="702"/>
      <c r="U101" s="702"/>
      <c r="V101" s="702"/>
      <c r="W101" s="702"/>
      <c r="X101" s="702"/>
      <c r="Y101" s="702"/>
      <c r="Z101" s="702"/>
      <c r="AA101" s="702"/>
      <c r="AB101" s="702"/>
      <c r="AC101" s="705"/>
      <c r="AD101" s="702"/>
      <c r="AE101" s="702"/>
      <c r="AF101" s="702"/>
      <c r="AG101" s="702"/>
      <c r="AH101" s="702"/>
      <c r="AI101" s="702"/>
      <c r="AJ101" s="702"/>
      <c r="AK101" s="702"/>
      <c r="AL101" s="702"/>
      <c r="AM101" s="702"/>
    </row>
    <row r="102" spans="2:39" s="363" customFormat="1" x14ac:dyDescent="0.25">
      <c r="C102" s="363">
        <v>2022</v>
      </c>
      <c r="D102" s="363" t="s">
        <v>237</v>
      </c>
      <c r="P102" s="702"/>
      <c r="Q102" s="702"/>
      <c r="R102" s="702"/>
      <c r="S102" s="702"/>
      <c r="T102" s="702"/>
      <c r="U102" s="702"/>
      <c r="V102" s="702"/>
      <c r="W102" s="702"/>
      <c r="X102" s="702"/>
      <c r="Y102" s="702"/>
      <c r="Z102" s="702"/>
      <c r="AA102" s="702"/>
      <c r="AB102" s="702"/>
      <c r="AC102" s="705"/>
      <c r="AD102" s="702"/>
      <c r="AE102" s="702"/>
      <c r="AF102" s="702"/>
      <c r="AG102" s="702"/>
      <c r="AH102" s="702"/>
      <c r="AI102" s="702"/>
      <c r="AJ102" s="702"/>
      <c r="AK102" s="702"/>
      <c r="AL102" s="702"/>
      <c r="AM102" s="702"/>
    </row>
    <row r="103" spans="2:39" s="363" customFormat="1" x14ac:dyDescent="0.25">
      <c r="D103" s="363" t="s">
        <v>221</v>
      </c>
      <c r="P103" s="702"/>
      <c r="Q103" s="702"/>
      <c r="R103" s="702"/>
      <c r="S103" s="702"/>
      <c r="T103" s="702"/>
      <c r="U103" s="702"/>
      <c r="V103" s="702"/>
      <c r="W103" s="702"/>
      <c r="X103" s="702"/>
      <c r="Y103" s="702"/>
      <c r="Z103" s="702"/>
      <c r="AA103" s="702"/>
      <c r="AB103" s="702"/>
      <c r="AC103" s="705"/>
      <c r="AD103" s="702"/>
      <c r="AE103" s="702"/>
      <c r="AF103" s="702"/>
      <c r="AG103" s="702"/>
      <c r="AH103" s="702"/>
      <c r="AI103" s="702"/>
      <c r="AJ103" s="702"/>
      <c r="AK103" s="702"/>
      <c r="AL103" s="702"/>
      <c r="AM103" s="702"/>
    </row>
    <row r="104" spans="2:39" s="363" customFormat="1" x14ac:dyDescent="0.25">
      <c r="D104" s="363" t="s">
        <v>12</v>
      </c>
      <c r="P104" s="702"/>
      <c r="Q104" s="702"/>
      <c r="R104" s="702"/>
      <c r="S104" s="702"/>
      <c r="T104" s="702"/>
      <c r="U104" s="702"/>
      <c r="V104" s="702"/>
      <c r="W104" s="702"/>
      <c r="X104" s="702"/>
      <c r="Y104" s="702"/>
      <c r="Z104" s="702"/>
      <c r="AA104" s="702"/>
      <c r="AB104" s="702"/>
      <c r="AC104" s="705"/>
      <c r="AD104" s="702"/>
      <c r="AE104" s="702"/>
      <c r="AF104" s="702"/>
      <c r="AG104" s="702"/>
      <c r="AH104" s="702"/>
      <c r="AI104" s="702"/>
      <c r="AJ104" s="702"/>
      <c r="AK104" s="702"/>
      <c r="AL104" s="702"/>
      <c r="AM104" s="702"/>
    </row>
    <row r="105" spans="2:39" s="363" customFormat="1" x14ac:dyDescent="0.25">
      <c r="D105" s="363" t="s">
        <v>238</v>
      </c>
      <c r="P105" s="702"/>
      <c r="Q105" s="702"/>
      <c r="R105" s="702"/>
      <c r="S105" s="702"/>
      <c r="T105" s="702"/>
      <c r="U105" s="702"/>
      <c r="V105" s="702"/>
      <c r="W105" s="702"/>
      <c r="X105" s="702"/>
      <c r="Y105" s="702"/>
      <c r="Z105" s="702"/>
      <c r="AA105" s="702"/>
      <c r="AB105" s="702"/>
      <c r="AC105" s="705"/>
      <c r="AD105" s="702"/>
      <c r="AE105" s="702"/>
      <c r="AF105" s="702"/>
      <c r="AG105" s="702"/>
      <c r="AH105" s="702"/>
      <c r="AI105" s="702"/>
      <c r="AJ105" s="702"/>
      <c r="AK105" s="702"/>
      <c r="AL105" s="702"/>
      <c r="AM105" s="702"/>
    </row>
    <row r="106" spans="2:39" s="363" customFormat="1" x14ac:dyDescent="0.25">
      <c r="B106" s="363" t="s">
        <v>180</v>
      </c>
      <c r="C106" s="363">
        <v>2016</v>
      </c>
      <c r="D106" s="363" t="s">
        <v>237</v>
      </c>
      <c r="P106" s="702"/>
      <c r="Q106" s="702"/>
      <c r="R106" s="702"/>
      <c r="S106" s="702"/>
      <c r="T106" s="702"/>
      <c r="U106" s="702"/>
      <c r="V106" s="702"/>
      <c r="W106" s="702"/>
      <c r="X106" s="702"/>
      <c r="Y106" s="702"/>
      <c r="Z106" s="702"/>
      <c r="AA106" s="702"/>
      <c r="AB106" s="702"/>
      <c r="AC106" s="705"/>
      <c r="AD106" s="702"/>
      <c r="AE106" s="702"/>
      <c r="AF106" s="702"/>
      <c r="AG106" s="702"/>
      <c r="AH106" s="702"/>
      <c r="AI106" s="702"/>
      <c r="AJ106" s="702"/>
      <c r="AK106" s="702"/>
      <c r="AL106" s="702"/>
      <c r="AM106" s="702"/>
    </row>
    <row r="107" spans="2:39" s="363" customFormat="1" x14ac:dyDescent="0.25">
      <c r="D107" s="363" t="s">
        <v>221</v>
      </c>
      <c r="P107" s="702"/>
      <c r="Q107" s="702"/>
      <c r="R107" s="702"/>
      <c r="S107" s="702"/>
      <c r="T107" s="702"/>
      <c r="U107" s="702"/>
      <c r="V107" s="702"/>
      <c r="W107" s="702"/>
      <c r="X107" s="702"/>
      <c r="Y107" s="702"/>
      <c r="Z107" s="702"/>
      <c r="AA107" s="702"/>
      <c r="AB107" s="702"/>
      <c r="AC107" s="705"/>
      <c r="AD107" s="702"/>
      <c r="AE107" s="702"/>
      <c r="AF107" s="702"/>
      <c r="AG107" s="702"/>
      <c r="AH107" s="702"/>
      <c r="AI107" s="702"/>
      <c r="AJ107" s="702"/>
      <c r="AK107" s="702"/>
      <c r="AL107" s="702"/>
      <c r="AM107" s="702"/>
    </row>
    <row r="108" spans="2:39" s="363" customFormat="1" x14ac:dyDescent="0.25">
      <c r="D108" s="363" t="s">
        <v>12</v>
      </c>
      <c r="P108" s="702"/>
      <c r="Q108" s="702"/>
      <c r="R108" s="702"/>
      <c r="S108" s="702"/>
      <c r="T108" s="702"/>
      <c r="U108" s="702"/>
      <c r="V108" s="702"/>
      <c r="W108" s="702"/>
      <c r="X108" s="702"/>
      <c r="Y108" s="702"/>
      <c r="Z108" s="702"/>
      <c r="AA108" s="702"/>
      <c r="AB108" s="702"/>
      <c r="AC108" s="705"/>
      <c r="AD108" s="702"/>
      <c r="AE108" s="702"/>
      <c r="AF108" s="702"/>
      <c r="AG108" s="702"/>
      <c r="AH108" s="702"/>
      <c r="AI108" s="702"/>
      <c r="AJ108" s="702"/>
      <c r="AK108" s="702"/>
      <c r="AL108" s="702"/>
      <c r="AM108" s="702"/>
    </row>
    <row r="109" spans="2:39" s="363" customFormat="1" x14ac:dyDescent="0.25">
      <c r="D109" s="363" t="s">
        <v>238</v>
      </c>
      <c r="P109" s="702"/>
      <c r="Q109" s="702"/>
      <c r="R109" s="702"/>
      <c r="S109" s="702"/>
      <c r="T109" s="702"/>
      <c r="U109" s="702"/>
      <c r="V109" s="702"/>
      <c r="W109" s="702"/>
      <c r="X109" s="702"/>
      <c r="Y109" s="702"/>
      <c r="Z109" s="702"/>
      <c r="AA109" s="702"/>
      <c r="AB109" s="702"/>
      <c r="AC109" s="705"/>
      <c r="AD109" s="702"/>
      <c r="AE109" s="702"/>
      <c r="AF109" s="702"/>
      <c r="AG109" s="702"/>
      <c r="AH109" s="702"/>
      <c r="AI109" s="702"/>
      <c r="AJ109" s="702"/>
      <c r="AK109" s="702"/>
      <c r="AL109" s="702"/>
      <c r="AM109" s="702"/>
    </row>
    <row r="110" spans="2:39" s="363" customFormat="1" x14ac:dyDescent="0.25">
      <c r="C110" s="363">
        <v>2018</v>
      </c>
      <c r="D110" s="363" t="s">
        <v>237</v>
      </c>
      <c r="P110" s="702"/>
      <c r="Q110" s="702"/>
      <c r="R110" s="702"/>
      <c r="S110" s="702"/>
      <c r="T110" s="702"/>
      <c r="U110" s="702"/>
      <c r="V110" s="702"/>
      <c r="W110" s="702"/>
      <c r="X110" s="702"/>
      <c r="Y110" s="702"/>
      <c r="Z110" s="702"/>
      <c r="AA110" s="702"/>
      <c r="AB110" s="702"/>
      <c r="AC110" s="705"/>
      <c r="AD110" s="702"/>
      <c r="AE110" s="702"/>
      <c r="AF110" s="702"/>
      <c r="AG110" s="702"/>
      <c r="AH110" s="702"/>
      <c r="AI110" s="702"/>
      <c r="AJ110" s="702"/>
      <c r="AK110" s="702"/>
      <c r="AL110" s="702"/>
      <c r="AM110" s="702"/>
    </row>
    <row r="111" spans="2:39" s="363" customFormat="1" x14ac:dyDescent="0.25">
      <c r="D111" s="363" t="s">
        <v>221</v>
      </c>
      <c r="P111" s="702"/>
      <c r="Q111" s="702"/>
      <c r="R111" s="702"/>
      <c r="S111" s="702"/>
      <c r="T111" s="702"/>
      <c r="U111" s="702"/>
      <c r="V111" s="702"/>
      <c r="W111" s="702"/>
      <c r="X111" s="702"/>
      <c r="Y111" s="702"/>
      <c r="Z111" s="702"/>
      <c r="AA111" s="702"/>
      <c r="AB111" s="702"/>
      <c r="AC111" s="705"/>
      <c r="AD111" s="702"/>
      <c r="AE111" s="702"/>
      <c r="AF111" s="702"/>
      <c r="AG111" s="702"/>
      <c r="AH111" s="702"/>
      <c r="AI111" s="702"/>
      <c r="AJ111" s="702"/>
      <c r="AK111" s="702"/>
      <c r="AL111" s="702"/>
      <c r="AM111" s="702"/>
    </row>
    <row r="112" spans="2:39" s="363" customFormat="1" x14ac:dyDescent="0.25">
      <c r="D112" s="363" t="s">
        <v>12</v>
      </c>
      <c r="P112" s="702"/>
      <c r="Q112" s="702"/>
      <c r="R112" s="702"/>
      <c r="S112" s="702"/>
      <c r="T112" s="702"/>
      <c r="U112" s="702"/>
      <c r="V112" s="702"/>
      <c r="W112" s="702"/>
      <c r="X112" s="702"/>
      <c r="Y112" s="702"/>
      <c r="Z112" s="702"/>
      <c r="AA112" s="702"/>
      <c r="AB112" s="702"/>
      <c r="AC112" s="705"/>
      <c r="AD112" s="702"/>
      <c r="AE112" s="702"/>
      <c r="AF112" s="702"/>
      <c r="AG112" s="702"/>
      <c r="AH112" s="702"/>
      <c r="AI112" s="702"/>
      <c r="AJ112" s="702"/>
      <c r="AK112" s="702"/>
      <c r="AL112" s="702"/>
      <c r="AM112" s="702"/>
    </row>
    <row r="113" spans="2:39" s="363" customFormat="1" x14ac:dyDescent="0.25">
      <c r="D113" s="363" t="s">
        <v>238</v>
      </c>
      <c r="P113" s="702"/>
      <c r="Q113" s="702"/>
      <c r="R113" s="702"/>
      <c r="S113" s="702"/>
      <c r="T113" s="702"/>
      <c r="U113" s="702"/>
      <c r="V113" s="702"/>
      <c r="W113" s="702"/>
      <c r="X113" s="702"/>
      <c r="Y113" s="702"/>
      <c r="Z113" s="702"/>
      <c r="AA113" s="702"/>
      <c r="AB113" s="702"/>
      <c r="AC113" s="705"/>
      <c r="AD113" s="702"/>
      <c r="AE113" s="702"/>
      <c r="AF113" s="702"/>
      <c r="AG113" s="702"/>
      <c r="AH113" s="702"/>
      <c r="AI113" s="702"/>
      <c r="AJ113" s="702"/>
      <c r="AK113" s="702"/>
      <c r="AL113" s="702"/>
      <c r="AM113" s="702"/>
    </row>
    <row r="114" spans="2:39" s="363" customFormat="1" x14ac:dyDescent="0.25">
      <c r="C114" s="363">
        <v>2020</v>
      </c>
      <c r="D114" s="363" t="s">
        <v>237</v>
      </c>
      <c r="P114" s="702"/>
      <c r="Q114" s="702"/>
      <c r="R114" s="702"/>
      <c r="S114" s="702"/>
      <c r="T114" s="702"/>
      <c r="U114" s="702"/>
      <c r="V114" s="702"/>
      <c r="W114" s="702"/>
      <c r="X114" s="702"/>
      <c r="Y114" s="702"/>
      <c r="Z114" s="702"/>
      <c r="AA114" s="702"/>
      <c r="AB114" s="702"/>
      <c r="AC114" s="705"/>
      <c r="AD114" s="702"/>
      <c r="AE114" s="702"/>
      <c r="AF114" s="702"/>
      <c r="AG114" s="702"/>
      <c r="AH114" s="702"/>
      <c r="AI114" s="702"/>
      <c r="AJ114" s="702"/>
      <c r="AK114" s="702"/>
      <c r="AL114" s="702"/>
      <c r="AM114" s="702"/>
    </row>
    <row r="115" spans="2:39" s="363" customFormat="1" x14ac:dyDescent="0.25">
      <c r="D115" s="363" t="s">
        <v>221</v>
      </c>
      <c r="P115" s="702"/>
      <c r="Q115" s="702"/>
      <c r="R115" s="702"/>
      <c r="S115" s="702"/>
      <c r="T115" s="702"/>
      <c r="U115" s="702"/>
      <c r="V115" s="702"/>
      <c r="W115" s="702"/>
      <c r="X115" s="702"/>
      <c r="Y115" s="702"/>
      <c r="Z115" s="702"/>
      <c r="AA115" s="702"/>
      <c r="AB115" s="702"/>
      <c r="AC115" s="705"/>
      <c r="AD115" s="702"/>
      <c r="AE115" s="702"/>
      <c r="AF115" s="702"/>
      <c r="AG115" s="702"/>
      <c r="AH115" s="702"/>
      <c r="AI115" s="702"/>
      <c r="AJ115" s="702"/>
      <c r="AK115" s="702"/>
      <c r="AL115" s="702"/>
      <c r="AM115" s="702"/>
    </row>
    <row r="116" spans="2:39" s="363" customFormat="1" x14ac:dyDescent="0.25">
      <c r="D116" s="363" t="s">
        <v>12</v>
      </c>
      <c r="P116" s="702"/>
      <c r="Q116" s="702"/>
      <c r="R116" s="702"/>
      <c r="S116" s="702"/>
      <c r="T116" s="702"/>
      <c r="U116" s="702"/>
      <c r="V116" s="702"/>
      <c r="W116" s="702"/>
      <c r="X116" s="702"/>
      <c r="Y116" s="702"/>
      <c r="Z116" s="702"/>
      <c r="AA116" s="702"/>
      <c r="AB116" s="702"/>
      <c r="AC116" s="705"/>
      <c r="AD116" s="702"/>
      <c r="AE116" s="702"/>
      <c r="AF116" s="702"/>
      <c r="AG116" s="702"/>
      <c r="AH116" s="702"/>
      <c r="AI116" s="702"/>
      <c r="AJ116" s="702"/>
      <c r="AK116" s="702"/>
      <c r="AL116" s="702"/>
      <c r="AM116" s="702"/>
    </row>
    <row r="117" spans="2:39" s="363" customFormat="1" x14ac:dyDescent="0.25">
      <c r="D117" s="363" t="s">
        <v>238</v>
      </c>
      <c r="P117" s="702"/>
      <c r="Q117" s="702"/>
      <c r="R117" s="702"/>
      <c r="S117" s="702"/>
      <c r="T117" s="702"/>
      <c r="U117" s="702"/>
      <c r="V117" s="702"/>
      <c r="W117" s="702"/>
      <c r="X117" s="702"/>
      <c r="Y117" s="702"/>
      <c r="Z117" s="702"/>
      <c r="AA117" s="702"/>
      <c r="AB117" s="702"/>
      <c r="AC117" s="705"/>
      <c r="AD117" s="702"/>
      <c r="AE117" s="702"/>
      <c r="AF117" s="702"/>
      <c r="AG117" s="702"/>
      <c r="AH117" s="702"/>
      <c r="AI117" s="702"/>
      <c r="AJ117" s="702"/>
      <c r="AK117" s="702"/>
      <c r="AL117" s="702"/>
      <c r="AM117" s="702"/>
    </row>
    <row r="118" spans="2:39" s="363" customFormat="1" x14ac:dyDescent="0.25">
      <c r="C118" s="363">
        <v>2022</v>
      </c>
      <c r="D118" s="363" t="s">
        <v>237</v>
      </c>
      <c r="P118" s="702"/>
      <c r="Q118" s="702"/>
      <c r="R118" s="702"/>
      <c r="S118" s="702"/>
      <c r="T118" s="702"/>
      <c r="U118" s="702"/>
      <c r="V118" s="702"/>
      <c r="W118" s="702"/>
      <c r="X118" s="702"/>
      <c r="Y118" s="702"/>
      <c r="Z118" s="702"/>
      <c r="AA118" s="702"/>
      <c r="AB118" s="702"/>
      <c r="AC118" s="705"/>
      <c r="AD118" s="702"/>
      <c r="AE118" s="702"/>
      <c r="AF118" s="702"/>
      <c r="AG118" s="702"/>
      <c r="AH118" s="702"/>
      <c r="AI118" s="702"/>
      <c r="AJ118" s="702"/>
      <c r="AK118" s="702"/>
      <c r="AL118" s="702"/>
      <c r="AM118" s="702"/>
    </row>
    <row r="119" spans="2:39" s="363" customFormat="1" x14ac:dyDescent="0.25">
      <c r="D119" s="363" t="s">
        <v>221</v>
      </c>
      <c r="P119" s="702"/>
      <c r="Q119" s="702"/>
      <c r="R119" s="702"/>
      <c r="S119" s="702"/>
      <c r="T119" s="702"/>
      <c r="U119" s="702"/>
      <c r="V119" s="702"/>
      <c r="W119" s="702"/>
      <c r="X119" s="702"/>
      <c r="Y119" s="702"/>
      <c r="Z119" s="702"/>
      <c r="AA119" s="702"/>
      <c r="AB119" s="702"/>
      <c r="AC119" s="705"/>
      <c r="AD119" s="702"/>
      <c r="AE119" s="702"/>
      <c r="AF119" s="702"/>
      <c r="AG119" s="702"/>
      <c r="AH119" s="702"/>
      <c r="AI119" s="702"/>
      <c r="AJ119" s="702"/>
      <c r="AK119" s="702"/>
      <c r="AL119" s="702"/>
      <c r="AM119" s="702"/>
    </row>
    <row r="120" spans="2:39" x14ac:dyDescent="0.25">
      <c r="B120" s="363"/>
      <c r="C120" s="363"/>
      <c r="D120" s="363" t="s">
        <v>12</v>
      </c>
      <c r="E120" s="363"/>
      <c r="F120" s="363"/>
      <c r="G120" s="363"/>
      <c r="H120" s="363"/>
      <c r="I120" s="363"/>
      <c r="J120" s="363"/>
      <c r="K120" s="363"/>
      <c r="L120" s="363"/>
      <c r="M120" s="363"/>
      <c r="N120" s="363"/>
      <c r="O120" s="363"/>
    </row>
    <row r="121" spans="2:39" x14ac:dyDescent="0.25">
      <c r="B121" s="363"/>
      <c r="C121" s="363"/>
      <c r="D121" s="363" t="s">
        <v>238</v>
      </c>
      <c r="E121" s="363"/>
      <c r="F121" s="363"/>
      <c r="G121" s="363"/>
      <c r="H121" s="363"/>
      <c r="I121" s="363"/>
      <c r="J121" s="363"/>
      <c r="K121" s="363"/>
      <c r="L121" s="363"/>
      <c r="M121" s="363"/>
      <c r="N121" s="363"/>
      <c r="O121" s="363"/>
    </row>
  </sheetData>
  <hyperlinks>
    <hyperlink ref="B3" location="ÍNDICE!A1" display="[regresar]" xr:uid="{00000000-0004-0000-3E00-000000000000}"/>
  </hyperlinks>
  <pageMargins left="0.7" right="0.7" top="0.75" bottom="0.75" header="0.3" footer="0.3"/>
  <ignoredErrors>
    <ignoredError sqref="U13:AT13 C87:AE88 D90 D94 D98 D102 D106 D110 D114 D118" twoDigitTextYear="1"/>
  </ignoredErrors>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64"/>
  <dimension ref="B2:AP109"/>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4.85546875" style="2" customWidth="1"/>
    <col min="3" max="3" width="0.85546875" style="2" customWidth="1"/>
    <col min="4" max="4" width="13.7109375" style="2" customWidth="1"/>
    <col min="5" max="9" width="14.42578125" style="2" customWidth="1"/>
    <col min="10" max="10" width="19.140625" style="2" customWidth="1"/>
    <col min="11" max="42" width="14.42578125" style="2" customWidth="1"/>
    <col min="43" max="16384" width="11.42578125" style="2"/>
  </cols>
  <sheetData>
    <row r="2" spans="2:26" ht="18.75" x14ac:dyDescent="0.3">
      <c r="B2" s="1" t="s">
        <v>305</v>
      </c>
    </row>
    <row r="3" spans="2:26" x14ac:dyDescent="0.3">
      <c r="B3" s="3" t="s">
        <v>126</v>
      </c>
      <c r="T3" s="1031"/>
      <c r="U3" s="1031"/>
      <c r="V3" s="1031"/>
      <c r="W3" s="1031"/>
      <c r="X3" s="1031"/>
      <c r="Y3" s="1031"/>
      <c r="Z3" s="1031"/>
    </row>
    <row r="4" spans="2:26" x14ac:dyDescent="0.3">
      <c r="T4" s="1031"/>
      <c r="U4" s="1031"/>
      <c r="V4" s="1031"/>
      <c r="W4" s="1031"/>
      <c r="X4" s="1031"/>
      <c r="Y4" s="1031"/>
      <c r="Z4" s="1031"/>
    </row>
    <row r="5" spans="2:26" ht="35.1" customHeight="1" x14ac:dyDescent="0.3">
      <c r="B5" s="4" t="s">
        <v>0</v>
      </c>
      <c r="C5" s="388"/>
      <c r="D5" s="948" t="s">
        <v>295</v>
      </c>
      <c r="E5" s="949"/>
      <c r="F5" s="949"/>
      <c r="G5" s="949"/>
      <c r="H5" s="949"/>
      <c r="I5" s="949"/>
      <c r="J5" s="950"/>
      <c r="T5" s="1031"/>
      <c r="U5" s="1031"/>
      <c r="V5" s="1031"/>
      <c r="W5" s="1031"/>
      <c r="X5" s="1031"/>
      <c r="Y5" s="1031"/>
      <c r="Z5" s="1031"/>
    </row>
    <row r="6" spans="2:26" ht="15" customHeight="1" x14ac:dyDescent="0.3">
      <c r="B6" s="6" t="s">
        <v>1</v>
      </c>
      <c r="C6" s="305"/>
      <c r="D6" s="932" t="s">
        <v>2</v>
      </c>
      <c r="E6" s="933"/>
      <c r="F6" s="933"/>
      <c r="G6" s="933"/>
      <c r="H6" s="933"/>
      <c r="I6" s="933"/>
      <c r="J6" s="934"/>
      <c r="T6" s="1031"/>
      <c r="U6" s="1031"/>
      <c r="V6" s="1031"/>
      <c r="W6" s="1031"/>
      <c r="X6" s="1031"/>
      <c r="Y6" s="1031"/>
      <c r="Z6" s="1031"/>
    </row>
    <row r="7" spans="2:26" ht="41.25" customHeight="1" x14ac:dyDescent="0.3">
      <c r="B7" s="8" t="s">
        <v>3</v>
      </c>
      <c r="C7" s="305"/>
      <c r="D7" s="994" t="s">
        <v>218</v>
      </c>
      <c r="E7" s="995"/>
      <c r="F7" s="995"/>
      <c r="G7" s="995"/>
      <c r="H7" s="995"/>
      <c r="I7" s="995"/>
      <c r="J7" s="996"/>
      <c r="T7" s="1031"/>
      <c r="U7" s="1031"/>
      <c r="V7" s="1031"/>
      <c r="W7" s="1031"/>
      <c r="X7" s="1031"/>
      <c r="Y7" s="1031"/>
      <c r="Z7" s="1031"/>
    </row>
    <row r="8" spans="2:26" ht="42" customHeight="1" x14ac:dyDescent="0.3">
      <c r="B8" s="6" t="s">
        <v>4</v>
      </c>
      <c r="C8" s="305"/>
      <c r="D8" s="917" t="s">
        <v>219</v>
      </c>
      <c r="E8" s="918"/>
      <c r="F8" s="918"/>
      <c r="G8" s="918"/>
      <c r="H8" s="918"/>
      <c r="I8" s="918"/>
      <c r="J8" s="919"/>
    </row>
    <row r="9" spans="2:26" ht="57.75" customHeight="1" x14ac:dyDescent="0.3">
      <c r="B9" s="8" t="s">
        <v>5</v>
      </c>
      <c r="C9" s="305"/>
      <c r="D9" s="914" t="s">
        <v>220</v>
      </c>
      <c r="E9" s="915"/>
      <c r="F9" s="915"/>
      <c r="G9" s="915"/>
      <c r="H9" s="915"/>
      <c r="I9" s="915"/>
      <c r="J9" s="916"/>
    </row>
    <row r="10" spans="2:26" ht="25.9" customHeight="1" x14ac:dyDescent="0.3">
      <c r="B10" s="6" t="s">
        <v>6</v>
      </c>
      <c r="C10" s="305"/>
      <c r="D10" s="906" t="s">
        <v>461</v>
      </c>
      <c r="E10" s="907"/>
      <c r="F10" s="907"/>
      <c r="G10" s="907"/>
      <c r="H10" s="907"/>
      <c r="I10" s="907"/>
      <c r="J10" s="908"/>
      <c r="N10" s="115"/>
      <c r="O10" s="115"/>
      <c r="P10" s="115"/>
      <c r="Q10" s="115"/>
      <c r="R10" s="115"/>
      <c r="S10" s="115"/>
    </row>
    <row r="11" spans="2:26" x14ac:dyDescent="0.3">
      <c r="B11" s="86"/>
      <c r="N11" s="115" t="s">
        <v>221</v>
      </c>
      <c r="O11" s="263">
        <f>+AVERAGE(E24:F24)</f>
        <v>7.4101473515627978</v>
      </c>
      <c r="P11" s="263">
        <f>+AVERAGE(G24:H24)</f>
        <v>7.4048357978304535</v>
      </c>
      <c r="Q11" s="263">
        <f>+AVERAGE(I24:J24)</f>
        <v>6.7911510284061087</v>
      </c>
      <c r="R11" s="263">
        <f>+AVERAGE(K24:L24)</f>
        <v>7.4190121819915209</v>
      </c>
      <c r="S11" s="115"/>
    </row>
    <row r="12" spans="2:26" x14ac:dyDescent="0.3">
      <c r="N12" s="115" t="s">
        <v>12</v>
      </c>
      <c r="O12" s="263">
        <f t="shared" ref="O12:O18" si="0">+AVERAGE(E25:F25)</f>
        <v>26.222228919754798</v>
      </c>
      <c r="P12" s="263">
        <f t="shared" ref="P12:P17" si="1">+AVERAGE(G25:H25)</f>
        <v>25.875333732880939</v>
      </c>
      <c r="Q12" s="263">
        <f t="shared" ref="Q12:Q18" si="2">+AVERAGE(I25:J25)</f>
        <v>25.649482020095295</v>
      </c>
      <c r="R12" s="263">
        <f t="shared" ref="R12:R17" si="3">+AVERAGE(K25:L25)</f>
        <v>26.506656528816546</v>
      </c>
      <c r="S12" s="115"/>
    </row>
    <row r="13" spans="2:26" x14ac:dyDescent="0.3">
      <c r="N13" s="115" t="s">
        <v>13</v>
      </c>
      <c r="O13" s="263">
        <f t="shared" si="0"/>
        <v>38.013204079477667</v>
      </c>
      <c r="P13" s="263">
        <f t="shared" si="1"/>
        <v>37.671943011698659</v>
      </c>
      <c r="Q13" s="263">
        <f t="shared" si="2"/>
        <v>37.560871508950967</v>
      </c>
      <c r="R13" s="263">
        <f t="shared" si="3"/>
        <v>39.089295069066118</v>
      </c>
      <c r="S13" s="115"/>
    </row>
    <row r="14" spans="2:26" x14ac:dyDescent="0.3">
      <c r="N14" s="115" t="s">
        <v>14</v>
      </c>
      <c r="O14" s="263">
        <f t="shared" si="0"/>
        <v>16.094671493896374</v>
      </c>
      <c r="P14" s="263">
        <f t="shared" si="1"/>
        <v>16.400947111509311</v>
      </c>
      <c r="Q14" s="263">
        <f t="shared" si="2"/>
        <v>15.976553794536358</v>
      </c>
      <c r="R14" s="263">
        <f t="shared" si="3"/>
        <v>16.918462849635219</v>
      </c>
      <c r="S14" s="115"/>
    </row>
    <row r="15" spans="2:26" x14ac:dyDescent="0.3">
      <c r="B15" s="844" t="s">
        <v>344</v>
      </c>
      <c r="C15" s="844"/>
      <c r="D15" s="844"/>
      <c r="E15" s="844"/>
      <c r="F15" s="844"/>
      <c r="G15" s="844"/>
      <c r="H15" s="844"/>
      <c r="I15" s="844"/>
      <c r="J15" s="844"/>
      <c r="K15" s="844"/>
      <c r="L15" s="844"/>
      <c r="M15" s="213"/>
      <c r="N15" s="115" t="s">
        <v>221</v>
      </c>
      <c r="O15" s="263">
        <f t="shared" si="0"/>
        <v>12.028247502314889</v>
      </c>
      <c r="P15" s="263">
        <f t="shared" si="1"/>
        <v>10.981181278233748</v>
      </c>
      <c r="Q15" s="263">
        <f t="shared" si="2"/>
        <v>10.027735744417416</v>
      </c>
      <c r="R15" s="263">
        <f t="shared" si="3"/>
        <v>10.153032729177101</v>
      </c>
      <c r="S15" s="115"/>
    </row>
    <row r="16" spans="2:26" ht="30.75" customHeight="1" x14ac:dyDescent="0.3">
      <c r="B16" s="836" t="s">
        <v>455</v>
      </c>
      <c r="C16" s="836"/>
      <c r="D16" s="836"/>
      <c r="E16" s="836"/>
      <c r="F16" s="836"/>
      <c r="G16" s="836"/>
      <c r="H16" s="836"/>
      <c r="I16" s="836"/>
      <c r="J16" s="836"/>
      <c r="K16" s="836"/>
      <c r="L16" s="836"/>
      <c r="M16" s="203"/>
      <c r="N16" s="115" t="s">
        <v>12</v>
      </c>
      <c r="O16" s="263">
        <f t="shared" si="0"/>
        <v>35.606209903570281</v>
      </c>
      <c r="P16" s="263">
        <f t="shared" si="1"/>
        <v>35.257689673680545</v>
      </c>
      <c r="Q16" s="263">
        <f t="shared" si="2"/>
        <v>34.767188873040539</v>
      </c>
      <c r="R16" s="263">
        <f t="shared" si="3"/>
        <v>34.314453797768664</v>
      </c>
      <c r="S16" s="115"/>
    </row>
    <row r="17" spans="2:23" ht="10.9" customHeight="1" thickBot="1" x14ac:dyDescent="0.35">
      <c r="B17" s="20"/>
      <c r="C17" s="20"/>
      <c r="D17" s="20"/>
      <c r="E17" s="20"/>
      <c r="F17" s="20"/>
      <c r="G17" s="20"/>
      <c r="H17" s="20"/>
      <c r="I17" s="20"/>
      <c r="J17" s="20"/>
      <c r="K17" s="20"/>
      <c r="L17" s="20"/>
      <c r="M17" s="203"/>
      <c r="N17" s="115" t="s">
        <v>13</v>
      </c>
      <c r="O17" s="263">
        <f t="shared" si="0"/>
        <v>45.3806101036878</v>
      </c>
      <c r="P17" s="263">
        <f t="shared" si="1"/>
        <v>46.379551022076797</v>
      </c>
      <c r="Q17" s="263">
        <f t="shared" si="2"/>
        <v>47.425549045750003</v>
      </c>
      <c r="R17" s="263">
        <f t="shared" si="3"/>
        <v>47.275487393690298</v>
      </c>
      <c r="S17" s="115"/>
    </row>
    <row r="18" spans="2:23" x14ac:dyDescent="0.3">
      <c r="B18" s="817" t="s">
        <v>166</v>
      </c>
      <c r="C18" s="21"/>
      <c r="D18" s="820" t="s">
        <v>8</v>
      </c>
      <c r="E18" s="845">
        <v>2016</v>
      </c>
      <c r="F18" s="846"/>
      <c r="G18" s="845">
        <v>2018</v>
      </c>
      <c r="H18" s="846"/>
      <c r="I18" s="845">
        <v>2020</v>
      </c>
      <c r="J18" s="846"/>
      <c r="K18" s="845">
        <v>2022</v>
      </c>
      <c r="L18" s="846"/>
      <c r="M18" s="203"/>
      <c r="N18" s="115"/>
      <c r="O18" s="263">
        <f t="shared" si="0"/>
        <v>22.73219507669242</v>
      </c>
      <c r="P18" s="263">
        <f>+AVERAGE(G31:H31)</f>
        <v>22.513733215881476</v>
      </c>
      <c r="Q18" s="263">
        <f t="shared" si="2"/>
        <v>23.002452231134349</v>
      </c>
      <c r="R18" s="263">
        <f>+AVERAGE(K31:L31)</f>
        <v>23.16877769690457</v>
      </c>
      <c r="S18" s="115"/>
    </row>
    <row r="19" spans="2:23" ht="26.25" customHeight="1" thickBot="1" x14ac:dyDescent="0.35">
      <c r="B19" s="819"/>
      <c r="C19" s="22"/>
      <c r="D19" s="822"/>
      <c r="E19" s="88" t="s">
        <v>15</v>
      </c>
      <c r="F19" s="88" t="s">
        <v>16</v>
      </c>
      <c r="G19" s="88" t="s">
        <v>15</v>
      </c>
      <c r="H19" s="88" t="s">
        <v>16</v>
      </c>
      <c r="I19" s="88" t="s">
        <v>15</v>
      </c>
      <c r="J19" s="46" t="s">
        <v>16</v>
      </c>
      <c r="K19" s="88" t="s">
        <v>15</v>
      </c>
      <c r="L19" s="46" t="s">
        <v>16</v>
      </c>
      <c r="M19" s="203"/>
      <c r="N19" s="115"/>
      <c r="O19" s="263"/>
      <c r="P19" s="263"/>
      <c r="Q19" s="341"/>
      <c r="R19" s="692"/>
      <c r="S19" s="144"/>
    </row>
    <row r="20" spans="2:23" x14ac:dyDescent="0.3">
      <c r="B20" s="838" t="s">
        <v>14</v>
      </c>
      <c r="C20" s="14"/>
      <c r="D20" s="243" t="s">
        <v>221</v>
      </c>
      <c r="E20" s="244">
        <f>(F39/E39)*100</f>
        <v>13.075792833995258</v>
      </c>
      <c r="F20" s="244">
        <f>(H39/G39)*100</f>
        <v>7.2527301251720591</v>
      </c>
      <c r="G20" s="244">
        <f>(J39/I39)*100</f>
        <v>12.42168613457252</v>
      </c>
      <c r="H20" s="244">
        <f>(L39/K39)*100</f>
        <v>6.7385199711987216</v>
      </c>
      <c r="I20" s="244">
        <f>(N39/M39)*100</f>
        <v>10.970841079732256</v>
      </c>
      <c r="J20" s="244">
        <f t="shared" ref="J20:J27" si="4">(P39/O39)*100</f>
        <v>6.3314097570563037</v>
      </c>
      <c r="K20" s="244">
        <f t="shared" ref="K20:K27" si="5">R39/Q39*100</f>
        <v>11.723768571418326</v>
      </c>
      <c r="L20" s="244">
        <f>(T39/S39)*100</f>
        <v>6.6798010315898768</v>
      </c>
      <c r="M20" s="720"/>
      <c r="N20" s="720"/>
      <c r="O20" s="720"/>
      <c r="P20" s="720"/>
      <c r="Q20" s="721"/>
      <c r="R20" s="721"/>
      <c r="S20" s="722"/>
    </row>
    <row r="21" spans="2:23" x14ac:dyDescent="0.3">
      <c r="B21" s="838"/>
      <c r="C21" s="14"/>
      <c r="D21" s="243" t="s">
        <v>12</v>
      </c>
      <c r="E21" s="244">
        <f t="shared" ref="E21:E27" si="6">(F40/E40)*100</f>
        <v>40.517903000176204</v>
      </c>
      <c r="F21" s="244">
        <f t="shared" ref="F21:F27" si="7">(H40/G40)*100</f>
        <v>24.060619162342686</v>
      </c>
      <c r="G21" s="244">
        <f>(J40/I40)*100</f>
        <v>40.34037848483468</v>
      </c>
      <c r="H21" s="244">
        <f>(L40/K40)*100</f>
        <v>23.88226648406874</v>
      </c>
      <c r="I21" s="244">
        <f t="shared" ref="I21:I27" si="8">(N40/M40)*100</f>
        <v>39.264583046160467</v>
      </c>
      <c r="J21" s="244">
        <f t="shared" si="4"/>
        <v>23.452896833384639</v>
      </c>
      <c r="K21" s="244">
        <f t="shared" si="5"/>
        <v>40.183914810129437</v>
      </c>
      <c r="L21" s="244">
        <f t="shared" ref="L21:L27" si="9">(T40/S40)*100</f>
        <v>23.91094423865167</v>
      </c>
      <c r="M21" s="203"/>
      <c r="N21" s="203"/>
      <c r="O21" s="203"/>
      <c r="P21" s="203"/>
      <c r="Q21" s="514"/>
      <c r="R21" s="514"/>
      <c r="S21" s="263"/>
      <c r="T21" s="115"/>
      <c r="U21" s="115"/>
      <c r="V21" s="115"/>
      <c r="W21" s="115"/>
    </row>
    <row r="22" spans="2:23" x14ac:dyDescent="0.3">
      <c r="B22" s="838"/>
      <c r="C22" s="14"/>
      <c r="D22" s="243" t="s">
        <v>13</v>
      </c>
      <c r="E22" s="244">
        <f t="shared" si="6"/>
        <v>52.221827445212313</v>
      </c>
      <c r="F22" s="244">
        <f t="shared" si="7"/>
        <v>32.282781684913118</v>
      </c>
      <c r="G22" s="244">
        <f>(J41/I41)*100</f>
        <v>51.749502207729357</v>
      </c>
      <c r="H22" s="244">
        <f>(L41/K41)*100</f>
        <v>33.49920595938579</v>
      </c>
      <c r="I22" s="244">
        <f t="shared" si="8"/>
        <v>52.895648147857443</v>
      </c>
      <c r="J22" s="244">
        <f t="shared" si="4"/>
        <v>34.498899342201653</v>
      </c>
      <c r="K22" s="244">
        <f t="shared" si="5"/>
        <v>53.554516924910054</v>
      </c>
      <c r="L22" s="244">
        <f t="shared" si="9"/>
        <v>35.912234274279463</v>
      </c>
      <c r="M22" s="203"/>
      <c r="N22" s="514"/>
      <c r="O22" s="514"/>
      <c r="P22" s="514"/>
      <c r="Q22" s="514"/>
      <c r="R22" s="514"/>
      <c r="S22" s="263"/>
      <c r="T22" s="115"/>
      <c r="U22" s="115"/>
      <c r="V22" s="115"/>
      <c r="W22" s="115"/>
    </row>
    <row r="23" spans="2:23" ht="17.25" x14ac:dyDescent="0.35">
      <c r="B23" s="839"/>
      <c r="C23" s="15"/>
      <c r="D23" s="95" t="s">
        <v>14</v>
      </c>
      <c r="E23" s="718">
        <f t="shared" si="6"/>
        <v>25.16029695872265</v>
      </c>
      <c r="F23" s="718">
        <f t="shared" si="7"/>
        <v>15.09783484788473</v>
      </c>
      <c r="G23" s="718">
        <f>(J42/I42)*100</f>
        <v>25.164717870934915</v>
      </c>
      <c r="H23" s="718">
        <f>(L42/K42)*100</f>
        <v>15.211560716287378</v>
      </c>
      <c r="I23" s="718">
        <f t="shared" si="8"/>
        <v>24.823498256430611</v>
      </c>
      <c r="J23" s="718">
        <f t="shared" si="4"/>
        <v>15.523479603113795</v>
      </c>
      <c r="K23" s="718">
        <f t="shared" si="5"/>
        <v>25.995602852362271</v>
      </c>
      <c r="L23" s="718">
        <f t="shared" si="9"/>
        <v>16.283885376200306</v>
      </c>
      <c r="M23" s="203"/>
      <c r="N23" s="619">
        <v>2016</v>
      </c>
      <c r="O23" s="619">
        <v>2018</v>
      </c>
      <c r="P23" s="619">
        <v>2020</v>
      </c>
      <c r="Q23" s="619">
        <v>2022</v>
      </c>
      <c r="R23" s="513"/>
      <c r="S23" s="115">
        <v>2016</v>
      </c>
      <c r="T23" s="115">
        <v>2018</v>
      </c>
      <c r="U23" s="115">
        <v>2020</v>
      </c>
      <c r="V23" s="115">
        <v>2022</v>
      </c>
      <c r="W23" s="115"/>
    </row>
    <row r="24" spans="2:23" x14ac:dyDescent="0.3">
      <c r="B24" s="840" t="s">
        <v>178</v>
      </c>
      <c r="C24" s="14"/>
      <c r="D24" s="243" t="s">
        <v>221</v>
      </c>
      <c r="E24" s="244">
        <f t="shared" si="6"/>
        <v>10.128183862729006</v>
      </c>
      <c r="F24" s="244">
        <f t="shared" si="7"/>
        <v>4.6921108403965892</v>
      </c>
      <c r="G24" s="244">
        <f t="shared" ref="G24:G31" si="10">J43/I43*100</f>
        <v>10.113437017772311</v>
      </c>
      <c r="H24" s="244">
        <f t="shared" ref="H24:H31" si="11">L43/K43*100</f>
        <v>4.6962345778885961</v>
      </c>
      <c r="I24" s="244">
        <f t="shared" si="8"/>
        <v>9.1009252071514108</v>
      </c>
      <c r="J24" s="244">
        <f t="shared" si="4"/>
        <v>4.4813768496608057</v>
      </c>
      <c r="K24" s="244">
        <f t="shared" si="5"/>
        <v>10.020753432109517</v>
      </c>
      <c r="L24" s="244">
        <f t="shared" si="9"/>
        <v>4.8172709318735238</v>
      </c>
      <c r="M24" s="203"/>
      <c r="N24" s="514">
        <f>+AVERAGE(E24:F24)</f>
        <v>7.4101473515627978</v>
      </c>
      <c r="O24" s="514">
        <f>+AVERAGE(G24:H24)</f>
        <v>7.4048357978304535</v>
      </c>
      <c r="P24" s="514">
        <f>+AVERAGE(I24:J24)</f>
        <v>6.7911510284061087</v>
      </c>
      <c r="Q24" s="514">
        <f>+AVERAGE(K24:L24)</f>
        <v>7.4190121819915209</v>
      </c>
      <c r="R24" s="514" t="s">
        <v>221</v>
      </c>
      <c r="S24" s="263">
        <f>+F24-E24</f>
        <v>-5.4360730223324172</v>
      </c>
      <c r="T24" s="263">
        <f>+H24-G24</f>
        <v>-5.4172024398837149</v>
      </c>
      <c r="U24" s="263">
        <f>+J24-I24</f>
        <v>-4.6195483574906051</v>
      </c>
      <c r="V24" s="263">
        <f>+L24-K24</f>
        <v>-5.2034825002359932</v>
      </c>
      <c r="W24" s="115"/>
    </row>
    <row r="25" spans="2:23" x14ac:dyDescent="0.3">
      <c r="B25" s="841"/>
      <c r="C25" s="14"/>
      <c r="D25" s="243" t="s">
        <v>12</v>
      </c>
      <c r="E25" s="244">
        <f t="shared" si="6"/>
        <v>34.092502486865627</v>
      </c>
      <c r="F25" s="244">
        <f t="shared" si="7"/>
        <v>18.351955352643973</v>
      </c>
      <c r="G25" s="244">
        <f t="shared" si="10"/>
        <v>33.922096139723699</v>
      </c>
      <c r="H25" s="244">
        <f t="shared" si="11"/>
        <v>17.82857132603818</v>
      </c>
      <c r="I25" s="244">
        <f t="shared" si="8"/>
        <v>33.353458896813088</v>
      </c>
      <c r="J25" s="244">
        <f t="shared" si="4"/>
        <v>17.945505143377503</v>
      </c>
      <c r="K25" s="244">
        <f t="shared" si="5"/>
        <v>34.85276067128013</v>
      </c>
      <c r="L25" s="244">
        <f t="shared" si="9"/>
        <v>18.160552386352961</v>
      </c>
      <c r="M25" s="203"/>
      <c r="N25" s="514">
        <f t="shared" ref="N25:N30" si="12">+AVERAGE(E25:F25)</f>
        <v>26.222228919754798</v>
      </c>
      <c r="O25" s="514">
        <f t="shared" ref="O25:O31" si="13">+AVERAGE(G25:H25)</f>
        <v>25.875333732880939</v>
      </c>
      <c r="P25" s="514">
        <f t="shared" ref="P25:P31" si="14">+AVERAGE(I25:J25)</f>
        <v>25.649482020095295</v>
      </c>
      <c r="Q25" s="514">
        <f t="shared" ref="Q25:Q31" si="15">+AVERAGE(K25:L25)</f>
        <v>26.506656528816546</v>
      </c>
      <c r="R25" s="514" t="s">
        <v>12</v>
      </c>
      <c r="S25" s="263">
        <f t="shared" ref="S25:S31" si="16">+F25-E25</f>
        <v>-15.740547134221654</v>
      </c>
      <c r="T25" s="263">
        <f t="shared" ref="T25:T31" si="17">+H25-G25</f>
        <v>-16.093524813685519</v>
      </c>
      <c r="U25" s="263">
        <f t="shared" ref="U25:U31" si="18">+J25-I25</f>
        <v>-15.407953753435585</v>
      </c>
      <c r="V25" s="263">
        <f t="shared" ref="V25:V31" si="19">+L25-K25</f>
        <v>-16.692208284927169</v>
      </c>
      <c r="W25" s="115"/>
    </row>
    <row r="26" spans="2:23" x14ac:dyDescent="0.3">
      <c r="B26" s="841"/>
      <c r="C26" s="14"/>
      <c r="D26" s="243" t="s">
        <v>13</v>
      </c>
      <c r="E26" s="244">
        <f t="shared" si="6"/>
        <v>48.018283038289738</v>
      </c>
      <c r="F26" s="244">
        <f t="shared" si="7"/>
        <v>28.0081251206656</v>
      </c>
      <c r="G26" s="244">
        <f t="shared" si="10"/>
        <v>46.679624584372966</v>
      </c>
      <c r="H26" s="244">
        <f t="shared" si="11"/>
        <v>28.664261439024358</v>
      </c>
      <c r="I26" s="244">
        <f t="shared" si="8"/>
        <v>44.798264420823024</v>
      </c>
      <c r="J26" s="244">
        <f t="shared" si="4"/>
        <v>30.32347859707891</v>
      </c>
      <c r="K26" s="244">
        <f t="shared" si="5"/>
        <v>48.307131613686487</v>
      </c>
      <c r="L26" s="244">
        <f t="shared" si="9"/>
        <v>29.871458524445753</v>
      </c>
      <c r="M26" s="203"/>
      <c r="N26" s="514">
        <f t="shared" si="12"/>
        <v>38.013204079477667</v>
      </c>
      <c r="O26" s="514">
        <f t="shared" si="13"/>
        <v>37.671943011698659</v>
      </c>
      <c r="P26" s="514">
        <f t="shared" si="14"/>
        <v>37.560871508950967</v>
      </c>
      <c r="Q26" s="514">
        <f t="shared" si="15"/>
        <v>39.089295069066118</v>
      </c>
      <c r="R26" s="514" t="s">
        <v>13</v>
      </c>
      <c r="S26" s="263">
        <f t="shared" si="16"/>
        <v>-20.010157917624138</v>
      </c>
      <c r="T26" s="263">
        <f t="shared" si="17"/>
        <v>-18.015363145348608</v>
      </c>
      <c r="U26" s="263">
        <f t="shared" si="18"/>
        <v>-14.474785823744114</v>
      </c>
      <c r="V26" s="263">
        <f t="shared" si="19"/>
        <v>-18.435673089240733</v>
      </c>
      <c r="W26" s="115"/>
    </row>
    <row r="27" spans="2:23" ht="17.25" x14ac:dyDescent="0.35">
      <c r="B27" s="842"/>
      <c r="C27" s="15"/>
      <c r="D27" s="95" t="s">
        <v>14</v>
      </c>
      <c r="E27" s="718">
        <f t="shared" si="6"/>
        <v>21.099253519343126</v>
      </c>
      <c r="F27" s="718">
        <f t="shared" si="7"/>
        <v>11.090089468449623</v>
      </c>
      <c r="G27" s="718">
        <f t="shared" si="10"/>
        <v>21.427849123241472</v>
      </c>
      <c r="H27" s="718">
        <f t="shared" si="11"/>
        <v>11.374045099777149</v>
      </c>
      <c r="I27" s="718">
        <f t="shared" si="8"/>
        <v>20.428834508632846</v>
      </c>
      <c r="J27" s="718">
        <f t="shared" si="4"/>
        <v>11.524273080439867</v>
      </c>
      <c r="K27" s="718">
        <f t="shared" si="5"/>
        <v>21.986882601207789</v>
      </c>
      <c r="L27" s="718">
        <f t="shared" si="9"/>
        <v>11.850043098062645</v>
      </c>
      <c r="M27" s="203"/>
      <c r="N27" s="514">
        <f t="shared" si="12"/>
        <v>16.094671493896374</v>
      </c>
      <c r="O27" s="514">
        <f t="shared" si="13"/>
        <v>16.400947111509311</v>
      </c>
      <c r="P27" s="514">
        <f t="shared" si="14"/>
        <v>15.976553794536358</v>
      </c>
      <c r="Q27" s="514">
        <f t="shared" si="15"/>
        <v>16.918462849635219</v>
      </c>
      <c r="R27" s="513" t="s">
        <v>14</v>
      </c>
      <c r="S27" s="263">
        <f t="shared" si="16"/>
        <v>-10.009164050893503</v>
      </c>
      <c r="T27" s="263">
        <f t="shared" si="17"/>
        <v>-10.053804023464323</v>
      </c>
      <c r="U27" s="263">
        <f t="shared" si="18"/>
        <v>-8.904561428192979</v>
      </c>
      <c r="V27" s="263">
        <f t="shared" si="19"/>
        <v>-10.136839503145143</v>
      </c>
      <c r="W27" s="115"/>
    </row>
    <row r="28" spans="2:23" ht="16.5" customHeight="1" x14ac:dyDescent="0.3">
      <c r="B28" s="841" t="s">
        <v>179</v>
      </c>
      <c r="C28" s="14"/>
      <c r="D28" s="243" t="s">
        <v>221</v>
      </c>
      <c r="E28" s="244">
        <f>(F47/E47)*100</f>
        <v>14.928462972301151</v>
      </c>
      <c r="F28" s="244">
        <f>(H47/G47)*100</f>
        <v>9.1280320323286261</v>
      </c>
      <c r="G28" s="244">
        <f t="shared" si="10"/>
        <v>13.790860232714197</v>
      </c>
      <c r="H28" s="244">
        <f t="shared" si="11"/>
        <v>8.1715023237532982</v>
      </c>
      <c r="I28" s="244">
        <f>(N47/M47)*100</f>
        <v>12.265055124845745</v>
      </c>
      <c r="J28" s="244">
        <f>(P47/O47)*100</f>
        <v>7.7904163639890864</v>
      </c>
      <c r="K28" s="244">
        <f>R47/Q47*100</f>
        <v>12.551031314117328</v>
      </c>
      <c r="L28" s="244">
        <f>(T47/S47)*100</f>
        <v>7.7550341442368733</v>
      </c>
      <c r="M28" s="203"/>
      <c r="N28" s="514">
        <f t="shared" si="12"/>
        <v>12.028247502314889</v>
      </c>
      <c r="O28" s="514">
        <f t="shared" si="13"/>
        <v>10.981181278233748</v>
      </c>
      <c r="P28" s="514">
        <f t="shared" si="14"/>
        <v>10.027735744417416</v>
      </c>
      <c r="Q28" s="514">
        <f t="shared" si="15"/>
        <v>10.153032729177101</v>
      </c>
      <c r="R28" s="514" t="s">
        <v>515</v>
      </c>
      <c r="S28" s="263">
        <f t="shared" si="16"/>
        <v>-5.8004309399725251</v>
      </c>
      <c r="T28" s="263">
        <f t="shared" si="17"/>
        <v>-5.6193579089608985</v>
      </c>
      <c r="U28" s="263">
        <f t="shared" si="18"/>
        <v>-4.4746387608566582</v>
      </c>
      <c r="V28" s="263">
        <f t="shared" si="19"/>
        <v>-4.7959971698804544</v>
      </c>
      <c r="W28" s="115"/>
    </row>
    <row r="29" spans="2:23" x14ac:dyDescent="0.3">
      <c r="B29" s="841"/>
      <c r="C29" s="14"/>
      <c r="D29" s="243" t="s">
        <v>12</v>
      </c>
      <c r="E29" s="244">
        <f>(F48/E48)*100</f>
        <v>44.072160350791648</v>
      </c>
      <c r="F29" s="244">
        <f>(H48/G48)*100</f>
        <v>27.140259456348915</v>
      </c>
      <c r="G29" s="244">
        <f t="shared" si="10"/>
        <v>43.608377213371853</v>
      </c>
      <c r="H29" s="244">
        <f t="shared" si="11"/>
        <v>26.907002133989245</v>
      </c>
      <c r="I29" s="244">
        <f>(N48/M48)*100</f>
        <v>42.898018514849056</v>
      </c>
      <c r="J29" s="244">
        <f>(P48/O48)*100</f>
        <v>26.636359231232028</v>
      </c>
      <c r="K29" s="244">
        <f>R48/Q48*100</f>
        <v>42.32798114017109</v>
      </c>
      <c r="L29" s="244">
        <f t="shared" ref="L29:L31" si="20">(T48/S48)*100</f>
        <v>26.300926455366231</v>
      </c>
      <c r="M29" s="203"/>
      <c r="N29" s="514">
        <f t="shared" si="12"/>
        <v>35.606209903570281</v>
      </c>
      <c r="O29" s="514">
        <f t="shared" si="13"/>
        <v>35.257689673680545</v>
      </c>
      <c r="P29" s="514">
        <f>+AVERAGE(I29:J29)</f>
        <v>34.767188873040539</v>
      </c>
      <c r="Q29" s="514">
        <f t="shared" si="15"/>
        <v>34.314453797768664</v>
      </c>
      <c r="R29" s="514" t="s">
        <v>516</v>
      </c>
      <c r="S29" s="263">
        <f t="shared" si="16"/>
        <v>-16.931900894442734</v>
      </c>
      <c r="T29" s="263">
        <f t="shared" si="17"/>
        <v>-16.701375079382608</v>
      </c>
      <c r="U29" s="263">
        <f t="shared" si="18"/>
        <v>-16.261659283617028</v>
      </c>
      <c r="V29" s="263">
        <f t="shared" si="19"/>
        <v>-16.02705468480486</v>
      </c>
      <c r="W29" s="115"/>
    </row>
    <row r="30" spans="2:23" x14ac:dyDescent="0.3">
      <c r="B30" s="841"/>
      <c r="C30" s="14"/>
      <c r="D30" s="243" t="s">
        <v>13</v>
      </c>
      <c r="E30" s="244">
        <f>(F49/E49)*100</f>
        <v>55.288588513616034</v>
      </c>
      <c r="F30" s="244">
        <f>(H49/G49)*100</f>
        <v>35.472631693759574</v>
      </c>
      <c r="G30" s="244">
        <f t="shared" si="10"/>
        <v>55.519869655620205</v>
      </c>
      <c r="H30" s="244">
        <f t="shared" si="11"/>
        <v>37.239232388533381</v>
      </c>
      <c r="I30" s="244">
        <f>(N49/M49)*100</f>
        <v>57.7873960346909</v>
      </c>
      <c r="J30" s="244">
        <f>(P49/O49)*100</f>
        <v>37.063702056809106</v>
      </c>
      <c r="K30" s="244">
        <f>R49/Q49*100</f>
        <v>55.854379313796173</v>
      </c>
      <c r="L30" s="244">
        <f t="shared" si="20"/>
        <v>38.696595473584431</v>
      </c>
      <c r="M30" s="203"/>
      <c r="N30" s="514">
        <f t="shared" si="12"/>
        <v>45.3806101036878</v>
      </c>
      <c r="O30" s="514">
        <f t="shared" si="13"/>
        <v>46.379551022076797</v>
      </c>
      <c r="P30" s="514">
        <f t="shared" si="14"/>
        <v>47.425549045750003</v>
      </c>
      <c r="Q30" s="514">
        <f t="shared" si="15"/>
        <v>47.275487393690298</v>
      </c>
      <c r="R30" s="514" t="s">
        <v>13</v>
      </c>
      <c r="S30" s="263">
        <f t="shared" si="16"/>
        <v>-19.81595681985646</v>
      </c>
      <c r="T30" s="263">
        <f t="shared" si="17"/>
        <v>-18.280637267086824</v>
      </c>
      <c r="U30" s="263">
        <f t="shared" si="18"/>
        <v>-20.723693977881794</v>
      </c>
      <c r="V30" s="263">
        <f t="shared" si="19"/>
        <v>-17.157783840211742</v>
      </c>
      <c r="W30" s="115"/>
    </row>
    <row r="31" spans="2:23" ht="18" thickBot="1" x14ac:dyDescent="0.4">
      <c r="B31" s="843"/>
      <c r="C31" s="16"/>
      <c r="D31" s="96" t="s">
        <v>14</v>
      </c>
      <c r="E31" s="719">
        <f>(F50/E50)*100</f>
        <v>27.666813316107199</v>
      </c>
      <c r="F31" s="719">
        <f>(H50/G50)*100</f>
        <v>17.797576837277639</v>
      </c>
      <c r="G31" s="719">
        <f t="shared" si="10"/>
        <v>27.345599900779803</v>
      </c>
      <c r="H31" s="719">
        <f t="shared" si="11"/>
        <v>17.68186653098315</v>
      </c>
      <c r="I31" s="719">
        <f>(N50/M50)*100</f>
        <v>27.709233636570573</v>
      </c>
      <c r="J31" s="719">
        <f>(P50/O50)*100</f>
        <v>18.295670825698121</v>
      </c>
      <c r="K31" s="719">
        <f>R50/Q50*100</f>
        <v>27.810663965036696</v>
      </c>
      <c r="L31" s="719">
        <f t="shared" si="20"/>
        <v>18.526891428772444</v>
      </c>
      <c r="M31" s="203"/>
      <c r="N31" s="514">
        <f>+AVERAGE(E31:F31)</f>
        <v>22.73219507669242</v>
      </c>
      <c r="O31" s="514">
        <f t="shared" si="13"/>
        <v>22.513733215881476</v>
      </c>
      <c r="P31" s="514">
        <f t="shared" si="14"/>
        <v>23.002452231134349</v>
      </c>
      <c r="Q31" s="514">
        <f t="shared" si="15"/>
        <v>23.16877769690457</v>
      </c>
      <c r="R31" s="513" t="s">
        <v>14</v>
      </c>
      <c r="S31" s="263">
        <f t="shared" si="16"/>
        <v>-9.8692364788295599</v>
      </c>
      <c r="T31" s="263">
        <f t="shared" si="17"/>
        <v>-9.6637333697966525</v>
      </c>
      <c r="U31" s="263">
        <f t="shared" si="18"/>
        <v>-9.4135628108724525</v>
      </c>
      <c r="V31" s="263">
        <f t="shared" si="19"/>
        <v>-9.2837725362642516</v>
      </c>
      <c r="W31" s="115"/>
    </row>
    <row r="32" spans="2:23" ht="18" thickTop="1" x14ac:dyDescent="0.35">
      <c r="B32" s="170" t="s">
        <v>462</v>
      </c>
      <c r="C32" s="17"/>
      <c r="D32" s="18"/>
      <c r="E32" s="19"/>
      <c r="F32" s="19"/>
      <c r="G32" s="19"/>
      <c r="M32" s="203"/>
      <c r="N32" s="115"/>
      <c r="O32" s="115"/>
      <c r="P32" s="514"/>
      <c r="Q32" s="115"/>
      <c r="R32" s="115"/>
      <c r="S32" s="115"/>
      <c r="T32" s="115"/>
      <c r="U32" s="115"/>
      <c r="V32" s="115"/>
      <c r="W32" s="115"/>
    </row>
    <row r="33" spans="2:42" x14ac:dyDescent="0.3">
      <c r="B33" s="556"/>
      <c r="C33" s="555"/>
      <c r="D33" s="555"/>
      <c r="E33" s="555"/>
    </row>
    <row r="34" spans="2:42" x14ac:dyDescent="0.3">
      <c r="B34" s="837" t="s">
        <v>345</v>
      </c>
      <c r="C34" s="837"/>
      <c r="D34" s="837"/>
      <c r="E34" s="837"/>
      <c r="F34" s="837"/>
      <c r="G34" s="837"/>
      <c r="H34" s="837"/>
      <c r="I34" s="837"/>
      <c r="J34" s="837"/>
      <c r="K34" s="837"/>
      <c r="L34" s="837"/>
      <c r="M34" s="837"/>
      <c r="N34" s="837"/>
      <c r="O34" s="837"/>
      <c r="P34" s="837"/>
      <c r="Q34" s="837"/>
      <c r="R34" s="837"/>
      <c r="S34" s="837"/>
      <c r="T34" s="837"/>
      <c r="U34" s="203"/>
      <c r="V34" s="203"/>
      <c r="W34" s="203"/>
      <c r="X34" s="203"/>
      <c r="Y34" s="203"/>
      <c r="Z34" s="203"/>
      <c r="AA34" s="203"/>
      <c r="AB34" s="203"/>
      <c r="AC34" s="115"/>
      <c r="AD34" s="158"/>
      <c r="AE34" s="158"/>
      <c r="AF34" s="158"/>
      <c r="AG34" s="158"/>
      <c r="AH34" s="158"/>
      <c r="AI34" s="158"/>
      <c r="AJ34" s="158"/>
      <c r="AK34" s="158"/>
      <c r="AL34" s="158"/>
      <c r="AM34" s="158"/>
      <c r="AN34" s="158"/>
      <c r="AO34" s="56"/>
      <c r="AP34" s="56"/>
    </row>
    <row r="35" spans="2:42" ht="19.7" customHeight="1" x14ac:dyDescent="0.3">
      <c r="B35" s="1016" t="s">
        <v>456</v>
      </c>
      <c r="C35" s="1016"/>
      <c r="D35" s="1016"/>
      <c r="E35" s="1016"/>
      <c r="F35" s="1016"/>
      <c r="G35" s="1016"/>
      <c r="H35" s="1016"/>
      <c r="I35" s="1016"/>
      <c r="J35" s="1016"/>
      <c r="K35" s="1016"/>
      <c r="L35" s="1016"/>
      <c r="M35" s="1016"/>
      <c r="N35" s="1016"/>
      <c r="O35" s="1016"/>
      <c r="P35" s="1016"/>
      <c r="Q35" s="1016"/>
      <c r="R35" s="1016"/>
      <c r="S35" s="1016"/>
      <c r="T35" s="1016"/>
      <c r="U35" s="203"/>
      <c r="V35" s="203"/>
      <c r="W35" s="203"/>
      <c r="X35" s="203"/>
      <c r="Y35" s="203"/>
      <c r="Z35" s="203"/>
      <c r="AA35" s="203"/>
      <c r="AB35" s="203"/>
      <c r="AC35" s="621"/>
      <c r="AD35" s="158"/>
      <c r="AE35" s="158"/>
      <c r="AF35" s="158"/>
      <c r="AG35" s="158"/>
      <c r="AH35" s="158"/>
      <c r="AI35" s="158"/>
      <c r="AJ35" s="158"/>
      <c r="AK35" s="158"/>
      <c r="AL35" s="158"/>
      <c r="AM35" s="158"/>
      <c r="AN35" s="158"/>
      <c r="AO35" s="56"/>
      <c r="AP35" s="56"/>
    </row>
    <row r="36" spans="2:42" ht="6" customHeight="1" thickBot="1" x14ac:dyDescent="0.35">
      <c r="B36" s="18"/>
      <c r="C36" s="18"/>
      <c r="D36" s="18"/>
      <c r="E36" s="18"/>
      <c r="F36" s="18"/>
      <c r="G36" s="18"/>
      <c r="H36" s="18"/>
      <c r="I36" s="18"/>
      <c r="J36" s="18"/>
      <c r="K36" s="18"/>
      <c r="L36" s="18"/>
      <c r="M36" s="18"/>
      <c r="N36" s="18"/>
      <c r="O36" s="341" t="s">
        <v>148</v>
      </c>
      <c r="P36" s="341" t="s">
        <v>147</v>
      </c>
      <c r="Q36" s="249" t="s">
        <v>148</v>
      </c>
      <c r="R36" s="249" t="s">
        <v>147</v>
      </c>
      <c r="S36" s="249" t="s">
        <v>148</v>
      </c>
      <c r="T36" s="249" t="s">
        <v>147</v>
      </c>
      <c r="U36" s="341" t="s">
        <v>148</v>
      </c>
      <c r="V36" s="341" t="s">
        <v>147</v>
      </c>
      <c r="W36" s="341" t="s">
        <v>148</v>
      </c>
      <c r="X36" s="341" t="s">
        <v>147</v>
      </c>
      <c r="Y36" s="341" t="s">
        <v>148</v>
      </c>
      <c r="Z36" s="341" t="s">
        <v>147</v>
      </c>
      <c r="AA36" s="341" t="s">
        <v>148</v>
      </c>
      <c r="AB36" s="341" t="s">
        <v>147</v>
      </c>
      <c r="AC36" s="341" t="s">
        <v>148</v>
      </c>
      <c r="AD36" s="250"/>
      <c r="AE36" s="158"/>
      <c r="AF36" s="158"/>
      <c r="AG36" s="158"/>
      <c r="AH36" s="158"/>
      <c r="AI36" s="158"/>
      <c r="AJ36" s="158"/>
      <c r="AK36" s="158"/>
      <c r="AL36" s="158"/>
      <c r="AM36" s="158"/>
      <c r="AN36" s="158"/>
      <c r="AO36" s="56"/>
      <c r="AP36" s="56"/>
    </row>
    <row r="37" spans="2:42" ht="15" customHeight="1" x14ac:dyDescent="0.3">
      <c r="B37" s="820" t="s">
        <v>166</v>
      </c>
      <c r="C37" s="817"/>
      <c r="D37" s="820" t="s">
        <v>8</v>
      </c>
      <c r="E37" s="859">
        <v>2016</v>
      </c>
      <c r="F37" s="860"/>
      <c r="G37" s="860"/>
      <c r="H37" s="860"/>
      <c r="I37" s="859">
        <v>2018</v>
      </c>
      <c r="J37" s="860"/>
      <c r="K37" s="860"/>
      <c r="L37" s="860"/>
      <c r="M37" s="859">
        <v>2020</v>
      </c>
      <c r="N37" s="860"/>
      <c r="O37" s="860"/>
      <c r="P37" s="860"/>
      <c r="Q37" s="859">
        <v>2022</v>
      </c>
      <c r="R37" s="860"/>
      <c r="S37" s="860"/>
      <c r="T37" s="860"/>
      <c r="U37" s="357"/>
      <c r="V37" s="357"/>
      <c r="W37" s="357"/>
      <c r="X37" s="357"/>
      <c r="Y37" s="357"/>
      <c r="Z37" s="357"/>
      <c r="AA37" s="357"/>
      <c r="AB37" s="357"/>
      <c r="AC37" s="341"/>
      <c r="AD37" s="250"/>
      <c r="AE37" s="158"/>
      <c r="AF37" s="158"/>
      <c r="AG37" s="158"/>
      <c r="AH37" s="158"/>
      <c r="AI37" s="158"/>
      <c r="AJ37" s="158"/>
      <c r="AK37" s="158"/>
      <c r="AL37" s="158"/>
      <c r="AM37" s="158"/>
      <c r="AN37" s="158"/>
      <c r="AO37" s="56"/>
      <c r="AP37" s="56"/>
    </row>
    <row r="38" spans="2:42" ht="93" customHeight="1" thickBot="1" x14ac:dyDescent="0.35">
      <c r="B38" s="822"/>
      <c r="C38" s="819"/>
      <c r="D38" s="822"/>
      <c r="E38" s="88" t="s">
        <v>15</v>
      </c>
      <c r="F38" s="88" t="s">
        <v>222</v>
      </c>
      <c r="G38" s="88" t="s">
        <v>16</v>
      </c>
      <c r="H38" s="46" t="s">
        <v>223</v>
      </c>
      <c r="I38" s="88" t="s">
        <v>15</v>
      </c>
      <c r="J38" s="88" t="s">
        <v>222</v>
      </c>
      <c r="K38" s="88" t="s">
        <v>16</v>
      </c>
      <c r="L38" s="46" t="s">
        <v>223</v>
      </c>
      <c r="M38" s="88" t="s">
        <v>15</v>
      </c>
      <c r="N38" s="88" t="s">
        <v>222</v>
      </c>
      <c r="O38" s="88" t="s">
        <v>16</v>
      </c>
      <c r="P38" s="46" t="s">
        <v>223</v>
      </c>
      <c r="Q38" s="88" t="s">
        <v>15</v>
      </c>
      <c r="R38" s="88" t="s">
        <v>222</v>
      </c>
      <c r="S38" s="88" t="s">
        <v>16</v>
      </c>
      <c r="T38" s="46" t="s">
        <v>223</v>
      </c>
      <c r="U38" s="209"/>
      <c r="V38" s="209"/>
      <c r="W38" s="209"/>
      <c r="X38" s="209"/>
      <c r="Y38" s="209"/>
      <c r="Z38" s="209"/>
      <c r="AA38" s="209"/>
      <c r="AB38" s="209"/>
      <c r="AC38" s="158"/>
      <c r="AD38" s="158"/>
      <c r="AE38" s="158"/>
      <c r="AF38" s="158"/>
      <c r="AG38" s="158"/>
      <c r="AH38" s="158"/>
      <c r="AI38" s="158"/>
      <c r="AJ38" s="158"/>
      <c r="AK38" s="158"/>
      <c r="AL38" s="158"/>
      <c r="AM38" s="158"/>
      <c r="AN38" s="158"/>
    </row>
    <row r="39" spans="2:42" x14ac:dyDescent="0.3">
      <c r="B39" s="838" t="s">
        <v>14</v>
      </c>
      <c r="C39" s="14"/>
      <c r="D39" s="243" t="s">
        <v>221</v>
      </c>
      <c r="E39" s="405">
        <v>23259125</v>
      </c>
      <c r="F39" s="405">
        <v>3041315</v>
      </c>
      <c r="G39" s="405">
        <v>25304609</v>
      </c>
      <c r="H39" s="405">
        <v>1835275</v>
      </c>
      <c r="I39" s="405">
        <v>23765268</v>
      </c>
      <c r="J39" s="405">
        <v>2952047</v>
      </c>
      <c r="K39" s="405">
        <v>25751634</v>
      </c>
      <c r="L39" s="405">
        <v>1735279</v>
      </c>
      <c r="M39" s="405">
        <v>24275796</v>
      </c>
      <c r="N39" s="405">
        <v>2663259</v>
      </c>
      <c r="O39" s="405">
        <v>26055461</v>
      </c>
      <c r="P39" s="405">
        <v>1649678</v>
      </c>
      <c r="Q39" s="405">
        <v>23979994</v>
      </c>
      <c r="R39" s="405">
        <v>2811359</v>
      </c>
      <c r="S39" s="405">
        <v>26483199</v>
      </c>
      <c r="T39" s="405">
        <v>1769025</v>
      </c>
      <c r="U39" s="558"/>
      <c r="V39" s="558"/>
      <c r="W39" s="558"/>
      <c r="X39" s="558"/>
      <c r="Y39" s="558"/>
      <c r="Z39" s="558"/>
      <c r="AA39" s="558"/>
      <c r="AB39" s="558"/>
    </row>
    <row r="40" spans="2:42" x14ac:dyDescent="0.3">
      <c r="B40" s="838"/>
      <c r="C40" s="14"/>
      <c r="D40" s="243" t="s">
        <v>12</v>
      </c>
      <c r="E40" s="558">
        <v>10709071</v>
      </c>
      <c r="F40" s="558">
        <v>4339091</v>
      </c>
      <c r="G40" s="558">
        <v>12295386</v>
      </c>
      <c r="H40" s="558">
        <v>2958346</v>
      </c>
      <c r="I40" s="558">
        <v>11680468</v>
      </c>
      <c r="J40" s="558">
        <v>4711945</v>
      </c>
      <c r="K40" s="558">
        <v>13381678</v>
      </c>
      <c r="L40" s="558">
        <v>3195848</v>
      </c>
      <c r="M40" s="558">
        <v>12760897</v>
      </c>
      <c r="N40" s="558">
        <v>5010513</v>
      </c>
      <c r="O40" s="558">
        <v>14719849</v>
      </c>
      <c r="P40" s="558">
        <v>3452231</v>
      </c>
      <c r="Q40" s="558">
        <v>13179689</v>
      </c>
      <c r="R40" s="558">
        <v>5296115</v>
      </c>
      <c r="S40" s="558">
        <v>15448658</v>
      </c>
      <c r="T40" s="558">
        <v>3693920</v>
      </c>
      <c r="U40" s="558"/>
      <c r="V40" s="558"/>
      <c r="W40" s="558"/>
      <c r="X40" s="558"/>
      <c r="Y40" s="558"/>
      <c r="Z40" s="558"/>
      <c r="AA40" s="558"/>
      <c r="AB40" s="558"/>
    </row>
    <row r="41" spans="2:42" x14ac:dyDescent="0.3">
      <c r="B41" s="838"/>
      <c r="C41" s="14"/>
      <c r="D41" s="243" t="s">
        <v>13</v>
      </c>
      <c r="E41" s="558">
        <v>4309043</v>
      </c>
      <c r="F41" s="558">
        <v>2250261</v>
      </c>
      <c r="G41" s="558">
        <v>5139173</v>
      </c>
      <c r="H41" s="558">
        <v>1659068</v>
      </c>
      <c r="I41" s="558">
        <v>4723858</v>
      </c>
      <c r="J41" s="558">
        <v>2444573</v>
      </c>
      <c r="K41" s="558">
        <v>5586616</v>
      </c>
      <c r="L41" s="558">
        <v>1871472</v>
      </c>
      <c r="M41" s="558">
        <v>5414729</v>
      </c>
      <c r="N41" s="558">
        <v>2864156</v>
      </c>
      <c r="O41" s="558">
        <v>6470676</v>
      </c>
      <c r="P41" s="558">
        <v>2232312</v>
      </c>
      <c r="Q41" s="558">
        <v>5633058</v>
      </c>
      <c r="R41" s="558">
        <v>3016757</v>
      </c>
      <c r="S41" s="558">
        <v>6955198</v>
      </c>
      <c r="T41" s="558">
        <v>2497767</v>
      </c>
      <c r="U41" s="558"/>
      <c r="V41" s="558"/>
      <c r="W41" s="558"/>
      <c r="X41" s="558"/>
      <c r="Y41" s="558"/>
      <c r="Z41" s="558"/>
      <c r="AA41" s="558"/>
      <c r="AB41" s="558"/>
    </row>
    <row r="42" spans="2:42" x14ac:dyDescent="0.3">
      <c r="B42" s="839"/>
      <c r="C42" s="15"/>
      <c r="D42" s="95" t="s">
        <v>14</v>
      </c>
      <c r="E42" s="716">
        <v>38277239</v>
      </c>
      <c r="F42" s="716">
        <v>9630667</v>
      </c>
      <c r="G42" s="716">
        <v>42739168</v>
      </c>
      <c r="H42" s="716">
        <v>6452689</v>
      </c>
      <c r="I42" s="716">
        <v>40169594</v>
      </c>
      <c r="J42" s="716">
        <v>10108565</v>
      </c>
      <c r="K42" s="716">
        <v>44719928</v>
      </c>
      <c r="L42" s="716">
        <v>6802599</v>
      </c>
      <c r="M42" s="716">
        <v>42451422</v>
      </c>
      <c r="N42" s="716">
        <v>10537928</v>
      </c>
      <c r="O42" s="716">
        <v>47245986</v>
      </c>
      <c r="P42" s="716">
        <v>7334221</v>
      </c>
      <c r="Q42" s="716">
        <v>42792741</v>
      </c>
      <c r="R42" s="716">
        <v>11124231</v>
      </c>
      <c r="S42" s="716">
        <v>48887055</v>
      </c>
      <c r="T42" s="716">
        <v>7960712</v>
      </c>
      <c r="U42" s="558"/>
      <c r="V42" s="558"/>
      <c r="W42" s="558"/>
      <c r="X42" s="558"/>
      <c r="Y42" s="558"/>
      <c r="Z42" s="558"/>
      <c r="AA42" s="558"/>
      <c r="AB42" s="558"/>
    </row>
    <row r="43" spans="2:42" x14ac:dyDescent="0.3">
      <c r="B43" s="840" t="s">
        <v>178</v>
      </c>
      <c r="C43" s="37"/>
      <c r="D43" s="243" t="s">
        <v>221</v>
      </c>
      <c r="E43" s="557">
        <v>8976871</v>
      </c>
      <c r="F43" s="557">
        <v>909194</v>
      </c>
      <c r="G43" s="557">
        <v>10697616</v>
      </c>
      <c r="H43" s="557">
        <v>501944</v>
      </c>
      <c r="I43" s="557">
        <v>8848258</v>
      </c>
      <c r="J43" s="557">
        <v>894863</v>
      </c>
      <c r="K43" s="557">
        <v>10618358</v>
      </c>
      <c r="L43" s="557">
        <v>498663</v>
      </c>
      <c r="M43" s="557">
        <v>9929452</v>
      </c>
      <c r="N43" s="557">
        <v>903672</v>
      </c>
      <c r="O43" s="557">
        <v>11488255</v>
      </c>
      <c r="P43" s="557">
        <v>514832</v>
      </c>
      <c r="Q43" s="557">
        <v>7840149</v>
      </c>
      <c r="R43" s="557">
        <v>785642</v>
      </c>
      <c r="S43" s="557">
        <v>9692957</v>
      </c>
      <c r="T43" s="557">
        <v>466936</v>
      </c>
      <c r="U43" s="558"/>
      <c r="V43" s="558"/>
      <c r="W43" s="558"/>
      <c r="X43" s="558"/>
      <c r="Y43" s="558"/>
      <c r="Z43" s="558"/>
      <c r="AA43" s="558"/>
      <c r="AB43" s="558"/>
    </row>
    <row r="44" spans="2:42" x14ac:dyDescent="0.3">
      <c r="B44" s="841"/>
      <c r="C44" s="14"/>
      <c r="D44" s="243" t="s">
        <v>12</v>
      </c>
      <c r="E44" s="558">
        <v>3814038</v>
      </c>
      <c r="F44" s="558">
        <v>1300301</v>
      </c>
      <c r="G44" s="558">
        <v>4308609</v>
      </c>
      <c r="H44" s="558">
        <v>790714</v>
      </c>
      <c r="I44" s="558">
        <v>3940806</v>
      </c>
      <c r="J44" s="558">
        <v>1336804</v>
      </c>
      <c r="K44" s="558">
        <v>4458484</v>
      </c>
      <c r="L44" s="558">
        <v>794884</v>
      </c>
      <c r="M44" s="558">
        <v>4857835</v>
      </c>
      <c r="N44" s="558">
        <v>1620256</v>
      </c>
      <c r="O44" s="558">
        <v>5391885</v>
      </c>
      <c r="P44" s="558">
        <v>967601</v>
      </c>
      <c r="Q44" s="558">
        <v>3780240</v>
      </c>
      <c r="R44" s="558">
        <v>1317518</v>
      </c>
      <c r="S44" s="558">
        <v>4535666</v>
      </c>
      <c r="T44" s="558">
        <v>823702</v>
      </c>
      <c r="U44" s="558"/>
      <c r="V44" s="558"/>
      <c r="W44" s="558"/>
      <c r="X44" s="558"/>
      <c r="Y44" s="558"/>
      <c r="Z44" s="558"/>
      <c r="AA44" s="558"/>
      <c r="AB44" s="558"/>
    </row>
    <row r="45" spans="2:42" x14ac:dyDescent="0.3">
      <c r="B45" s="841"/>
      <c r="C45" s="14"/>
      <c r="D45" s="243" t="s">
        <v>13</v>
      </c>
      <c r="E45" s="558">
        <v>1817641</v>
      </c>
      <c r="F45" s="558">
        <v>872800</v>
      </c>
      <c r="G45" s="558">
        <v>2196152</v>
      </c>
      <c r="H45" s="558">
        <v>615101</v>
      </c>
      <c r="I45" s="558">
        <v>2014727</v>
      </c>
      <c r="J45" s="558">
        <v>940467</v>
      </c>
      <c r="K45" s="558">
        <v>2436637</v>
      </c>
      <c r="L45" s="558">
        <v>698444</v>
      </c>
      <c r="M45" s="558">
        <v>2039204</v>
      </c>
      <c r="N45" s="558">
        <v>913528</v>
      </c>
      <c r="O45" s="558">
        <v>2462234</v>
      </c>
      <c r="P45" s="558">
        <v>746635</v>
      </c>
      <c r="Q45" s="558">
        <v>1716554</v>
      </c>
      <c r="R45" s="558">
        <v>829218</v>
      </c>
      <c r="S45" s="558">
        <v>2194389</v>
      </c>
      <c r="T45" s="558">
        <v>655496</v>
      </c>
      <c r="U45" s="558"/>
      <c r="V45" s="558"/>
      <c r="W45" s="558"/>
      <c r="X45" s="558"/>
      <c r="Y45" s="558"/>
      <c r="Z45" s="558"/>
      <c r="AA45" s="558"/>
      <c r="AB45" s="558"/>
    </row>
    <row r="46" spans="2:42" x14ac:dyDescent="0.3">
      <c r="B46" s="842"/>
      <c r="C46" s="15"/>
      <c r="D46" s="95" t="s">
        <v>14</v>
      </c>
      <c r="E46" s="716">
        <v>14608550</v>
      </c>
      <c r="F46" s="716">
        <v>3082295</v>
      </c>
      <c r="G46" s="716">
        <v>17202377</v>
      </c>
      <c r="H46" s="716">
        <v>1907759</v>
      </c>
      <c r="I46" s="716">
        <v>14803791</v>
      </c>
      <c r="J46" s="716">
        <v>3172134</v>
      </c>
      <c r="K46" s="716">
        <v>17513479</v>
      </c>
      <c r="L46" s="716">
        <v>1991991</v>
      </c>
      <c r="M46" s="716">
        <v>16826491</v>
      </c>
      <c r="N46" s="716">
        <v>3437456</v>
      </c>
      <c r="O46" s="716">
        <v>19342374</v>
      </c>
      <c r="P46" s="716">
        <v>2229068</v>
      </c>
      <c r="Q46" s="716">
        <v>13336943</v>
      </c>
      <c r="R46" s="716">
        <v>2932378</v>
      </c>
      <c r="S46" s="716">
        <v>16423012</v>
      </c>
      <c r="T46" s="716">
        <v>1946134</v>
      </c>
      <c r="U46" s="558"/>
      <c r="V46" s="558"/>
      <c r="W46" s="558"/>
      <c r="X46" s="558"/>
      <c r="Y46" s="558"/>
      <c r="Z46" s="558"/>
      <c r="AA46" s="558"/>
      <c r="AB46" s="558"/>
    </row>
    <row r="47" spans="2:42" x14ac:dyDescent="0.3">
      <c r="B47" s="841" t="s">
        <v>179</v>
      </c>
      <c r="C47" s="14"/>
      <c r="D47" s="243" t="s">
        <v>221</v>
      </c>
      <c r="E47" s="558">
        <v>14282254</v>
      </c>
      <c r="F47" s="558">
        <v>2132121</v>
      </c>
      <c r="G47" s="558">
        <v>14606993</v>
      </c>
      <c r="H47" s="558">
        <v>1333331</v>
      </c>
      <c r="I47" s="558">
        <v>14917010</v>
      </c>
      <c r="J47" s="558">
        <v>2057184</v>
      </c>
      <c r="K47" s="558">
        <v>15133276</v>
      </c>
      <c r="L47" s="558">
        <v>1236616</v>
      </c>
      <c r="M47" s="558">
        <v>14346344</v>
      </c>
      <c r="N47" s="558">
        <v>1759587</v>
      </c>
      <c r="O47" s="558">
        <v>14567206</v>
      </c>
      <c r="P47" s="558">
        <v>1134846</v>
      </c>
      <c r="Q47" s="558">
        <v>16139845</v>
      </c>
      <c r="R47" s="558">
        <v>2025717</v>
      </c>
      <c r="S47" s="558">
        <v>16790242</v>
      </c>
      <c r="T47" s="558">
        <v>1302089</v>
      </c>
      <c r="U47" s="558"/>
      <c r="V47" s="558"/>
      <c r="W47" s="558"/>
      <c r="X47" s="558"/>
      <c r="Y47" s="558"/>
      <c r="Z47" s="558"/>
      <c r="AA47" s="558"/>
      <c r="AB47" s="558"/>
    </row>
    <row r="48" spans="2:42" x14ac:dyDescent="0.3">
      <c r="B48" s="841"/>
      <c r="C48" s="14"/>
      <c r="D48" s="243" t="s">
        <v>12</v>
      </c>
      <c r="E48" s="558">
        <v>6895033</v>
      </c>
      <c r="F48" s="558">
        <v>3038790</v>
      </c>
      <c r="G48" s="558">
        <v>7986777</v>
      </c>
      <c r="H48" s="558">
        <v>2167632</v>
      </c>
      <c r="I48" s="558">
        <v>7739662</v>
      </c>
      <c r="J48" s="558">
        <v>3375141</v>
      </c>
      <c r="K48" s="558">
        <v>8923194</v>
      </c>
      <c r="L48" s="558">
        <v>2400964</v>
      </c>
      <c r="M48" s="558">
        <v>7903062</v>
      </c>
      <c r="N48" s="558">
        <v>3390257</v>
      </c>
      <c r="O48" s="558">
        <v>9327964</v>
      </c>
      <c r="P48" s="558">
        <v>2484630</v>
      </c>
      <c r="Q48" s="558">
        <v>9399449</v>
      </c>
      <c r="R48" s="558">
        <v>3978597</v>
      </c>
      <c r="S48" s="558">
        <v>10912992</v>
      </c>
      <c r="T48" s="558">
        <v>2870218</v>
      </c>
      <c r="U48" s="558"/>
      <c r="V48" s="558"/>
      <c r="W48" s="558"/>
      <c r="X48" s="558"/>
      <c r="Y48" s="558"/>
      <c r="Z48" s="558"/>
      <c r="AA48" s="558"/>
      <c r="AB48" s="558"/>
    </row>
    <row r="49" spans="2:28" x14ac:dyDescent="0.3">
      <c r="B49" s="841"/>
      <c r="C49" s="14"/>
      <c r="D49" s="243" t="s">
        <v>13</v>
      </c>
      <c r="E49" s="558">
        <v>2491402</v>
      </c>
      <c r="F49" s="558">
        <v>1377461</v>
      </c>
      <c r="G49" s="558">
        <v>2943021</v>
      </c>
      <c r="H49" s="558">
        <v>1043967</v>
      </c>
      <c r="I49" s="558">
        <v>2709131</v>
      </c>
      <c r="J49" s="558">
        <v>1504106</v>
      </c>
      <c r="K49" s="558">
        <v>3149979</v>
      </c>
      <c r="L49" s="558">
        <v>1173028</v>
      </c>
      <c r="M49" s="558">
        <v>3375525</v>
      </c>
      <c r="N49" s="558">
        <v>1950628</v>
      </c>
      <c r="O49" s="558">
        <v>4008442</v>
      </c>
      <c r="P49" s="558">
        <v>1485677</v>
      </c>
      <c r="Q49" s="558">
        <v>3916504</v>
      </c>
      <c r="R49" s="558">
        <v>2187539</v>
      </c>
      <c r="S49" s="558">
        <v>4760809</v>
      </c>
      <c r="T49" s="558">
        <v>1842271</v>
      </c>
      <c r="U49" s="558"/>
      <c r="V49" s="558"/>
      <c r="W49" s="558"/>
      <c r="X49" s="558"/>
      <c r="Y49" s="558"/>
      <c r="Z49" s="558"/>
      <c r="AA49" s="558"/>
      <c r="AB49" s="558"/>
    </row>
    <row r="50" spans="2:28" ht="17.25" thickBot="1" x14ac:dyDescent="0.35">
      <c r="B50" s="843"/>
      <c r="C50" s="16"/>
      <c r="D50" s="96" t="s">
        <v>14</v>
      </c>
      <c r="E50" s="717">
        <v>23668689</v>
      </c>
      <c r="F50" s="717">
        <v>6548372</v>
      </c>
      <c r="G50" s="717">
        <v>25536791</v>
      </c>
      <c r="H50" s="717">
        <v>4544930</v>
      </c>
      <c r="I50" s="717">
        <v>25365803</v>
      </c>
      <c r="J50" s="717">
        <v>6936431</v>
      </c>
      <c r="K50" s="717">
        <v>27206449</v>
      </c>
      <c r="L50" s="717">
        <v>4810608</v>
      </c>
      <c r="M50" s="717">
        <v>25624931</v>
      </c>
      <c r="N50" s="717">
        <v>7100472</v>
      </c>
      <c r="O50" s="717">
        <v>27903612</v>
      </c>
      <c r="P50" s="717">
        <v>5105153</v>
      </c>
      <c r="Q50" s="717">
        <v>29455798</v>
      </c>
      <c r="R50" s="717">
        <v>8191853</v>
      </c>
      <c r="S50" s="717">
        <v>32464043</v>
      </c>
      <c r="T50" s="717">
        <v>6014578</v>
      </c>
      <c r="U50" s="558"/>
      <c r="V50" s="558"/>
      <c r="W50" s="558"/>
      <c r="X50" s="558"/>
      <c r="Y50" s="558"/>
      <c r="Z50" s="558"/>
      <c r="AA50" s="558"/>
      <c r="AB50" s="558"/>
    </row>
    <row r="51" spans="2:28" ht="18" thickTop="1" x14ac:dyDescent="0.35">
      <c r="B51" s="170" t="s">
        <v>462</v>
      </c>
      <c r="C51" s="17"/>
      <c r="D51" s="17"/>
      <c r="E51" s="38"/>
      <c r="F51" s="38"/>
      <c r="G51" s="38"/>
      <c r="H51" s="38"/>
      <c r="I51" s="39"/>
      <c r="J51" s="39"/>
      <c r="K51" s="39"/>
      <c r="L51" s="39"/>
      <c r="M51" s="39"/>
      <c r="N51" s="39"/>
    </row>
    <row r="52" spans="2:28" s="715" customFormat="1" x14ac:dyDescent="0.3"/>
    <row r="53" spans="2:28" s="715" customFormat="1" x14ac:dyDescent="0.3"/>
    <row r="54" spans="2:28" s="715" customFormat="1" x14ac:dyDescent="0.3">
      <c r="F54" s="891" t="s">
        <v>178</v>
      </c>
      <c r="G54" s="810">
        <v>2016</v>
      </c>
      <c r="H54" s="168" t="s">
        <v>221</v>
      </c>
      <c r="I54" s="500"/>
      <c r="J54" s="168" t="s">
        <v>221</v>
      </c>
      <c r="K54" s="891" t="s">
        <v>178</v>
      </c>
      <c r="L54" s="810">
        <v>2016</v>
      </c>
      <c r="M54" s="168" t="s">
        <v>221</v>
      </c>
      <c r="N54" s="115"/>
      <c r="O54" s="115"/>
      <c r="P54" s="115"/>
    </row>
    <row r="55" spans="2:28" s="715" customFormat="1" x14ac:dyDescent="0.3">
      <c r="F55" s="891"/>
      <c r="G55" s="810"/>
      <c r="H55" s="168" t="s">
        <v>12</v>
      </c>
      <c r="I55" s="500"/>
      <c r="J55" s="168" t="s">
        <v>12</v>
      </c>
      <c r="K55" s="891"/>
      <c r="L55" s="810"/>
      <c r="M55" s="168" t="s">
        <v>12</v>
      </c>
      <c r="N55" s="115"/>
      <c r="O55" s="115"/>
      <c r="P55" s="115"/>
    </row>
    <row r="56" spans="2:28" s="715" customFormat="1" x14ac:dyDescent="0.3">
      <c r="F56" s="891"/>
      <c r="G56" s="810"/>
      <c r="H56" s="168" t="s">
        <v>13</v>
      </c>
      <c r="I56" s="500"/>
      <c r="J56" s="168" t="s">
        <v>13</v>
      </c>
      <c r="K56" s="891"/>
      <c r="L56" s="810"/>
      <c r="M56" s="168" t="s">
        <v>13</v>
      </c>
      <c r="N56" s="115"/>
      <c r="O56" s="115"/>
      <c r="P56" s="115"/>
    </row>
    <row r="57" spans="2:28" s="715" customFormat="1" x14ac:dyDescent="0.3">
      <c r="F57" s="891"/>
      <c r="G57" s="810"/>
      <c r="H57" s="168" t="s">
        <v>14</v>
      </c>
      <c r="I57" s="500"/>
      <c r="J57" s="168" t="s">
        <v>14</v>
      </c>
      <c r="K57" s="891"/>
      <c r="L57" s="810"/>
      <c r="M57" s="168"/>
      <c r="N57" s="115"/>
      <c r="O57" s="115"/>
      <c r="P57" s="115"/>
    </row>
    <row r="58" spans="2:28" s="715" customFormat="1" x14ac:dyDescent="0.3">
      <c r="F58" s="891"/>
      <c r="G58" s="810">
        <v>2018</v>
      </c>
      <c r="H58" s="168" t="s">
        <v>221</v>
      </c>
      <c r="I58" s="500"/>
      <c r="J58" s="168" t="s">
        <v>221</v>
      </c>
      <c r="K58" s="891"/>
      <c r="L58" s="810">
        <v>2018</v>
      </c>
      <c r="M58" s="168" t="s">
        <v>221</v>
      </c>
      <c r="N58" s="115"/>
      <c r="O58" s="115"/>
      <c r="P58" s="115"/>
    </row>
    <row r="59" spans="2:28" s="715" customFormat="1" x14ac:dyDescent="0.3">
      <c r="F59" s="891"/>
      <c r="G59" s="810"/>
      <c r="H59" s="168" t="s">
        <v>12</v>
      </c>
      <c r="I59" s="500"/>
      <c r="J59" s="168" t="s">
        <v>12</v>
      </c>
      <c r="K59" s="891"/>
      <c r="L59" s="810"/>
      <c r="M59" s="168" t="s">
        <v>12</v>
      </c>
      <c r="N59" s="115"/>
      <c r="O59" s="115"/>
      <c r="P59" s="115"/>
    </row>
    <row r="60" spans="2:28" s="715" customFormat="1" x14ac:dyDescent="0.3">
      <c r="F60" s="891"/>
      <c r="G60" s="810"/>
      <c r="H60" s="168" t="s">
        <v>13</v>
      </c>
      <c r="I60" s="500"/>
      <c r="J60" s="168" t="s">
        <v>13</v>
      </c>
      <c r="K60" s="891"/>
      <c r="L60" s="810"/>
      <c r="M60" s="168" t="s">
        <v>13</v>
      </c>
      <c r="N60" s="115"/>
      <c r="O60" s="115"/>
      <c r="P60" s="115"/>
    </row>
    <row r="61" spans="2:28" s="715" customFormat="1" x14ac:dyDescent="0.3">
      <c r="F61" s="891"/>
      <c r="G61" s="810"/>
      <c r="H61" s="168" t="s">
        <v>14</v>
      </c>
      <c r="I61" s="500"/>
      <c r="J61" s="168" t="s">
        <v>14</v>
      </c>
      <c r="K61" s="891"/>
      <c r="L61" s="810"/>
      <c r="M61" s="168"/>
      <c r="N61" s="115"/>
      <c r="O61" s="115"/>
      <c r="P61" s="115"/>
    </row>
    <row r="62" spans="2:28" s="715" customFormat="1" x14ac:dyDescent="0.3">
      <c r="F62" s="891"/>
      <c r="G62" s="810">
        <v>2020</v>
      </c>
      <c r="H62" s="168" t="s">
        <v>221</v>
      </c>
      <c r="I62" s="500"/>
      <c r="J62" s="168" t="s">
        <v>221</v>
      </c>
      <c r="K62" s="891"/>
      <c r="L62" s="810">
        <v>2020</v>
      </c>
      <c r="M62" s="168" t="s">
        <v>221</v>
      </c>
      <c r="N62" s="115"/>
      <c r="O62" s="115"/>
      <c r="P62" s="115"/>
    </row>
    <row r="63" spans="2:28" s="715" customFormat="1" x14ac:dyDescent="0.3">
      <c r="F63" s="891"/>
      <c r="G63" s="810"/>
      <c r="H63" s="168" t="s">
        <v>12</v>
      </c>
      <c r="I63" s="500"/>
      <c r="J63" s="168" t="s">
        <v>12</v>
      </c>
      <c r="K63" s="891"/>
      <c r="L63" s="810"/>
      <c r="M63" s="168" t="s">
        <v>12</v>
      </c>
      <c r="N63" s="115"/>
      <c r="O63" s="115"/>
      <c r="P63" s="115"/>
    </row>
    <row r="64" spans="2:28" s="715" customFormat="1" x14ac:dyDescent="0.3">
      <c r="F64" s="891"/>
      <c r="G64" s="810"/>
      <c r="H64" s="168" t="s">
        <v>13</v>
      </c>
      <c r="I64" s="500"/>
      <c r="J64" s="168" t="s">
        <v>13</v>
      </c>
      <c r="K64" s="891"/>
      <c r="L64" s="810"/>
      <c r="M64" s="168" t="s">
        <v>13</v>
      </c>
      <c r="N64" s="115"/>
      <c r="O64" s="115"/>
      <c r="P64" s="115"/>
    </row>
    <row r="65" spans="2:16" s="715" customFormat="1" x14ac:dyDescent="0.3">
      <c r="F65" s="891"/>
      <c r="G65" s="810"/>
      <c r="H65" s="168" t="s">
        <v>14</v>
      </c>
      <c r="I65" s="500"/>
      <c r="J65" s="168" t="s">
        <v>14</v>
      </c>
      <c r="K65" s="891"/>
      <c r="L65" s="810"/>
      <c r="M65" s="168"/>
      <c r="N65" s="115"/>
      <c r="O65" s="115"/>
      <c r="P65" s="115"/>
    </row>
    <row r="66" spans="2:16" s="715" customFormat="1" ht="16.5" customHeight="1" x14ac:dyDescent="0.3">
      <c r="F66" s="810" t="s">
        <v>179</v>
      </c>
      <c r="G66" s="810">
        <v>2016</v>
      </c>
      <c r="H66" s="168" t="s">
        <v>221</v>
      </c>
      <c r="I66" s="115"/>
      <c r="J66" s="168" t="s">
        <v>221</v>
      </c>
      <c r="K66" s="891"/>
      <c r="L66" s="810">
        <v>2022</v>
      </c>
      <c r="M66" s="168" t="s">
        <v>221</v>
      </c>
      <c r="N66" s="115"/>
      <c r="O66" s="115"/>
      <c r="P66" s="115"/>
    </row>
    <row r="67" spans="2:16" s="715" customFormat="1" x14ac:dyDescent="0.3">
      <c r="F67" s="810"/>
      <c r="G67" s="810"/>
      <c r="H67" s="168" t="s">
        <v>12</v>
      </c>
      <c r="I67" s="115"/>
      <c r="J67" s="168" t="s">
        <v>12</v>
      </c>
      <c r="K67" s="891"/>
      <c r="L67" s="810"/>
      <c r="M67" s="168" t="s">
        <v>12</v>
      </c>
      <c r="N67" s="115"/>
      <c r="O67" s="115"/>
      <c r="P67" s="115"/>
    </row>
    <row r="68" spans="2:16" s="715" customFormat="1" x14ac:dyDescent="0.3">
      <c r="F68" s="810"/>
      <c r="G68" s="810"/>
      <c r="H68" s="168" t="s">
        <v>13</v>
      </c>
      <c r="I68" s="115"/>
      <c r="J68" s="168" t="s">
        <v>13</v>
      </c>
      <c r="K68" s="891"/>
      <c r="L68" s="810"/>
      <c r="M68" s="168" t="s">
        <v>13</v>
      </c>
      <c r="N68" s="115"/>
      <c r="O68" s="115"/>
      <c r="P68" s="115"/>
    </row>
    <row r="69" spans="2:16" s="715" customFormat="1" x14ac:dyDescent="0.3">
      <c r="F69" s="810"/>
      <c r="G69" s="810"/>
      <c r="H69" s="168" t="s">
        <v>14</v>
      </c>
      <c r="I69" s="115"/>
      <c r="J69" s="168" t="s">
        <v>14</v>
      </c>
      <c r="K69" s="891"/>
      <c r="L69" s="810"/>
      <c r="M69" s="168"/>
      <c r="N69" s="115"/>
      <c r="O69" s="115"/>
      <c r="P69" s="115"/>
    </row>
    <row r="70" spans="2:16" ht="49.5" customHeight="1" x14ac:dyDescent="0.3">
      <c r="B70" s="115"/>
      <c r="C70" s="115"/>
      <c r="D70" s="115"/>
      <c r="E70" s="115"/>
      <c r="F70" s="810"/>
      <c r="G70" s="810">
        <v>2018</v>
      </c>
      <c r="H70" s="168" t="s">
        <v>221</v>
      </c>
      <c r="I70" s="115"/>
      <c r="J70" s="168" t="s">
        <v>221</v>
      </c>
      <c r="K70" s="891" t="s">
        <v>179</v>
      </c>
      <c r="L70" s="810">
        <v>2016</v>
      </c>
      <c r="M70" s="168" t="s">
        <v>221</v>
      </c>
      <c r="N70" s="115"/>
      <c r="O70" s="115"/>
      <c r="P70" s="115"/>
    </row>
    <row r="71" spans="2:16" x14ac:dyDescent="0.3">
      <c r="B71" s="115"/>
      <c r="C71" s="115"/>
      <c r="D71" s="115"/>
      <c r="E71" s="115"/>
      <c r="F71" s="810"/>
      <c r="G71" s="810"/>
      <c r="H71" s="168" t="s">
        <v>12</v>
      </c>
      <c r="I71" s="115"/>
      <c r="J71" s="168" t="s">
        <v>12</v>
      </c>
      <c r="K71" s="891"/>
      <c r="L71" s="810"/>
      <c r="M71" s="168" t="s">
        <v>12</v>
      </c>
      <c r="N71" s="115"/>
      <c r="O71" s="115"/>
      <c r="P71" s="115"/>
    </row>
    <row r="72" spans="2:16" x14ac:dyDescent="0.3">
      <c r="B72" s="115"/>
      <c r="C72" s="115"/>
      <c r="D72" s="115"/>
      <c r="E72" s="115"/>
      <c r="F72" s="810"/>
      <c r="G72" s="810"/>
      <c r="H72" s="168" t="s">
        <v>13</v>
      </c>
      <c r="I72" s="115"/>
      <c r="J72" s="168" t="s">
        <v>13</v>
      </c>
      <c r="K72" s="891"/>
      <c r="L72" s="810"/>
      <c r="M72" s="168" t="s">
        <v>13</v>
      </c>
      <c r="N72" s="115"/>
      <c r="O72" s="115"/>
      <c r="P72" s="115"/>
    </row>
    <row r="73" spans="2:16" x14ac:dyDescent="0.3">
      <c r="B73" s="115"/>
      <c r="C73" s="115"/>
      <c r="D73" s="115"/>
      <c r="E73" s="115"/>
      <c r="F73" s="810"/>
      <c r="G73" s="810"/>
      <c r="H73" s="168" t="s">
        <v>14</v>
      </c>
      <c r="I73" s="115"/>
      <c r="J73" s="168" t="s">
        <v>14</v>
      </c>
      <c r="K73" s="891"/>
      <c r="L73" s="810"/>
      <c r="M73" s="168"/>
      <c r="N73" s="115"/>
      <c r="O73" s="115"/>
      <c r="P73" s="115"/>
    </row>
    <row r="74" spans="2:16" x14ac:dyDescent="0.3">
      <c r="B74" s="115"/>
      <c r="C74" s="115"/>
      <c r="D74" s="115"/>
      <c r="E74" s="115"/>
      <c r="F74" s="810"/>
      <c r="G74" s="810">
        <v>2020</v>
      </c>
      <c r="H74" s="168" t="s">
        <v>221</v>
      </c>
      <c r="I74" s="115"/>
      <c r="J74" s="168" t="s">
        <v>221</v>
      </c>
      <c r="K74" s="891"/>
      <c r="L74" s="810">
        <v>2018</v>
      </c>
      <c r="M74" s="168" t="s">
        <v>221</v>
      </c>
      <c r="N74" s="115"/>
      <c r="O74" s="115"/>
      <c r="P74" s="115"/>
    </row>
    <row r="75" spans="2:16" x14ac:dyDescent="0.3">
      <c r="B75" s="115"/>
      <c r="C75" s="115"/>
      <c r="D75" s="115"/>
      <c r="E75" s="115"/>
      <c r="F75" s="810"/>
      <c r="G75" s="810"/>
      <c r="H75" s="168" t="s">
        <v>12</v>
      </c>
      <c r="I75" s="115"/>
      <c r="J75" s="168" t="s">
        <v>12</v>
      </c>
      <c r="K75" s="891"/>
      <c r="L75" s="810"/>
      <c r="M75" s="168" t="s">
        <v>12</v>
      </c>
      <c r="N75" s="115"/>
      <c r="O75" s="115"/>
      <c r="P75" s="115"/>
    </row>
    <row r="76" spans="2:16" x14ac:dyDescent="0.3">
      <c r="B76" s="115"/>
      <c r="C76" s="115"/>
      <c r="D76" s="115"/>
      <c r="E76" s="115"/>
      <c r="F76" s="810"/>
      <c r="G76" s="810"/>
      <c r="H76" s="168" t="s">
        <v>13</v>
      </c>
      <c r="I76" s="115"/>
      <c r="J76" s="168" t="s">
        <v>13</v>
      </c>
      <c r="K76" s="891"/>
      <c r="L76" s="810"/>
      <c r="M76" s="168" t="s">
        <v>13</v>
      </c>
      <c r="N76" s="115"/>
      <c r="O76" s="115"/>
      <c r="P76" s="115"/>
    </row>
    <row r="77" spans="2:16" x14ac:dyDescent="0.3">
      <c r="B77" s="115"/>
      <c r="C77" s="115"/>
      <c r="D77" s="115"/>
      <c r="E77" s="115"/>
      <c r="F77" s="810"/>
      <c r="G77" s="810"/>
      <c r="H77" s="168" t="s">
        <v>14</v>
      </c>
      <c r="I77" s="115"/>
      <c r="J77" s="168" t="s">
        <v>14</v>
      </c>
      <c r="K77" s="891"/>
      <c r="L77" s="810"/>
      <c r="M77" s="168"/>
      <c r="N77" s="115"/>
      <c r="O77" s="115"/>
      <c r="P77" s="115"/>
    </row>
    <row r="78" spans="2:16" x14ac:dyDescent="0.3">
      <c r="B78" s="115"/>
      <c r="C78" s="115"/>
      <c r="D78" s="115"/>
      <c r="E78" s="115"/>
      <c r="F78" s="115"/>
      <c r="G78" s="115"/>
      <c r="H78" s="115"/>
      <c r="I78" s="115"/>
      <c r="J78" s="168" t="s">
        <v>221</v>
      </c>
      <c r="K78" s="891"/>
      <c r="L78" s="810">
        <v>2020</v>
      </c>
      <c r="M78" s="168" t="s">
        <v>221</v>
      </c>
      <c r="N78" s="115"/>
      <c r="O78" s="115"/>
      <c r="P78" s="115"/>
    </row>
    <row r="79" spans="2:16" x14ac:dyDescent="0.3">
      <c r="B79" s="115"/>
      <c r="C79" s="115"/>
      <c r="D79" s="115"/>
      <c r="E79" s="115"/>
      <c r="F79" s="115"/>
      <c r="G79" s="115"/>
      <c r="H79" s="115"/>
      <c r="I79" s="115"/>
      <c r="J79" s="168" t="s">
        <v>12</v>
      </c>
      <c r="K79" s="891"/>
      <c r="L79" s="810"/>
      <c r="M79" s="168" t="s">
        <v>12</v>
      </c>
      <c r="N79" s="115"/>
      <c r="O79" s="115"/>
      <c r="P79" s="115"/>
    </row>
    <row r="80" spans="2:16" x14ac:dyDescent="0.3">
      <c r="B80" s="115"/>
      <c r="C80" s="115"/>
      <c r="D80" s="115"/>
      <c r="E80" s="115"/>
      <c r="F80" s="115"/>
      <c r="G80" s="115"/>
      <c r="H80" s="115"/>
      <c r="I80" s="115"/>
      <c r="J80" s="168" t="s">
        <v>13</v>
      </c>
      <c r="K80" s="891"/>
      <c r="L80" s="810"/>
      <c r="M80" s="168" t="s">
        <v>13</v>
      </c>
      <c r="N80" s="115"/>
      <c r="O80" s="115"/>
      <c r="P80" s="115"/>
    </row>
    <row r="81" spans="2:16" x14ac:dyDescent="0.3">
      <c r="B81" s="115"/>
      <c r="C81" s="115"/>
      <c r="D81" s="115"/>
      <c r="E81" s="115"/>
      <c r="F81" s="115"/>
      <c r="G81" s="115"/>
      <c r="H81" s="115"/>
      <c r="I81" s="115"/>
      <c r="J81" s="168" t="s">
        <v>14</v>
      </c>
      <c r="K81" s="891"/>
      <c r="L81" s="810"/>
      <c r="M81" s="168" t="s">
        <v>129</v>
      </c>
      <c r="N81" s="115"/>
      <c r="O81" s="115"/>
      <c r="P81" s="115"/>
    </row>
    <row r="82" spans="2:16" x14ac:dyDescent="0.3">
      <c r="B82" s="115"/>
      <c r="C82" s="115"/>
      <c r="D82" s="115"/>
      <c r="E82" s="115"/>
      <c r="F82" s="115"/>
      <c r="G82" s="115"/>
      <c r="H82" s="115"/>
      <c r="I82" s="115"/>
      <c r="J82" s="168" t="s">
        <v>221</v>
      </c>
      <c r="K82" s="891"/>
      <c r="L82" s="810">
        <v>2022</v>
      </c>
      <c r="M82" s="168" t="s">
        <v>221</v>
      </c>
      <c r="N82" s="115"/>
      <c r="O82" s="115"/>
      <c r="P82" s="115"/>
    </row>
    <row r="83" spans="2:16" x14ac:dyDescent="0.3">
      <c r="B83" s="115"/>
      <c r="C83" s="115"/>
      <c r="D83" s="115"/>
      <c r="E83" s="115"/>
      <c r="F83" s="115"/>
      <c r="G83" s="115"/>
      <c r="H83" s="115"/>
      <c r="I83" s="115"/>
      <c r="J83" s="168" t="s">
        <v>12</v>
      </c>
      <c r="K83" s="891"/>
      <c r="L83" s="810"/>
      <c r="M83" s="168" t="s">
        <v>12</v>
      </c>
      <c r="N83" s="115"/>
      <c r="O83" s="115"/>
      <c r="P83" s="115"/>
    </row>
    <row r="84" spans="2:16" x14ac:dyDescent="0.3">
      <c r="B84" s="115"/>
      <c r="C84" s="115"/>
      <c r="D84" s="115"/>
      <c r="E84" s="115"/>
      <c r="F84" s="115"/>
      <c r="G84" s="115"/>
      <c r="H84" s="115"/>
      <c r="I84" s="115"/>
      <c r="J84" s="168" t="s">
        <v>13</v>
      </c>
      <c r="K84" s="891"/>
      <c r="L84" s="810"/>
      <c r="M84" s="168" t="s">
        <v>13</v>
      </c>
      <c r="N84" s="115"/>
      <c r="O84" s="115"/>
      <c r="P84" s="115"/>
    </row>
    <row r="85" spans="2:16" x14ac:dyDescent="0.3">
      <c r="B85" s="115"/>
      <c r="C85" s="115"/>
      <c r="D85" s="115"/>
      <c r="E85" s="115"/>
      <c r="F85" s="115"/>
      <c r="G85" s="115"/>
      <c r="H85" s="115"/>
      <c r="I85" s="115"/>
      <c r="J85" s="168" t="s">
        <v>14</v>
      </c>
      <c r="K85" s="891"/>
      <c r="L85" s="810"/>
      <c r="M85" s="168" t="s">
        <v>129</v>
      </c>
      <c r="N85" s="115"/>
      <c r="O85" s="115"/>
      <c r="P85" s="115"/>
    </row>
    <row r="86" spans="2:16" x14ac:dyDescent="0.3">
      <c r="B86" s="115"/>
      <c r="C86" s="115"/>
      <c r="D86" s="115"/>
      <c r="E86" s="115"/>
      <c r="F86" s="115"/>
      <c r="G86" s="115"/>
      <c r="H86" s="115"/>
      <c r="I86" s="115"/>
      <c r="J86" s="115"/>
      <c r="K86" s="115"/>
      <c r="L86" s="115"/>
      <c r="M86" s="115"/>
      <c r="N86" s="115"/>
      <c r="O86" s="158"/>
      <c r="P86" s="158"/>
    </row>
    <row r="87" spans="2:16" x14ac:dyDescent="0.3">
      <c r="B87" s="115"/>
      <c r="C87" s="115"/>
      <c r="D87" s="115"/>
      <c r="E87" s="115" t="s">
        <v>8</v>
      </c>
      <c r="F87" s="115">
        <v>2016</v>
      </c>
      <c r="G87" s="115">
        <v>2018</v>
      </c>
      <c r="H87" s="115">
        <v>2020</v>
      </c>
      <c r="I87" s="115">
        <v>2022</v>
      </c>
      <c r="J87" s="115"/>
      <c r="K87" s="115"/>
      <c r="L87" s="115"/>
      <c r="M87" s="115"/>
      <c r="N87" s="115"/>
      <c r="O87" s="158"/>
      <c r="P87" s="158"/>
    </row>
    <row r="88" spans="2:16" x14ac:dyDescent="0.3">
      <c r="B88" s="115"/>
      <c r="C88" s="115"/>
      <c r="D88" s="115"/>
      <c r="E88" s="115"/>
      <c r="F88" s="115" t="s">
        <v>289</v>
      </c>
      <c r="G88" s="115"/>
      <c r="H88" s="115"/>
      <c r="I88" s="115"/>
      <c r="J88" s="115"/>
      <c r="K88" s="115"/>
      <c r="L88" s="115"/>
      <c r="M88" s="115"/>
      <c r="N88" s="115"/>
      <c r="O88" s="158"/>
      <c r="P88" s="158"/>
    </row>
    <row r="89" spans="2:16" x14ac:dyDescent="0.3">
      <c r="B89" s="115"/>
      <c r="C89" s="115"/>
      <c r="D89" s="115"/>
      <c r="E89" s="115" t="s">
        <v>221</v>
      </c>
      <c r="F89" s="263">
        <f>+F24-E24</f>
        <v>-5.4360730223324172</v>
      </c>
      <c r="G89" s="263">
        <f>+H24-G24</f>
        <v>-5.4172024398837149</v>
      </c>
      <c r="H89" s="263">
        <f>+J24-I24</f>
        <v>-4.6195483574906051</v>
      </c>
      <c r="I89" s="263">
        <f>+L24-K24</f>
        <v>-5.2034825002359932</v>
      </c>
      <c r="J89" s="115"/>
      <c r="K89" s="115"/>
      <c r="L89" s="115"/>
      <c r="M89" s="115"/>
      <c r="N89" s="115"/>
      <c r="O89" s="158"/>
      <c r="P89" s="158"/>
    </row>
    <row r="90" spans="2:16" x14ac:dyDescent="0.3">
      <c r="B90" s="115"/>
      <c r="C90" s="115"/>
      <c r="D90" s="115"/>
      <c r="E90" s="115" t="s">
        <v>12</v>
      </c>
      <c r="F90" s="263">
        <f t="shared" ref="F90:F96" si="21">+F25-E25</f>
        <v>-15.740547134221654</v>
      </c>
      <c r="G90" s="263">
        <f t="shared" ref="G90:G96" si="22">+H25-G25</f>
        <v>-16.093524813685519</v>
      </c>
      <c r="H90" s="263">
        <f t="shared" ref="H90:H96" si="23">+J25-I25</f>
        <v>-15.407953753435585</v>
      </c>
      <c r="I90" s="263">
        <f t="shared" ref="I90:I96" si="24">+L25-K25</f>
        <v>-16.692208284927169</v>
      </c>
      <c r="J90" s="115"/>
      <c r="K90" s="115"/>
      <c r="L90" s="115"/>
      <c r="M90" s="115"/>
      <c r="N90" s="115"/>
      <c r="O90" s="158"/>
      <c r="P90" s="158"/>
    </row>
    <row r="91" spans="2:16" x14ac:dyDescent="0.3">
      <c r="B91" s="115"/>
      <c r="C91" s="115"/>
      <c r="D91" s="115"/>
      <c r="E91" s="115" t="s">
        <v>13</v>
      </c>
      <c r="F91" s="263">
        <f t="shared" si="21"/>
        <v>-20.010157917624138</v>
      </c>
      <c r="G91" s="263">
        <f t="shared" si="22"/>
        <v>-18.015363145348608</v>
      </c>
      <c r="H91" s="263">
        <f t="shared" si="23"/>
        <v>-14.474785823744114</v>
      </c>
      <c r="I91" s="263">
        <f t="shared" si="24"/>
        <v>-18.435673089240733</v>
      </c>
      <c r="J91" s="115"/>
      <c r="K91" s="115"/>
      <c r="L91" s="115"/>
      <c r="M91" s="115"/>
      <c r="N91" s="115"/>
      <c r="O91" s="158"/>
      <c r="P91" s="158"/>
    </row>
    <row r="92" spans="2:16" x14ac:dyDescent="0.3">
      <c r="B92" s="115"/>
      <c r="C92" s="115"/>
      <c r="D92" s="115"/>
      <c r="E92" s="115" t="s">
        <v>14</v>
      </c>
      <c r="F92" s="263">
        <f t="shared" si="21"/>
        <v>-10.009164050893503</v>
      </c>
      <c r="G92" s="263">
        <f t="shared" si="22"/>
        <v>-10.053804023464323</v>
      </c>
      <c r="H92" s="263">
        <f t="shared" si="23"/>
        <v>-8.904561428192979</v>
      </c>
      <c r="I92" s="263">
        <f t="shared" si="24"/>
        <v>-10.136839503145143</v>
      </c>
      <c r="J92" s="115"/>
      <c r="K92" s="115"/>
      <c r="L92" s="115"/>
      <c r="M92" s="115"/>
      <c r="N92" s="115"/>
      <c r="O92" s="158"/>
      <c r="P92" s="158"/>
    </row>
    <row r="93" spans="2:16" x14ac:dyDescent="0.3">
      <c r="B93" s="115"/>
      <c r="C93" s="115"/>
      <c r="D93" s="115"/>
      <c r="E93" s="115" t="s">
        <v>221</v>
      </c>
      <c r="F93" s="263">
        <f t="shared" si="21"/>
        <v>-5.8004309399725251</v>
      </c>
      <c r="G93" s="263">
        <f t="shared" si="22"/>
        <v>-5.6193579089608985</v>
      </c>
      <c r="H93" s="263">
        <f t="shared" si="23"/>
        <v>-4.4746387608566582</v>
      </c>
      <c r="I93" s="263">
        <f t="shared" si="24"/>
        <v>-4.7959971698804544</v>
      </c>
      <c r="J93" s="115"/>
      <c r="K93" s="115"/>
      <c r="L93" s="115"/>
      <c r="M93" s="115"/>
      <c r="N93" s="115"/>
      <c r="O93" s="158"/>
      <c r="P93" s="158"/>
    </row>
    <row r="94" spans="2:16" x14ac:dyDescent="0.3">
      <c r="B94" s="115"/>
      <c r="C94" s="115"/>
      <c r="D94" s="115"/>
      <c r="E94" s="115" t="s">
        <v>12</v>
      </c>
      <c r="F94" s="263">
        <f t="shared" si="21"/>
        <v>-16.931900894442734</v>
      </c>
      <c r="G94" s="263">
        <f t="shared" si="22"/>
        <v>-16.701375079382608</v>
      </c>
      <c r="H94" s="263">
        <f t="shared" si="23"/>
        <v>-16.261659283617028</v>
      </c>
      <c r="I94" s="263">
        <f t="shared" si="24"/>
        <v>-16.02705468480486</v>
      </c>
      <c r="J94" s="115"/>
      <c r="K94" s="115"/>
      <c r="L94" s="115"/>
      <c r="M94" s="115"/>
      <c r="N94" s="115"/>
      <c r="O94" s="158"/>
      <c r="P94" s="158"/>
    </row>
    <row r="95" spans="2:16" x14ac:dyDescent="0.3">
      <c r="B95" s="115"/>
      <c r="C95" s="115"/>
      <c r="D95" s="115"/>
      <c r="E95" s="115" t="s">
        <v>13</v>
      </c>
      <c r="F95" s="263">
        <f t="shared" si="21"/>
        <v>-19.81595681985646</v>
      </c>
      <c r="G95" s="263">
        <f t="shared" si="22"/>
        <v>-18.280637267086824</v>
      </c>
      <c r="H95" s="263">
        <f t="shared" si="23"/>
        <v>-20.723693977881794</v>
      </c>
      <c r="I95" s="263">
        <f t="shared" si="24"/>
        <v>-17.157783840211742</v>
      </c>
      <c r="J95" s="115"/>
      <c r="K95" s="115"/>
      <c r="L95" s="115"/>
      <c r="M95" s="115"/>
      <c r="N95" s="115"/>
      <c r="O95" s="158"/>
      <c r="P95" s="158"/>
    </row>
    <row r="96" spans="2:16" x14ac:dyDescent="0.3">
      <c r="B96" s="115"/>
      <c r="C96" s="115"/>
      <c r="D96" s="115"/>
      <c r="E96" s="115" t="s">
        <v>14</v>
      </c>
      <c r="F96" s="263">
        <f t="shared" si="21"/>
        <v>-9.8692364788295599</v>
      </c>
      <c r="G96" s="263">
        <f t="shared" si="22"/>
        <v>-9.6637333697966525</v>
      </c>
      <c r="H96" s="263">
        <f t="shared" si="23"/>
        <v>-9.4135628108724525</v>
      </c>
      <c r="I96" s="263">
        <f t="shared" si="24"/>
        <v>-9.2837725362642516</v>
      </c>
      <c r="J96" s="115"/>
      <c r="K96" s="115"/>
      <c r="L96" s="115"/>
      <c r="M96" s="115"/>
      <c r="N96" s="115"/>
      <c r="O96" s="158"/>
      <c r="P96" s="158"/>
    </row>
    <row r="97" spans="2:16" x14ac:dyDescent="0.3">
      <c r="B97" s="115"/>
      <c r="C97" s="115"/>
      <c r="D97" s="115"/>
      <c r="E97" s="115"/>
      <c r="F97" s="115"/>
      <c r="G97" s="115"/>
      <c r="H97" s="115"/>
      <c r="I97" s="115"/>
      <c r="J97" s="115"/>
      <c r="K97" s="115"/>
      <c r="L97" s="115"/>
      <c r="M97" s="115"/>
      <c r="N97" s="115"/>
      <c r="O97" s="158"/>
      <c r="P97" s="158"/>
    </row>
    <row r="98" spans="2:16" x14ac:dyDescent="0.3">
      <c r="B98" s="115"/>
      <c r="C98" s="115"/>
      <c r="D98" s="115"/>
      <c r="E98" s="115"/>
      <c r="F98" s="115"/>
      <c r="G98" s="115"/>
      <c r="H98" s="115"/>
      <c r="I98" s="115"/>
      <c r="J98" s="115"/>
      <c r="K98" s="115"/>
      <c r="L98" s="115"/>
      <c r="M98" s="115"/>
      <c r="N98" s="115"/>
      <c r="O98" s="158"/>
      <c r="P98" s="158"/>
    </row>
    <row r="99" spans="2:16" x14ac:dyDescent="0.3">
      <c r="B99" s="115"/>
      <c r="C99" s="115"/>
      <c r="D99" s="115"/>
      <c r="E99" s="115"/>
      <c r="F99" s="115"/>
      <c r="G99" s="115"/>
      <c r="H99" s="115"/>
      <c r="I99" s="115"/>
      <c r="J99" s="115"/>
      <c r="K99" s="115"/>
      <c r="L99" s="115"/>
      <c r="M99" s="115"/>
      <c r="N99" s="115"/>
      <c r="O99" s="158"/>
      <c r="P99" s="158"/>
    </row>
    <row r="100" spans="2:16" x14ac:dyDescent="0.3">
      <c r="H100" s="158"/>
      <c r="I100" s="158"/>
      <c r="J100" s="158"/>
      <c r="K100" s="158"/>
      <c r="L100" s="158"/>
      <c r="M100" s="158"/>
      <c r="N100" s="158"/>
      <c r="O100" s="158"/>
      <c r="P100" s="158"/>
    </row>
    <row r="101" spans="2:16" x14ac:dyDescent="0.3">
      <c r="H101" s="158"/>
      <c r="I101" s="158"/>
      <c r="J101" s="158"/>
      <c r="K101" s="158"/>
      <c r="L101" s="158"/>
      <c r="M101" s="158"/>
      <c r="N101" s="158"/>
      <c r="O101" s="158"/>
      <c r="P101" s="158"/>
    </row>
    <row r="102" spans="2:16" x14ac:dyDescent="0.3">
      <c r="H102" s="158"/>
      <c r="I102" s="158"/>
      <c r="J102" s="158"/>
      <c r="K102" s="158"/>
      <c r="L102" s="158"/>
      <c r="M102" s="158"/>
      <c r="N102" s="158"/>
      <c r="O102" s="158"/>
      <c r="P102" s="158"/>
    </row>
    <row r="103" spans="2:16" x14ac:dyDescent="0.3">
      <c r="H103" s="158"/>
      <c r="I103" s="158"/>
      <c r="J103" s="158"/>
      <c r="K103" s="158"/>
      <c r="L103" s="158"/>
      <c r="M103" s="158"/>
      <c r="N103" s="158"/>
      <c r="O103" s="158"/>
      <c r="P103" s="158"/>
    </row>
    <row r="104" spans="2:16" x14ac:dyDescent="0.3">
      <c r="H104" s="158"/>
      <c r="I104" s="158"/>
      <c r="J104" s="158"/>
      <c r="K104" s="158"/>
      <c r="L104" s="158"/>
      <c r="M104" s="158"/>
      <c r="N104" s="158"/>
      <c r="O104" s="158"/>
      <c r="P104" s="158"/>
    </row>
    <row r="105" spans="2:16" x14ac:dyDescent="0.3">
      <c r="H105" s="158"/>
      <c r="I105" s="158"/>
      <c r="J105" s="158"/>
      <c r="K105" s="158"/>
      <c r="L105" s="158"/>
      <c r="M105" s="158"/>
      <c r="N105" s="158"/>
      <c r="O105" s="158"/>
      <c r="P105" s="158"/>
    </row>
    <row r="106" spans="2:16" x14ac:dyDescent="0.3">
      <c r="J106" s="158"/>
      <c r="K106" s="158"/>
    </row>
    <row r="107" spans="2:16" x14ac:dyDescent="0.3">
      <c r="J107" s="158"/>
      <c r="K107" s="158"/>
    </row>
    <row r="108" spans="2:16" x14ac:dyDescent="0.3">
      <c r="J108" s="158"/>
      <c r="K108" s="158"/>
    </row>
    <row r="109" spans="2:16" x14ac:dyDescent="0.3">
      <c r="J109" s="158"/>
      <c r="K109" s="158"/>
    </row>
  </sheetData>
  <mergeCells count="48">
    <mergeCell ref="F66:F77"/>
    <mergeCell ref="G66:G69"/>
    <mergeCell ref="G70:G73"/>
    <mergeCell ref="G74:G77"/>
    <mergeCell ref="M37:P37"/>
    <mergeCell ref="I37:L37"/>
    <mergeCell ref="G54:G57"/>
    <mergeCell ref="G58:G61"/>
    <mergeCell ref="G62:G65"/>
    <mergeCell ref="B34:T34"/>
    <mergeCell ref="F54:F65"/>
    <mergeCell ref="Q37:T37"/>
    <mergeCell ref="E37:H37"/>
    <mergeCell ref="E18:F18"/>
    <mergeCell ref="K18:L18"/>
    <mergeCell ref="B18:B19"/>
    <mergeCell ref="G18:H18"/>
    <mergeCell ref="B47:B50"/>
    <mergeCell ref="D18:D19"/>
    <mergeCell ref="B39:B42"/>
    <mergeCell ref="B43:B46"/>
    <mergeCell ref="B37:B38"/>
    <mergeCell ref="C37:C38"/>
    <mergeCell ref="D37:D38"/>
    <mergeCell ref="B20:B23"/>
    <mergeCell ref="D10:J10"/>
    <mergeCell ref="T3:Z7"/>
    <mergeCell ref="D5:J5"/>
    <mergeCell ref="D6:J6"/>
    <mergeCell ref="D7:J7"/>
    <mergeCell ref="D8:J8"/>
    <mergeCell ref="D9:J9"/>
    <mergeCell ref="B16:L16"/>
    <mergeCell ref="B15:L15"/>
    <mergeCell ref="K54:K69"/>
    <mergeCell ref="K70:K85"/>
    <mergeCell ref="L74:L77"/>
    <mergeCell ref="L78:L81"/>
    <mergeCell ref="L82:L85"/>
    <mergeCell ref="L54:L57"/>
    <mergeCell ref="L58:L61"/>
    <mergeCell ref="L62:L65"/>
    <mergeCell ref="L66:L69"/>
    <mergeCell ref="L70:L73"/>
    <mergeCell ref="I18:J18"/>
    <mergeCell ref="B35:T35"/>
    <mergeCell ref="B24:B27"/>
    <mergeCell ref="B28:B31"/>
  </mergeCells>
  <phoneticPr fontId="48" type="noConversion"/>
  <conditionalFormatting sqref="E20:F31">
    <cfRule type="expression" dxfId="4" priority="5">
      <formula>#REF!&gt;15</formula>
    </cfRule>
  </conditionalFormatting>
  <conditionalFormatting sqref="G20:J31">
    <cfRule type="expression" dxfId="3" priority="6">
      <formula>#REF!&gt;15</formula>
    </cfRule>
  </conditionalFormatting>
  <conditionalFormatting sqref="K23">
    <cfRule type="expression" dxfId="2" priority="1">
      <formula>#REF!&gt;15</formula>
    </cfRule>
  </conditionalFormatting>
  <conditionalFormatting sqref="K20:L22 L23">
    <cfRule type="expression" dxfId="1" priority="4">
      <formula>#REF!&gt;15</formula>
    </cfRule>
  </conditionalFormatting>
  <conditionalFormatting sqref="K24:L31">
    <cfRule type="expression" dxfId="0" priority="2">
      <formula>#REF!&gt;15</formula>
    </cfRule>
  </conditionalFormatting>
  <hyperlinks>
    <hyperlink ref="B3" location="ÍNDICE!A1" display="[regresar]" xr:uid="{00000000-0004-0000-3F00-000000000000}"/>
  </hyperlink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5"/>
  <dimension ref="B2:AR172"/>
  <sheetViews>
    <sheetView zoomScale="80" zoomScaleNormal="80" workbookViewId="0">
      <selection activeCell="B3" sqref="B3"/>
    </sheetView>
  </sheetViews>
  <sheetFormatPr baseColWidth="10" defaultColWidth="11.42578125" defaultRowHeight="15" x14ac:dyDescent="0.25"/>
  <cols>
    <col min="1" max="1" width="5" style="358" customWidth="1"/>
    <col min="2" max="24" width="11.42578125" style="358"/>
    <col min="25" max="25" width="5" style="358" bestFit="1" customWidth="1"/>
    <col min="26" max="16384" width="11.42578125" style="358"/>
  </cols>
  <sheetData>
    <row r="2" spans="2:2" ht="18.75" x14ac:dyDescent="0.3">
      <c r="B2" s="1" t="s">
        <v>306</v>
      </c>
    </row>
    <row r="3" spans="2:2" ht="16.5" x14ac:dyDescent="0.3">
      <c r="B3" s="3" t="s">
        <v>126</v>
      </c>
    </row>
    <row r="18" spans="18:44" x14ac:dyDescent="0.25">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8:44" x14ac:dyDescent="0.25">
      <c r="R19" s="363"/>
      <c r="S19" s="384"/>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row>
    <row r="20" spans="18:44" x14ac:dyDescent="0.25">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row>
    <row r="21" spans="18:44" x14ac:dyDescent="0.25">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row>
    <row r="22" spans="18:44" x14ac:dyDescent="0.25">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8:44" x14ac:dyDescent="0.25">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3"/>
      <c r="AP23" s="363"/>
      <c r="AQ23" s="363"/>
      <c r="AR23" s="363"/>
    </row>
    <row r="24" spans="18:44" x14ac:dyDescent="0.25">
      <c r="R24" s="363"/>
      <c r="S24" s="363"/>
      <c r="T24" s="363"/>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row>
    <row r="25" spans="18:44" x14ac:dyDescent="0.25">
      <c r="R25" s="363"/>
      <c r="S25" s="363"/>
      <c r="T25" s="363"/>
      <c r="U25" s="363"/>
      <c r="V25" s="363"/>
      <c r="W25" s="363"/>
      <c r="X25" s="363"/>
      <c r="Y25" s="363"/>
      <c r="Z25" s="363"/>
      <c r="AA25" s="363"/>
      <c r="AB25" s="363"/>
      <c r="AC25" s="363"/>
      <c r="AD25" s="363"/>
      <c r="AE25" s="363"/>
      <c r="AF25" s="363"/>
      <c r="AG25" s="363"/>
      <c r="AH25" s="363"/>
      <c r="AI25" s="363"/>
      <c r="AJ25" s="363"/>
      <c r="AK25" s="363"/>
      <c r="AL25" s="363"/>
      <c r="AM25" s="363"/>
      <c r="AN25" s="363"/>
      <c r="AO25" s="363"/>
      <c r="AP25" s="363"/>
      <c r="AQ25" s="363"/>
      <c r="AR25" s="363"/>
    </row>
    <row r="26" spans="18:44" x14ac:dyDescent="0.25">
      <c r="R26" s="363"/>
      <c r="S26" s="363"/>
      <c r="T26" s="363"/>
      <c r="U26" s="363"/>
      <c r="V26" s="363"/>
      <c r="W26" s="363"/>
      <c r="X26" s="363"/>
      <c r="Y26" s="363"/>
      <c r="Z26" s="363"/>
      <c r="AA26" s="363"/>
      <c r="AB26" s="363"/>
      <c r="AC26" s="363"/>
      <c r="AD26" s="363"/>
      <c r="AE26" s="363"/>
      <c r="AF26" s="363"/>
      <c r="AG26" s="363"/>
      <c r="AH26" s="363"/>
      <c r="AI26" s="363"/>
      <c r="AJ26" s="363"/>
      <c r="AK26" s="363"/>
      <c r="AL26" s="363"/>
      <c r="AM26" s="363"/>
      <c r="AN26" s="363"/>
      <c r="AO26" s="363"/>
      <c r="AP26" s="363"/>
      <c r="AQ26" s="363"/>
      <c r="AR26" s="363"/>
    </row>
    <row r="27" spans="18:44" x14ac:dyDescent="0.25">
      <c r="R27" s="363"/>
      <c r="S27" s="363"/>
      <c r="T27" s="363"/>
      <c r="U27" s="363"/>
      <c r="V27" s="363"/>
      <c r="W27" s="363"/>
      <c r="X27" s="363"/>
      <c r="Y27" s="363"/>
      <c r="Z27" s="363"/>
      <c r="AA27" s="363"/>
      <c r="AB27" s="363"/>
      <c r="AC27" s="363"/>
      <c r="AD27" s="363"/>
      <c r="AE27" s="363"/>
      <c r="AF27" s="363"/>
      <c r="AG27" s="363"/>
      <c r="AH27" s="363"/>
      <c r="AI27" s="363"/>
      <c r="AJ27" s="363"/>
      <c r="AK27" s="363"/>
      <c r="AL27" s="363"/>
      <c r="AM27" s="363"/>
      <c r="AN27" s="363"/>
      <c r="AO27" s="363"/>
      <c r="AP27" s="363"/>
      <c r="AQ27" s="363"/>
      <c r="AR27" s="363"/>
    </row>
    <row r="28" spans="18:44" x14ac:dyDescent="0.25">
      <c r="R28" s="363"/>
      <c r="S28" s="363"/>
      <c r="T28" s="363"/>
      <c r="U28" s="363"/>
      <c r="V28" s="363"/>
      <c r="W28" s="363"/>
      <c r="X28" s="363"/>
      <c r="Y28" s="363"/>
      <c r="Z28" s="363"/>
      <c r="AA28" s="363"/>
      <c r="AB28" s="363"/>
      <c r="AC28" s="363"/>
      <c r="AD28" s="363"/>
      <c r="AE28" s="363"/>
      <c r="AF28" s="363"/>
      <c r="AG28" s="363"/>
      <c r="AH28" s="363"/>
      <c r="AI28" s="363"/>
      <c r="AJ28" s="363"/>
      <c r="AK28" s="363"/>
      <c r="AL28" s="363"/>
      <c r="AM28" s="363"/>
      <c r="AN28" s="363"/>
      <c r="AO28" s="363"/>
      <c r="AP28" s="363"/>
      <c r="AQ28" s="363"/>
      <c r="AR28" s="363"/>
    </row>
    <row r="29" spans="18:44" x14ac:dyDescent="0.25">
      <c r="R29" s="363"/>
      <c r="S29" s="363"/>
      <c r="T29" s="363"/>
      <c r="U29" s="363"/>
      <c r="V29" s="363"/>
      <c r="W29" s="363"/>
      <c r="X29" s="363"/>
      <c r="Y29" s="363"/>
      <c r="Z29" s="363"/>
      <c r="AA29" s="363"/>
      <c r="AB29" s="363"/>
      <c r="AC29" s="363"/>
      <c r="AD29" s="363"/>
      <c r="AE29" s="363"/>
      <c r="AF29" s="363"/>
      <c r="AG29" s="363"/>
      <c r="AH29" s="363"/>
      <c r="AI29" s="363"/>
      <c r="AJ29" s="363"/>
      <c r="AK29" s="363"/>
      <c r="AL29" s="363"/>
      <c r="AM29" s="363"/>
      <c r="AN29" s="363"/>
      <c r="AO29" s="363"/>
      <c r="AP29" s="363"/>
      <c r="AQ29" s="363"/>
      <c r="AR29" s="363"/>
    </row>
    <row r="30" spans="18:44" x14ac:dyDescent="0.25">
      <c r="R30" s="363"/>
      <c r="S30" s="363"/>
      <c r="T30" s="363"/>
      <c r="U30" s="363"/>
      <c r="V30" s="363"/>
      <c r="W30" s="363"/>
      <c r="X30" s="363"/>
      <c r="Y30" s="363"/>
      <c r="Z30" s="363"/>
      <c r="AA30" s="363"/>
      <c r="AB30" s="363"/>
      <c r="AC30" s="363"/>
      <c r="AD30" s="363"/>
      <c r="AE30" s="363"/>
      <c r="AF30" s="363"/>
      <c r="AG30" s="363"/>
      <c r="AH30" s="363"/>
      <c r="AI30" s="363"/>
      <c r="AJ30" s="363"/>
      <c r="AK30" s="363"/>
      <c r="AL30" s="363"/>
      <c r="AM30" s="363"/>
      <c r="AN30" s="363"/>
      <c r="AO30" s="363"/>
      <c r="AP30" s="363"/>
      <c r="AQ30" s="363"/>
      <c r="AR30" s="363"/>
    </row>
    <row r="31" spans="18:44" x14ac:dyDescent="0.25">
      <c r="R31" s="363"/>
      <c r="S31" s="363"/>
      <c r="T31" s="363"/>
      <c r="U31" s="363"/>
      <c r="V31" s="363"/>
      <c r="W31" s="363"/>
      <c r="X31" s="363"/>
      <c r="Y31" s="363"/>
      <c r="Z31" s="363"/>
      <c r="AA31" s="363"/>
      <c r="AB31" s="363"/>
      <c r="AC31" s="363"/>
      <c r="AD31" s="363"/>
      <c r="AE31" s="363"/>
      <c r="AF31" s="363"/>
      <c r="AG31" s="363"/>
      <c r="AH31" s="363"/>
      <c r="AI31" s="363"/>
      <c r="AJ31" s="363"/>
      <c r="AK31" s="363"/>
      <c r="AL31" s="363"/>
      <c r="AM31" s="363"/>
      <c r="AN31" s="363"/>
      <c r="AO31" s="363"/>
      <c r="AP31" s="363"/>
      <c r="AQ31" s="363"/>
      <c r="AR31" s="363"/>
    </row>
    <row r="32" spans="18:44" x14ac:dyDescent="0.25">
      <c r="R32" s="363"/>
      <c r="S32" s="363" t="s">
        <v>221</v>
      </c>
      <c r="T32" s="363"/>
      <c r="U32" s="363"/>
      <c r="V32" s="363"/>
      <c r="W32" s="363"/>
      <c r="X32" s="363"/>
      <c r="Y32" s="363"/>
      <c r="Z32" s="363"/>
      <c r="AA32" s="363"/>
      <c r="AB32" s="363"/>
      <c r="AC32" s="363"/>
      <c r="AD32" s="363"/>
      <c r="AE32" s="363"/>
      <c r="AF32" s="363"/>
      <c r="AG32" s="363"/>
      <c r="AH32" s="363"/>
      <c r="AI32" s="363"/>
      <c r="AJ32" s="363"/>
      <c r="AK32" s="363"/>
      <c r="AL32" s="363"/>
      <c r="AM32" s="363"/>
      <c r="AN32" s="363"/>
      <c r="AO32" s="363"/>
      <c r="AP32" s="363"/>
      <c r="AQ32" s="363"/>
      <c r="AR32" s="363"/>
    </row>
    <row r="33" spans="18:44" x14ac:dyDescent="0.25">
      <c r="R33" s="363"/>
      <c r="S33" s="363" t="s">
        <v>12</v>
      </c>
      <c r="T33" s="363"/>
      <c r="U33" s="363"/>
      <c r="V33" s="363"/>
      <c r="W33" s="363"/>
      <c r="X33" s="363"/>
      <c r="Y33" s="363"/>
      <c r="Z33" s="363"/>
      <c r="AA33" s="363"/>
      <c r="AB33" s="363"/>
      <c r="AC33" s="363"/>
      <c r="AD33" s="363"/>
      <c r="AE33" s="363"/>
      <c r="AF33" s="363"/>
      <c r="AG33" s="363"/>
      <c r="AH33" s="363"/>
      <c r="AI33" s="363"/>
      <c r="AJ33" s="363"/>
      <c r="AK33" s="363"/>
      <c r="AL33" s="363"/>
      <c r="AM33" s="363"/>
      <c r="AN33" s="363"/>
      <c r="AO33" s="363"/>
      <c r="AP33" s="363"/>
      <c r="AQ33" s="363"/>
      <c r="AR33" s="363"/>
    </row>
    <row r="34" spans="18:44" x14ac:dyDescent="0.25">
      <c r="R34" s="363"/>
      <c r="S34" s="363" t="s">
        <v>13</v>
      </c>
      <c r="T34" s="363"/>
      <c r="U34" s="363"/>
      <c r="V34" s="363"/>
      <c r="W34" s="363"/>
      <c r="X34" s="363"/>
      <c r="Y34" s="363"/>
      <c r="Z34" s="363"/>
      <c r="AA34" s="363"/>
      <c r="AB34" s="363"/>
      <c r="AC34" s="363"/>
      <c r="AD34" s="363"/>
      <c r="AE34" s="363"/>
      <c r="AF34" s="363"/>
      <c r="AG34" s="363"/>
      <c r="AH34" s="363"/>
      <c r="AI34" s="363"/>
      <c r="AJ34" s="363"/>
      <c r="AK34" s="363"/>
      <c r="AL34" s="363"/>
      <c r="AM34" s="363"/>
      <c r="AN34" s="363"/>
      <c r="AO34" s="363"/>
      <c r="AP34" s="363"/>
      <c r="AQ34" s="363"/>
      <c r="AR34" s="363"/>
    </row>
    <row r="35" spans="18:44" x14ac:dyDescent="0.25">
      <c r="R35" s="363"/>
      <c r="S35" s="363" t="s">
        <v>14</v>
      </c>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row>
    <row r="36" spans="18:44" x14ac:dyDescent="0.25">
      <c r="R36" s="363"/>
      <c r="S36" s="363"/>
      <c r="T36" s="363"/>
      <c r="U36" s="363"/>
      <c r="V36" s="363"/>
      <c r="W36" s="363"/>
      <c r="X36" s="363"/>
      <c r="Y36" s="363"/>
      <c r="Z36" s="363"/>
      <c r="AA36" s="363"/>
      <c r="AB36" s="363"/>
      <c r="AC36" s="363"/>
      <c r="AD36" s="363"/>
      <c r="AE36" s="363"/>
      <c r="AF36" s="363"/>
      <c r="AG36" s="363"/>
      <c r="AH36" s="363"/>
      <c r="AI36" s="363"/>
      <c r="AJ36" s="363"/>
      <c r="AK36" s="363"/>
      <c r="AL36" s="363"/>
      <c r="AM36" s="363"/>
      <c r="AN36" s="363"/>
      <c r="AO36" s="363"/>
      <c r="AP36" s="363"/>
      <c r="AQ36" s="363"/>
      <c r="AR36" s="363"/>
    </row>
    <row r="37" spans="18:44" x14ac:dyDescent="0.25">
      <c r="R37" s="363"/>
      <c r="S37" s="363"/>
      <c r="T37" s="363"/>
      <c r="U37" s="363"/>
      <c r="V37" s="363"/>
      <c r="W37" s="363"/>
      <c r="X37" s="363"/>
      <c r="Y37" s="363"/>
      <c r="Z37" s="363"/>
      <c r="AA37" s="363"/>
      <c r="AB37" s="363"/>
      <c r="AC37" s="363"/>
      <c r="AD37" s="363"/>
      <c r="AE37" s="363"/>
      <c r="AF37" s="363"/>
      <c r="AG37" s="363"/>
      <c r="AH37" s="363"/>
      <c r="AI37" s="363"/>
      <c r="AJ37" s="363"/>
      <c r="AK37" s="363"/>
      <c r="AL37" s="363"/>
      <c r="AM37" s="363"/>
      <c r="AN37" s="363"/>
      <c r="AO37" s="363"/>
      <c r="AP37" s="363"/>
      <c r="AQ37" s="363"/>
      <c r="AR37" s="363"/>
    </row>
    <row r="38" spans="18:44" x14ac:dyDescent="0.25">
      <c r="R38" s="363"/>
      <c r="S38" s="363"/>
      <c r="T38" s="363"/>
      <c r="U38" s="363"/>
      <c r="V38" s="363"/>
      <c r="W38" s="363"/>
      <c r="X38" s="363"/>
      <c r="Y38" s="363"/>
      <c r="Z38" s="363"/>
      <c r="AA38" s="363"/>
      <c r="AB38" s="363"/>
      <c r="AC38" s="363"/>
      <c r="AD38" s="363"/>
      <c r="AE38" s="363"/>
      <c r="AF38" s="363"/>
      <c r="AG38" s="363"/>
      <c r="AH38" s="363"/>
      <c r="AI38" s="363"/>
      <c r="AJ38" s="363"/>
      <c r="AK38" s="363"/>
      <c r="AL38" s="363"/>
      <c r="AM38" s="363"/>
      <c r="AN38" s="363"/>
      <c r="AO38" s="363"/>
      <c r="AP38" s="363"/>
      <c r="AQ38" s="363"/>
      <c r="AR38" s="363"/>
    </row>
    <row r="39" spans="18:44" x14ac:dyDescent="0.25">
      <c r="R39" s="363"/>
      <c r="S39" s="363"/>
      <c r="T39" s="363"/>
      <c r="U39" s="363"/>
      <c r="V39" s="363"/>
      <c r="W39" s="363"/>
      <c r="X39" s="363"/>
      <c r="Y39" s="363"/>
      <c r="Z39" s="363"/>
      <c r="AA39" s="363"/>
      <c r="AB39" s="363"/>
      <c r="AC39" s="363"/>
      <c r="AD39" s="363"/>
      <c r="AE39" s="363"/>
      <c r="AF39" s="363"/>
      <c r="AG39" s="363"/>
      <c r="AH39" s="363"/>
      <c r="AI39" s="363"/>
      <c r="AJ39" s="363"/>
      <c r="AK39" s="363"/>
      <c r="AL39" s="363"/>
      <c r="AM39" s="363"/>
      <c r="AN39" s="363"/>
      <c r="AO39" s="363"/>
      <c r="AP39" s="363"/>
      <c r="AQ39" s="363"/>
      <c r="AR39" s="363"/>
    </row>
    <row r="40" spans="18:44" x14ac:dyDescent="0.25">
      <c r="R40" s="363"/>
      <c r="S40" s="363"/>
      <c r="T40" s="363"/>
      <c r="U40" s="363"/>
      <c r="V40" s="363"/>
      <c r="W40" s="363"/>
      <c r="X40" s="363"/>
      <c r="Y40" s="363"/>
      <c r="Z40" s="363"/>
      <c r="AA40" s="363"/>
      <c r="AB40" s="363"/>
      <c r="AC40" s="363"/>
      <c r="AD40" s="363"/>
      <c r="AE40" s="363"/>
      <c r="AF40" s="363"/>
      <c r="AG40" s="363"/>
      <c r="AH40" s="363"/>
      <c r="AI40" s="363"/>
      <c r="AJ40" s="363"/>
      <c r="AK40" s="363"/>
      <c r="AL40" s="363"/>
      <c r="AM40" s="363"/>
      <c r="AN40" s="363"/>
      <c r="AO40" s="363"/>
      <c r="AP40" s="363"/>
      <c r="AQ40" s="363"/>
      <c r="AR40" s="363"/>
    </row>
    <row r="41" spans="18:44" x14ac:dyDescent="0.25">
      <c r="R41" s="363"/>
      <c r="S41" s="363"/>
      <c r="T41" s="363"/>
      <c r="U41" s="363"/>
      <c r="V41" s="363"/>
      <c r="W41" s="363"/>
      <c r="X41" s="363"/>
      <c r="Y41" s="363"/>
      <c r="Z41" s="363"/>
      <c r="AA41" s="363"/>
      <c r="AB41" s="363"/>
      <c r="AC41" s="363"/>
      <c r="AD41" s="363"/>
      <c r="AE41" s="363"/>
      <c r="AF41" s="363"/>
      <c r="AG41" s="363"/>
      <c r="AH41" s="363"/>
      <c r="AI41" s="363"/>
      <c r="AJ41" s="363"/>
      <c r="AK41" s="363"/>
      <c r="AL41" s="363"/>
      <c r="AM41" s="363"/>
      <c r="AN41" s="363"/>
      <c r="AO41" s="363"/>
      <c r="AP41" s="363"/>
      <c r="AQ41" s="363"/>
      <c r="AR41" s="363"/>
    </row>
    <row r="42" spans="18:44" x14ac:dyDescent="0.25">
      <c r="R42" s="363"/>
      <c r="S42" s="363" t="s">
        <v>181</v>
      </c>
      <c r="T42" s="363"/>
      <c r="U42" s="363"/>
      <c r="V42" s="363"/>
      <c r="W42" s="363"/>
      <c r="X42" s="363"/>
      <c r="Y42" s="363"/>
      <c r="Z42" s="363"/>
      <c r="AA42" s="363"/>
      <c r="AB42" s="363"/>
      <c r="AC42" s="363"/>
      <c r="AD42" s="363"/>
      <c r="AE42" s="363"/>
      <c r="AF42" s="363"/>
      <c r="AG42" s="363"/>
      <c r="AH42" s="363"/>
      <c r="AI42" s="363"/>
      <c r="AJ42" s="363"/>
      <c r="AK42" s="363"/>
      <c r="AL42" s="363"/>
      <c r="AM42" s="363"/>
      <c r="AN42" s="363"/>
      <c r="AO42" s="363"/>
      <c r="AP42" s="363"/>
      <c r="AQ42" s="363"/>
      <c r="AR42" s="363"/>
    </row>
    <row r="43" spans="18:44" x14ac:dyDescent="0.25">
      <c r="R43" s="363"/>
      <c r="S43" s="363">
        <v>2016</v>
      </c>
      <c r="T43" s="363"/>
      <c r="U43" s="363"/>
      <c r="V43" s="363"/>
      <c r="W43" s="363"/>
      <c r="X43" s="363"/>
      <c r="Y43" s="363"/>
      <c r="Z43" s="363"/>
      <c r="AA43" s="363"/>
      <c r="AB43" s="363"/>
      <c r="AC43" s="363"/>
      <c r="AD43" s="363"/>
      <c r="AE43" s="363"/>
      <c r="AF43" s="363"/>
      <c r="AG43" s="363"/>
      <c r="AH43" s="363"/>
      <c r="AI43" s="363"/>
      <c r="AJ43" s="363"/>
      <c r="AK43" s="363"/>
      <c r="AL43" s="363"/>
      <c r="AM43" s="363"/>
      <c r="AN43" s="363"/>
      <c r="AO43" s="363"/>
      <c r="AP43" s="363"/>
      <c r="AQ43" s="363"/>
      <c r="AR43" s="363"/>
    </row>
    <row r="44" spans="18:44" x14ac:dyDescent="0.25">
      <c r="R44" s="363"/>
      <c r="S44" s="363" t="s">
        <v>237</v>
      </c>
      <c r="T44" s="363" t="s">
        <v>221</v>
      </c>
      <c r="U44" s="363" t="s">
        <v>12</v>
      </c>
      <c r="V44" s="363" t="s">
        <v>238</v>
      </c>
      <c r="W44" s="363"/>
      <c r="X44" s="363"/>
      <c r="Y44" s="363"/>
      <c r="Z44" s="363"/>
      <c r="AA44" s="363"/>
      <c r="AB44" s="363"/>
      <c r="AC44" s="363"/>
      <c r="AD44" s="363"/>
      <c r="AE44" s="363"/>
      <c r="AF44" s="363"/>
      <c r="AG44" s="363"/>
      <c r="AH44" s="363"/>
      <c r="AI44" s="363"/>
      <c r="AJ44" s="363"/>
      <c r="AK44" s="363"/>
      <c r="AL44" s="363"/>
      <c r="AM44" s="363"/>
      <c r="AN44" s="363"/>
      <c r="AO44" s="363"/>
      <c r="AP44" s="363"/>
      <c r="AQ44" s="363"/>
      <c r="AR44" s="363"/>
    </row>
    <row r="45" spans="18:44" x14ac:dyDescent="0.25">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3"/>
      <c r="AP45" s="363"/>
      <c r="AQ45" s="363"/>
      <c r="AR45" s="363"/>
    </row>
    <row r="46" spans="18:44" x14ac:dyDescent="0.25">
      <c r="R46" s="363"/>
      <c r="S46" s="363"/>
      <c r="T46" s="363"/>
      <c r="U46" s="363"/>
      <c r="V46" s="363"/>
      <c r="W46" s="363"/>
      <c r="X46" s="363"/>
      <c r="Y46" s="363"/>
      <c r="Z46" s="363"/>
      <c r="AA46" s="363"/>
      <c r="AB46" s="363"/>
      <c r="AC46" s="363"/>
      <c r="AD46" s="363"/>
      <c r="AE46" s="363"/>
      <c r="AF46" s="363"/>
      <c r="AG46" s="363"/>
      <c r="AH46" s="363"/>
      <c r="AI46" s="363"/>
      <c r="AJ46" s="363"/>
      <c r="AK46" s="363"/>
      <c r="AL46" s="363"/>
      <c r="AM46" s="363"/>
      <c r="AN46" s="363"/>
      <c r="AO46" s="363"/>
      <c r="AP46" s="363"/>
      <c r="AQ46" s="363"/>
      <c r="AR46" s="363"/>
    </row>
    <row r="47" spans="18:44" x14ac:dyDescent="0.25">
      <c r="R47" s="363"/>
      <c r="S47" s="363"/>
      <c r="T47" s="363"/>
      <c r="U47" s="363"/>
      <c r="V47" s="363"/>
      <c r="W47" s="363"/>
      <c r="X47" s="363"/>
      <c r="Y47" s="363"/>
      <c r="Z47" s="363"/>
      <c r="AA47" s="363"/>
      <c r="AB47" s="363"/>
      <c r="AC47" s="363"/>
      <c r="AD47" s="363"/>
      <c r="AE47" s="363"/>
      <c r="AF47" s="363"/>
      <c r="AG47" s="363"/>
      <c r="AH47" s="363"/>
      <c r="AI47" s="363"/>
      <c r="AJ47" s="363"/>
      <c r="AK47" s="363"/>
      <c r="AL47" s="363"/>
      <c r="AM47" s="363"/>
      <c r="AN47" s="363"/>
      <c r="AO47" s="363"/>
      <c r="AP47" s="363"/>
      <c r="AQ47" s="363"/>
      <c r="AR47" s="363"/>
    </row>
    <row r="48" spans="18:44" x14ac:dyDescent="0.25">
      <c r="R48" s="363"/>
      <c r="S48" s="363" t="s">
        <v>221</v>
      </c>
      <c r="T48" s="363"/>
      <c r="U48" s="363"/>
      <c r="V48" s="363"/>
      <c r="W48" s="363"/>
      <c r="X48" s="363"/>
      <c r="Y48" s="363"/>
      <c r="Z48" s="363"/>
      <c r="AA48" s="363" t="s">
        <v>12</v>
      </c>
      <c r="AB48" s="363"/>
      <c r="AC48" s="363"/>
      <c r="AD48" s="363"/>
      <c r="AE48" s="363"/>
      <c r="AF48" s="363"/>
      <c r="AG48" s="363"/>
      <c r="AH48" s="363"/>
      <c r="AI48" s="363" t="s">
        <v>13</v>
      </c>
      <c r="AJ48" s="363"/>
      <c r="AK48" s="363"/>
      <c r="AL48" s="363"/>
      <c r="AM48" s="363"/>
      <c r="AN48" s="363"/>
      <c r="AO48" s="363"/>
      <c r="AP48" s="363"/>
      <c r="AQ48" s="363"/>
      <c r="AR48" s="363"/>
    </row>
    <row r="49" spans="18:44" x14ac:dyDescent="0.25">
      <c r="R49" s="363"/>
      <c r="S49" s="363" t="s">
        <v>181</v>
      </c>
      <c r="T49" s="363"/>
      <c r="U49" s="363"/>
      <c r="V49" s="363"/>
      <c r="W49" s="363" t="s">
        <v>180</v>
      </c>
      <c r="X49" s="363"/>
      <c r="Y49" s="363"/>
      <c r="Z49" s="363"/>
      <c r="AA49" s="363" t="s">
        <v>181</v>
      </c>
      <c r="AB49" s="363"/>
      <c r="AC49" s="363"/>
      <c r="AD49" s="363"/>
      <c r="AE49" s="363" t="s">
        <v>180</v>
      </c>
      <c r="AF49" s="363"/>
      <c r="AG49" s="363"/>
      <c r="AH49" s="363"/>
      <c r="AI49" s="363" t="s">
        <v>181</v>
      </c>
      <c r="AJ49" s="363"/>
      <c r="AK49" s="363"/>
      <c r="AL49" s="363"/>
      <c r="AM49" s="363" t="s">
        <v>180</v>
      </c>
      <c r="AN49" s="363"/>
      <c r="AO49" s="363"/>
      <c r="AP49" s="363"/>
      <c r="AQ49" s="363"/>
      <c r="AR49" s="363"/>
    </row>
    <row r="50" spans="18:44" x14ac:dyDescent="0.25">
      <c r="R50" s="363"/>
      <c r="S50" s="363">
        <v>2016</v>
      </c>
      <c r="T50" s="363">
        <v>2018</v>
      </c>
      <c r="U50" s="363">
        <v>2020</v>
      </c>
      <c r="V50" s="363">
        <v>2022</v>
      </c>
      <c r="W50" s="363">
        <v>2016</v>
      </c>
      <c r="X50" s="363">
        <v>2018</v>
      </c>
      <c r="Y50" s="363">
        <v>2020</v>
      </c>
      <c r="Z50" s="363">
        <v>2022</v>
      </c>
      <c r="AA50" s="363">
        <v>2016</v>
      </c>
      <c r="AB50" s="363">
        <v>2018</v>
      </c>
      <c r="AC50" s="363">
        <v>2020</v>
      </c>
      <c r="AD50" s="363">
        <v>2022</v>
      </c>
      <c r="AE50" s="363">
        <v>2016</v>
      </c>
      <c r="AF50" s="363">
        <v>2018</v>
      </c>
      <c r="AG50" s="363">
        <v>2020</v>
      </c>
      <c r="AH50" s="363">
        <v>2022</v>
      </c>
      <c r="AI50" s="363">
        <v>2016</v>
      </c>
      <c r="AJ50" s="363">
        <v>2018</v>
      </c>
      <c r="AK50" s="363">
        <v>2020</v>
      </c>
      <c r="AL50" s="363">
        <v>2022</v>
      </c>
      <c r="AM50" s="363">
        <v>2016</v>
      </c>
      <c r="AN50" s="363">
        <v>2018</v>
      </c>
      <c r="AO50" s="363">
        <v>2020</v>
      </c>
      <c r="AP50" s="363">
        <v>2022</v>
      </c>
      <c r="AQ50" s="363"/>
      <c r="AR50" s="363"/>
    </row>
    <row r="51" spans="18:44" x14ac:dyDescent="0.25">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63"/>
      <c r="AP51" s="363"/>
      <c r="AQ51" s="363"/>
      <c r="AR51" s="363"/>
    </row>
    <row r="169" spans="19:27" x14ac:dyDescent="0.25">
      <c r="S169" s="363"/>
      <c r="T169" s="363"/>
      <c r="U169" s="363"/>
      <c r="V169" s="363"/>
      <c r="W169" s="363"/>
      <c r="X169" s="363"/>
      <c r="Y169" s="363"/>
      <c r="Z169" s="363"/>
      <c r="AA169" s="363"/>
    </row>
    <row r="170" spans="19:27" x14ac:dyDescent="0.25">
      <c r="S170" s="363" t="s">
        <v>178</v>
      </c>
      <c r="T170" s="363"/>
      <c r="U170" s="363"/>
      <c r="V170" s="363"/>
      <c r="W170" s="363" t="s">
        <v>179</v>
      </c>
      <c r="X170" s="363"/>
      <c r="Y170" s="363"/>
      <c r="Z170" s="363"/>
      <c r="AA170" s="363"/>
    </row>
    <row r="171" spans="19:27" x14ac:dyDescent="0.25">
      <c r="S171" s="363">
        <v>2016</v>
      </c>
      <c r="T171" s="363">
        <v>2018</v>
      </c>
      <c r="U171" s="363">
        <v>2020</v>
      </c>
      <c r="V171" s="363">
        <v>2022</v>
      </c>
      <c r="W171" s="363">
        <v>2016</v>
      </c>
      <c r="X171" s="363">
        <v>2018</v>
      </c>
      <c r="Y171" s="363">
        <v>2020</v>
      </c>
      <c r="Z171" s="363">
        <v>2022</v>
      </c>
      <c r="AA171" s="363"/>
    </row>
    <row r="172" spans="19:27" x14ac:dyDescent="0.25">
      <c r="S172" s="363"/>
      <c r="T172" s="363"/>
      <c r="U172" s="363"/>
      <c r="V172" s="363"/>
      <c r="W172" s="363"/>
      <c r="X172" s="363"/>
      <c r="Y172" s="363"/>
      <c r="Z172" s="363"/>
      <c r="AA172" s="363"/>
    </row>
  </sheetData>
  <hyperlinks>
    <hyperlink ref="B3" location="ÍNDICE!A1" display="[regresar]" xr:uid="{00000000-0004-0000-4000-000000000000}"/>
  </hyperlinks>
  <pageMargins left="0.7" right="0.7" top="0.75" bottom="0.75" header="0.3" footer="0.3"/>
  <ignoredErrors>
    <ignoredError sqref="S44" twoDigitTextYear="1"/>
  </ignoredErrors>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6"/>
  <dimension ref="B2:X75"/>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4.5703125" style="2" customWidth="1"/>
    <col min="3" max="3" width="0.85546875" style="2" customWidth="1"/>
    <col min="4" max="4" width="18.5703125" style="2" customWidth="1"/>
    <col min="5" max="16" width="15.5703125" style="2" customWidth="1"/>
    <col min="17" max="42" width="13.7109375" style="2" customWidth="1"/>
    <col min="43" max="16384" width="11.42578125" style="2"/>
  </cols>
  <sheetData>
    <row r="2" spans="2:17" ht="18.75" x14ac:dyDescent="0.3">
      <c r="B2" s="1" t="s">
        <v>313</v>
      </c>
    </row>
    <row r="3" spans="2:17" ht="12" customHeight="1" x14ac:dyDescent="0.3">
      <c r="B3" s="3" t="s">
        <v>126</v>
      </c>
    </row>
    <row r="5" spans="2:17" ht="52.5" customHeight="1" x14ac:dyDescent="0.3">
      <c r="B5" s="4" t="s">
        <v>0</v>
      </c>
      <c r="C5" s="388"/>
      <c r="D5" s="909" t="s">
        <v>272</v>
      </c>
      <c r="E5" s="910"/>
      <c r="F5" s="910"/>
      <c r="G5" s="910"/>
      <c r="H5" s="910"/>
      <c r="I5" s="910"/>
      <c r="J5" s="911"/>
    </row>
    <row r="6" spans="2:17" ht="18" customHeight="1" x14ac:dyDescent="0.3">
      <c r="B6" s="6" t="s">
        <v>1</v>
      </c>
      <c r="C6" s="389"/>
      <c r="D6" s="912" t="s">
        <v>19</v>
      </c>
      <c r="E6" s="800"/>
      <c r="F6" s="800"/>
      <c r="G6" s="800"/>
      <c r="H6" s="800"/>
      <c r="I6" s="800"/>
      <c r="J6" s="913"/>
    </row>
    <row r="7" spans="2:17" ht="61.5" customHeight="1" x14ac:dyDescent="0.3">
      <c r="B7" s="8" t="s">
        <v>3</v>
      </c>
      <c r="C7" s="389"/>
      <c r="D7" s="983" t="s">
        <v>252</v>
      </c>
      <c r="E7" s="984"/>
      <c r="F7" s="984"/>
      <c r="G7" s="984"/>
      <c r="H7" s="984"/>
      <c r="I7" s="984"/>
      <c r="J7" s="985"/>
      <c r="Q7" s="155"/>
    </row>
    <row r="8" spans="2:17" ht="65.25" customHeight="1" x14ac:dyDescent="0.3">
      <c r="B8" s="6" t="s">
        <v>4</v>
      </c>
      <c r="C8" s="389"/>
      <c r="D8" s="1028" t="s">
        <v>136</v>
      </c>
      <c r="E8" s="1029"/>
      <c r="F8" s="1029"/>
      <c r="G8" s="1029"/>
      <c r="H8" s="1029"/>
      <c r="I8" s="1029"/>
      <c r="J8" s="1030"/>
    </row>
    <row r="9" spans="2:17" ht="226.5" customHeight="1" x14ac:dyDescent="0.3">
      <c r="B9" s="8" t="s">
        <v>5</v>
      </c>
      <c r="C9" s="389"/>
      <c r="D9" s="983" t="s">
        <v>355</v>
      </c>
      <c r="E9" s="984"/>
      <c r="F9" s="984"/>
      <c r="G9" s="984"/>
      <c r="H9" s="984"/>
      <c r="I9" s="984"/>
      <c r="J9" s="985"/>
    </row>
    <row r="10" spans="2:17" ht="33.950000000000003" customHeight="1" x14ac:dyDescent="0.3">
      <c r="B10" s="6" t="s">
        <v>6</v>
      </c>
      <c r="C10" s="389"/>
      <c r="D10" s="978" t="s">
        <v>461</v>
      </c>
      <c r="E10" s="979"/>
      <c r="F10" s="979"/>
      <c r="G10" s="979"/>
      <c r="H10" s="979"/>
      <c r="I10" s="979"/>
      <c r="J10" s="980"/>
    </row>
    <row r="12" spans="2:17" ht="14.25" customHeight="1" x14ac:dyDescent="0.3"/>
    <row r="13" spans="2:17" x14ac:dyDescent="0.3">
      <c r="B13" s="837" t="s">
        <v>346</v>
      </c>
      <c r="C13" s="837"/>
      <c r="D13" s="837"/>
      <c r="E13" s="837"/>
      <c r="F13" s="837"/>
      <c r="G13" s="837"/>
      <c r="H13" s="205"/>
      <c r="I13" s="205"/>
    </row>
    <row r="14" spans="2:17" ht="46.5" customHeight="1" x14ac:dyDescent="0.3">
      <c r="B14" s="836" t="s">
        <v>555</v>
      </c>
      <c r="C14" s="836"/>
      <c r="D14" s="836"/>
      <c r="E14" s="836"/>
      <c r="F14" s="836"/>
      <c r="G14" s="836"/>
      <c r="H14" s="47"/>
      <c r="I14" s="47"/>
    </row>
    <row r="15" spans="2:17" ht="5.45" customHeight="1" thickBot="1" x14ac:dyDescent="0.35">
      <c r="B15" s="9"/>
      <c r="C15" s="9"/>
      <c r="D15" s="9"/>
      <c r="E15" s="9"/>
      <c r="F15" s="9"/>
    </row>
    <row r="16" spans="2:17" x14ac:dyDescent="0.3">
      <c r="B16" s="817" t="s">
        <v>166</v>
      </c>
      <c r="C16" s="820"/>
      <c r="D16" s="895" t="s">
        <v>9</v>
      </c>
      <c r="E16" s="896"/>
      <c r="F16" s="896"/>
      <c r="G16" s="896"/>
      <c r="H16" s="204"/>
      <c r="I16" s="204"/>
    </row>
    <row r="17" spans="2:22" ht="17.25" thickBot="1" x14ac:dyDescent="0.35">
      <c r="B17" s="819"/>
      <c r="C17" s="822"/>
      <c r="D17" s="12">
        <v>2016</v>
      </c>
      <c r="E17" s="12">
        <v>2018</v>
      </c>
      <c r="F17" s="13">
        <v>2020</v>
      </c>
      <c r="G17" s="13">
        <v>2022</v>
      </c>
      <c r="H17" s="14"/>
      <c r="I17" s="14"/>
    </row>
    <row r="18" spans="2:22" ht="17.25" x14ac:dyDescent="0.35">
      <c r="B18" s="60" t="s">
        <v>14</v>
      </c>
      <c r="C18" s="57"/>
      <c r="D18" s="99">
        <f>G30-F30</f>
        <v>3.9113528062755201</v>
      </c>
      <c r="E18" s="99">
        <f>J30-I30</f>
        <v>3.606518401298807</v>
      </c>
      <c r="F18" s="99">
        <f>M30-L30</f>
        <v>2.7208410251472621</v>
      </c>
      <c r="G18" s="99">
        <f>P30-O30</f>
        <v>2.6499305366967292</v>
      </c>
      <c r="H18" s="72"/>
      <c r="I18" s="72"/>
      <c r="K18" s="162"/>
      <c r="L18" s="162"/>
      <c r="M18" s="162"/>
    </row>
    <row r="19" spans="2:22" x14ac:dyDescent="0.3">
      <c r="B19" s="209" t="s">
        <v>178</v>
      </c>
      <c r="C19" s="53"/>
      <c r="D19" s="93">
        <f>G33-F33</f>
        <v>4.9801056354565105</v>
      </c>
      <c r="E19" s="93">
        <f>J33-I33</f>
        <v>5.853577443114979</v>
      </c>
      <c r="F19" s="93">
        <f>M33-L33</f>
        <v>4.529990467458461</v>
      </c>
      <c r="G19" s="93">
        <f>P33-O33</f>
        <v>4.2496835343775849</v>
      </c>
      <c r="H19" s="93"/>
      <c r="I19" s="93"/>
      <c r="K19" s="162"/>
      <c r="L19" s="162"/>
      <c r="M19" s="162"/>
      <c r="S19" s="84"/>
    </row>
    <row r="20" spans="2:22" ht="17.25" thickBot="1" x14ac:dyDescent="0.35">
      <c r="B20" s="16" t="s">
        <v>179</v>
      </c>
      <c r="C20" s="55"/>
      <c r="D20" s="100">
        <f>G36-F36</f>
        <v>3.5360886688923756</v>
      </c>
      <c r="E20" s="100">
        <f>J36-I36</f>
        <v>2.3971960567148152</v>
      </c>
      <c r="F20" s="100">
        <f>M36-L36</f>
        <v>2.3926811087483593</v>
      </c>
      <c r="G20" s="100">
        <f>P36-O36</f>
        <v>2.1637726451883648</v>
      </c>
      <c r="H20" s="93"/>
      <c r="I20" s="93"/>
      <c r="K20" s="162"/>
      <c r="L20" s="162"/>
      <c r="M20" s="162"/>
    </row>
    <row r="21" spans="2:22" ht="18" thickTop="1" x14ac:dyDescent="0.35">
      <c r="B21" s="170" t="s">
        <v>462</v>
      </c>
      <c r="C21" s="18"/>
      <c r="D21" s="19"/>
      <c r="E21" s="19"/>
      <c r="F21" s="19"/>
      <c r="G21" s="19"/>
    </row>
    <row r="23" spans="2:22" x14ac:dyDescent="0.3">
      <c r="G23" s="49"/>
      <c r="J23" s="49"/>
      <c r="M23" s="49"/>
    </row>
    <row r="24" spans="2:22" x14ac:dyDescent="0.3">
      <c r="B24" s="844" t="s">
        <v>347</v>
      </c>
      <c r="C24" s="844"/>
      <c r="D24" s="844"/>
      <c r="E24" s="844"/>
      <c r="F24" s="844"/>
      <c r="G24" s="844"/>
      <c r="H24" s="844"/>
      <c r="I24" s="844"/>
      <c r="J24" s="844"/>
      <c r="K24" s="844"/>
      <c r="L24" s="844"/>
      <c r="M24" s="844"/>
      <c r="N24" s="844"/>
      <c r="O24" s="844"/>
      <c r="P24" s="844"/>
      <c r="Q24" s="203"/>
      <c r="R24" s="203"/>
      <c r="S24" s="203"/>
      <c r="T24" s="203"/>
      <c r="U24" s="203"/>
      <c r="V24" s="203"/>
    </row>
    <row r="25" spans="2:22" ht="18" customHeight="1" x14ac:dyDescent="0.3">
      <c r="B25" s="836" t="s">
        <v>457</v>
      </c>
      <c r="C25" s="836"/>
      <c r="D25" s="836"/>
      <c r="E25" s="836"/>
      <c r="F25" s="836"/>
      <c r="G25" s="836"/>
      <c r="H25" s="836"/>
      <c r="I25" s="836"/>
      <c r="J25" s="836"/>
      <c r="K25" s="836"/>
      <c r="L25" s="836"/>
      <c r="M25" s="836"/>
      <c r="N25" s="836"/>
      <c r="O25" s="836"/>
      <c r="P25" s="836"/>
      <c r="Q25" s="47"/>
      <c r="R25" s="47"/>
      <c r="S25" s="47"/>
      <c r="T25" s="47"/>
      <c r="U25" s="47"/>
      <c r="V25" s="47"/>
    </row>
    <row r="26" spans="2:22" ht="5.45" customHeight="1" thickBot="1" x14ac:dyDescent="0.35">
      <c r="B26" s="20"/>
      <c r="C26" s="20"/>
      <c r="D26" s="20"/>
      <c r="E26" s="20"/>
      <c r="F26" s="20"/>
      <c r="G26" s="20"/>
      <c r="H26" s="20"/>
      <c r="I26" s="20"/>
      <c r="J26" s="20"/>
      <c r="K26" s="20"/>
      <c r="L26" s="20"/>
      <c r="M26" s="20"/>
    </row>
    <row r="27" spans="2:22" ht="23.25" customHeight="1" x14ac:dyDescent="0.3">
      <c r="B27" s="817" t="s">
        <v>166</v>
      </c>
      <c r="C27" s="21"/>
      <c r="D27" s="820" t="s">
        <v>119</v>
      </c>
      <c r="E27" s="847">
        <v>2016</v>
      </c>
      <c r="F27" s="847"/>
      <c r="G27" s="847"/>
      <c r="H27" s="847">
        <v>2018</v>
      </c>
      <c r="I27" s="847"/>
      <c r="J27" s="847"/>
      <c r="K27" s="847">
        <v>2020</v>
      </c>
      <c r="L27" s="847"/>
      <c r="M27" s="845"/>
      <c r="N27" s="847">
        <v>2022</v>
      </c>
      <c r="O27" s="847"/>
      <c r="P27" s="845"/>
      <c r="Q27" s="920"/>
      <c r="R27" s="920"/>
      <c r="S27" s="920"/>
      <c r="T27" s="838"/>
      <c r="U27" s="838"/>
      <c r="V27" s="838"/>
    </row>
    <row r="28" spans="2:22" ht="18.75" customHeight="1" thickBot="1" x14ac:dyDescent="0.35">
      <c r="B28" s="819"/>
      <c r="C28" s="22"/>
      <c r="D28" s="822"/>
      <c r="E28" s="88" t="s">
        <v>14</v>
      </c>
      <c r="F28" s="23" t="s">
        <v>27</v>
      </c>
      <c r="G28" s="23" t="s">
        <v>28</v>
      </c>
      <c r="H28" s="88" t="s">
        <v>14</v>
      </c>
      <c r="I28" s="23" t="s">
        <v>27</v>
      </c>
      <c r="J28" s="23" t="s">
        <v>28</v>
      </c>
      <c r="K28" s="23" t="s">
        <v>14</v>
      </c>
      <c r="L28" s="23" t="s">
        <v>27</v>
      </c>
      <c r="M28" s="24" t="s">
        <v>28</v>
      </c>
      <c r="N28" s="23" t="s">
        <v>14</v>
      </c>
      <c r="O28" s="23" t="s">
        <v>27</v>
      </c>
      <c r="P28" s="24" t="s">
        <v>28</v>
      </c>
      <c r="Q28" s="168"/>
      <c r="R28" s="168"/>
      <c r="S28" s="168"/>
      <c r="T28" s="53"/>
      <c r="U28" s="53"/>
      <c r="V28" s="53"/>
    </row>
    <row r="29" spans="2:22" ht="17.25" x14ac:dyDescent="0.35">
      <c r="B29" s="838" t="s">
        <v>14</v>
      </c>
      <c r="C29" s="14"/>
      <c r="D29" s="53" t="s">
        <v>121</v>
      </c>
      <c r="E29" s="124">
        <f>(E46/$E$48)*100</f>
        <v>78.798229038452021</v>
      </c>
      <c r="F29" s="125">
        <f>(F46/$F$48)*100</f>
        <v>79.884448413588544</v>
      </c>
      <c r="G29" s="125">
        <f>(G46/$G$48)*100</f>
        <v>75.973095607313041</v>
      </c>
      <c r="H29" s="124">
        <f>(H46/$H$48)*100</f>
        <v>78.533430041183777</v>
      </c>
      <c r="I29" s="125">
        <f>(I46/$I$48)*100</f>
        <v>79.567660906691557</v>
      </c>
      <c r="J29" s="125">
        <f>(J46/$J$48)*100</f>
        <v>75.961142505392758</v>
      </c>
      <c r="K29" s="124">
        <f>(K46/$K$48)*100</f>
        <v>78.564288857118811</v>
      </c>
      <c r="L29" s="125">
        <f>(L46/$L$48)*100</f>
        <v>79.3769619824172</v>
      </c>
      <c r="M29" s="125">
        <f>(M46/$M$48)*100</f>
        <v>76.65612095726992</v>
      </c>
      <c r="N29" s="124">
        <f>(N46/$N$48)*100</f>
        <v>82.69354481339181</v>
      </c>
      <c r="O29" s="125">
        <f>(O46/$O$48)*100</f>
        <v>83.551633326256379</v>
      </c>
      <c r="P29" s="125">
        <f>(P46/$P$48)*100</f>
        <v>80.90170278955965</v>
      </c>
      <c r="Q29" s="596"/>
      <c r="R29" s="597"/>
      <c r="S29" s="597"/>
      <c r="T29" s="124"/>
      <c r="U29" s="125"/>
      <c r="V29" s="125"/>
    </row>
    <row r="30" spans="2:22" ht="17.25" x14ac:dyDescent="0.35">
      <c r="B30" s="838"/>
      <c r="C30" s="14"/>
      <c r="D30" s="53" t="s">
        <v>122</v>
      </c>
      <c r="E30" s="124">
        <f>(E47/$E$48)*100</f>
        <v>21.201770961547975</v>
      </c>
      <c r="F30" s="125">
        <f>(F47/$F$48)*100</f>
        <v>20.115551586411449</v>
      </c>
      <c r="G30" s="125">
        <f>(G47/$G$48)*100</f>
        <v>24.026904392686969</v>
      </c>
      <c r="H30" s="124">
        <f>(H47/$H$48)*100</f>
        <v>21.466569958816212</v>
      </c>
      <c r="I30" s="125">
        <f>(I47/$I$48)*100</f>
        <v>20.432339093308432</v>
      </c>
      <c r="J30" s="125">
        <f>(J47/$J$48)*100</f>
        <v>24.038857494607239</v>
      </c>
      <c r="K30" s="124">
        <f>(K47/$K$48)*100</f>
        <v>21.435711142881186</v>
      </c>
      <c r="L30" s="125">
        <f>(L47/$L$48)*100</f>
        <v>20.623038017582811</v>
      </c>
      <c r="M30" s="125">
        <f>(M47/$M$48)*100</f>
        <v>23.343879042730073</v>
      </c>
      <c r="N30" s="124">
        <f>(N47/$N$48)*100</f>
        <v>17.306455186608179</v>
      </c>
      <c r="O30" s="125">
        <f>(O47/$O$48)*100</f>
        <v>16.448366673743617</v>
      </c>
      <c r="P30" s="125">
        <f>(P47/$P$48)*100</f>
        <v>19.098297210440347</v>
      </c>
      <c r="Q30" s="596"/>
      <c r="R30" s="597"/>
      <c r="S30" s="597"/>
      <c r="T30" s="124"/>
      <c r="U30" s="125"/>
      <c r="V30" s="125"/>
    </row>
    <row r="31" spans="2:22" ht="17.25" x14ac:dyDescent="0.35">
      <c r="B31" s="839"/>
      <c r="C31" s="15"/>
      <c r="D31" s="54" t="s">
        <v>14</v>
      </c>
      <c r="E31" s="126">
        <f>SUM(E29:E30)</f>
        <v>100</v>
      </c>
      <c r="F31" s="126">
        <f t="shared" ref="F31:P31" si="0">SUM(F29:F30)</f>
        <v>100</v>
      </c>
      <c r="G31" s="126">
        <f t="shared" si="0"/>
        <v>100.00000000000001</v>
      </c>
      <c r="H31" s="126">
        <f t="shared" si="0"/>
        <v>99.999999999999986</v>
      </c>
      <c r="I31" s="126">
        <f t="shared" si="0"/>
        <v>99.999999999999986</v>
      </c>
      <c r="J31" s="126">
        <f t="shared" si="0"/>
        <v>100</v>
      </c>
      <c r="K31" s="126">
        <f t="shared" si="0"/>
        <v>100</v>
      </c>
      <c r="L31" s="126">
        <f t="shared" si="0"/>
        <v>100.00000000000001</v>
      </c>
      <c r="M31" s="126">
        <f t="shared" si="0"/>
        <v>100</v>
      </c>
      <c r="N31" s="126">
        <f t="shared" si="0"/>
        <v>99.999999999999986</v>
      </c>
      <c r="O31" s="126">
        <f t="shared" si="0"/>
        <v>100</v>
      </c>
      <c r="P31" s="126">
        <f t="shared" si="0"/>
        <v>100</v>
      </c>
      <c r="Q31" s="596"/>
      <c r="R31" s="598" t="e">
        <f>(ALIM32_D!$G$33,ALIM32_D!$J$33,ALIM32_D!$M$33,ALIM32_D!$G$36,ALIM32_D!$J$36,ALIM32_D!$M$36)</f>
        <v>#VALUE!</v>
      </c>
      <c r="S31" s="596" t="s">
        <v>471</v>
      </c>
      <c r="T31" s="124"/>
      <c r="U31" s="124"/>
      <c r="V31" s="124"/>
    </row>
    <row r="32" spans="2:22" ht="17.25" x14ac:dyDescent="0.35">
      <c r="B32" s="840" t="s">
        <v>178</v>
      </c>
      <c r="C32" s="14"/>
      <c r="D32" s="53" t="s">
        <v>121</v>
      </c>
      <c r="E32" s="124">
        <f>(E49/$E$51)*100</f>
        <v>63.994448681220476</v>
      </c>
      <c r="F32" s="125">
        <f>(F49/$F$51)*100</f>
        <v>65.359074982093119</v>
      </c>
      <c r="G32" s="125">
        <f>(G49/$G$51)*100</f>
        <v>60.378969346636616</v>
      </c>
      <c r="H32" s="124">
        <f>(H49/$H$51)*100</f>
        <v>62.650826437415304</v>
      </c>
      <c r="I32" s="125">
        <f>(I49/$I$51)*100</f>
        <v>64.322630189499421</v>
      </c>
      <c r="J32" s="125">
        <f>(J49/$J$51)*100</f>
        <v>58.469052746384435</v>
      </c>
      <c r="K32" s="124">
        <f>(K49/$K$51)*100</f>
        <v>61.940242677300816</v>
      </c>
      <c r="L32" s="125">
        <f>(L49/$L$51)*100</f>
        <v>63.249708328957354</v>
      </c>
      <c r="M32" s="125">
        <f>(M49/$M$51)*100</f>
        <v>58.7197178614989</v>
      </c>
      <c r="N32" s="124">
        <f>(N49/$N$51)*100</f>
        <v>66.962084213959457</v>
      </c>
      <c r="O32" s="125">
        <f>(O49/$O$51)*100</f>
        <v>68.318662846001843</v>
      </c>
      <c r="P32" s="125">
        <f>(P49/$P$51)*100</f>
        <v>64.068979311624247</v>
      </c>
      <c r="Q32" s="596"/>
      <c r="R32" s="597" t="e">
        <f>(ALIM32_D!$F$33,ALIM32_D!$I$33,ALIM32_D!$L$33,ALIM32_D!$F$36,ALIM32_D!$I$36,ALIM32_D!$L$36)</f>
        <v>#VALUE!</v>
      </c>
      <c r="S32" s="597" t="s">
        <v>472</v>
      </c>
      <c r="T32" s="124"/>
      <c r="U32" s="125"/>
      <c r="V32" s="125"/>
    </row>
    <row r="33" spans="2:22" ht="17.25" x14ac:dyDescent="0.35">
      <c r="B33" s="841"/>
      <c r="C33" s="14"/>
      <c r="D33" s="53" t="s">
        <v>122</v>
      </c>
      <c r="E33" s="124">
        <f>(E50/$E$51)*100</f>
        <v>36.005551318779524</v>
      </c>
      <c r="F33" s="125">
        <f>(F50/$F$51)*100</f>
        <v>34.640925017906874</v>
      </c>
      <c r="G33" s="125">
        <f>(G50/$G$51)*100</f>
        <v>39.621030653363384</v>
      </c>
      <c r="H33" s="124">
        <f>(H50/$H$51)*100</f>
        <v>37.349173562584696</v>
      </c>
      <c r="I33" s="125">
        <f>(I50/$I$51)*100</f>
        <v>35.677369810500586</v>
      </c>
      <c r="J33" s="125">
        <f>(J50/$J$51)*100</f>
        <v>41.530947253615565</v>
      </c>
      <c r="K33" s="124">
        <f>(K50/$K$51)*100</f>
        <v>38.059757322699191</v>
      </c>
      <c r="L33" s="125">
        <f>(L50/$L$51)*100</f>
        <v>36.750291671042639</v>
      </c>
      <c r="M33" s="125">
        <f>(M50/$M$51)*100</f>
        <v>41.2802821385011</v>
      </c>
      <c r="N33" s="124">
        <f>(N50/$N$51)*100</f>
        <v>33.037915786040543</v>
      </c>
      <c r="O33" s="125">
        <f>(O50/$O$51)*100</f>
        <v>31.681337153998161</v>
      </c>
      <c r="P33" s="125">
        <f>(P50/$P$51)*100</f>
        <v>35.931020688375746</v>
      </c>
      <c r="Q33" s="596"/>
      <c r="R33" s="597"/>
      <c r="S33" s="597"/>
      <c r="T33" s="124"/>
      <c r="U33" s="125"/>
      <c r="V33" s="125"/>
    </row>
    <row r="34" spans="2:22" ht="17.25" x14ac:dyDescent="0.35">
      <c r="B34" s="842"/>
      <c r="C34" s="15"/>
      <c r="D34" s="54" t="s">
        <v>14</v>
      </c>
      <c r="E34" s="126">
        <f>SUM(E32:E33)</f>
        <v>100</v>
      </c>
      <c r="F34" s="126">
        <f t="shared" ref="F34" si="1">SUM(F32:F33)</f>
        <v>100</v>
      </c>
      <c r="G34" s="126">
        <f t="shared" ref="G34" si="2">SUM(G32:G33)</f>
        <v>100</v>
      </c>
      <c r="H34" s="126">
        <f t="shared" ref="H34" si="3">SUM(H32:H33)</f>
        <v>100</v>
      </c>
      <c r="I34" s="126">
        <f t="shared" ref="I34" si="4">SUM(I32:I33)</f>
        <v>100</v>
      </c>
      <c r="J34" s="126">
        <f t="shared" ref="J34" si="5">SUM(J32:J33)</f>
        <v>100</v>
      </c>
      <c r="K34" s="126">
        <f t="shared" ref="K34" si="6">SUM(K32:K33)</f>
        <v>100</v>
      </c>
      <c r="L34" s="126">
        <f t="shared" ref="L34" si="7">SUM(L32:L33)</f>
        <v>100</v>
      </c>
      <c r="M34" s="126">
        <f t="shared" ref="M34" si="8">SUM(M32:M33)</f>
        <v>100</v>
      </c>
      <c r="N34" s="126">
        <f t="shared" ref="N34" si="9">SUM(N32:N33)</f>
        <v>100</v>
      </c>
      <c r="O34" s="126">
        <f t="shared" ref="O34" si="10">SUM(O32:O33)</f>
        <v>100</v>
      </c>
      <c r="P34" s="126">
        <f t="shared" ref="P34" si="11">SUM(P32:P33)</f>
        <v>100</v>
      </c>
      <c r="Q34" s="596"/>
      <c r="R34" s="596"/>
      <c r="S34" s="596"/>
      <c r="T34" s="124"/>
      <c r="U34" s="124"/>
      <c r="V34" s="124"/>
    </row>
    <row r="35" spans="2:22" ht="17.25" x14ac:dyDescent="0.35">
      <c r="B35" s="840" t="s">
        <v>179</v>
      </c>
      <c r="C35" s="14"/>
      <c r="D35" s="53" t="s">
        <v>121</v>
      </c>
      <c r="E35" s="124">
        <f>(E52/$E$54)*100</f>
        <v>87.78161668760211</v>
      </c>
      <c r="F35" s="125">
        <f>(F52/$F$54)*100</f>
        <v>88.771547979752015</v>
      </c>
      <c r="G35" s="125">
        <f>(G52/$G$54)*100</f>
        <v>85.235459310859625</v>
      </c>
      <c r="H35" s="124">
        <f>(H52/$H$54)*100</f>
        <v>87.696415496976826</v>
      </c>
      <c r="I35" s="125">
        <f>(I52/$I$54)*100</f>
        <v>88.385461383831426</v>
      </c>
      <c r="J35" s="125">
        <f>(J52/$J$54)*100</f>
        <v>85.988265327116608</v>
      </c>
      <c r="K35" s="124">
        <f>(K52/$K$54)*100</f>
        <v>88.701486296337407</v>
      </c>
      <c r="L35" s="125">
        <f>(L52/$L$54)*100</f>
        <v>89.430177097711166</v>
      </c>
      <c r="M35" s="125">
        <f>(M52/$M$54)*100</f>
        <v>87.037495988962803</v>
      </c>
      <c r="N35" s="124">
        <f>(N52/$N$54)*100</f>
        <v>89.591371201775033</v>
      </c>
      <c r="O35" s="125">
        <f>(O52/$O$54)*100</f>
        <v>90.296395446614426</v>
      </c>
      <c r="P35" s="125">
        <f>(P52/$P$54)*100</f>
        <v>88.132622801426066</v>
      </c>
      <c r="Q35" s="596"/>
      <c r="R35" s="597"/>
      <c r="S35" s="597"/>
      <c r="T35" s="124"/>
      <c r="U35" s="125"/>
      <c r="V35" s="125"/>
    </row>
    <row r="36" spans="2:22" ht="17.25" x14ac:dyDescent="0.35">
      <c r="B36" s="841"/>
      <c r="C36" s="14"/>
      <c r="D36" s="53" t="s">
        <v>122</v>
      </c>
      <c r="E36" s="124">
        <f>(E53/$E$54)*100</f>
        <v>12.218383312397886</v>
      </c>
      <c r="F36" s="125">
        <f>(F53/$F$54)*100</f>
        <v>11.228452020247996</v>
      </c>
      <c r="G36" s="125">
        <f>(G53/$G$54)*100</f>
        <v>14.764540689140372</v>
      </c>
      <c r="H36" s="124">
        <f>(H53/$H$54)*100</f>
        <v>12.303584503023183</v>
      </c>
      <c r="I36" s="125">
        <f>(I53/$I$54)*100</f>
        <v>11.614538616168579</v>
      </c>
      <c r="J36" s="125">
        <f>(J53/$J$54)*100</f>
        <v>14.011734672883394</v>
      </c>
      <c r="K36" s="124">
        <f>(K53/$K$54)*100</f>
        <v>11.298513703662588</v>
      </c>
      <c r="L36" s="125">
        <f>(L53/$L$54)*100</f>
        <v>10.569822902288831</v>
      </c>
      <c r="M36" s="125">
        <f>(M53/$M$54)*100</f>
        <v>12.96250401103719</v>
      </c>
      <c r="N36" s="124">
        <f>(N53/$N$54)*100</f>
        <v>10.40862879822496</v>
      </c>
      <c r="O36" s="125">
        <f>(O53/$O$54)*100</f>
        <v>9.7036045533855724</v>
      </c>
      <c r="P36" s="125">
        <f>(P53/$P$54)*100</f>
        <v>11.867377198573937</v>
      </c>
      <c r="Q36" s="124"/>
      <c r="R36" s="125"/>
      <c r="S36" s="125"/>
      <c r="T36" s="124"/>
      <c r="U36" s="125"/>
      <c r="V36" s="125"/>
    </row>
    <row r="37" spans="2:22" ht="18" thickBot="1" x14ac:dyDescent="0.4">
      <c r="B37" s="843"/>
      <c r="C37" s="16"/>
      <c r="D37" s="55" t="s">
        <v>14</v>
      </c>
      <c r="E37" s="126">
        <f>SUM(E35:E36)</f>
        <v>100</v>
      </c>
      <c r="F37" s="126">
        <f t="shared" ref="F37" si="12">SUM(F35:F36)</f>
        <v>100.00000000000001</v>
      </c>
      <c r="G37" s="126">
        <f t="shared" ref="G37" si="13">SUM(G35:G36)</f>
        <v>100</v>
      </c>
      <c r="H37" s="126">
        <f t="shared" ref="H37" si="14">SUM(H35:H36)</f>
        <v>100.00000000000001</v>
      </c>
      <c r="I37" s="126">
        <f t="shared" ref="I37" si="15">SUM(I35:I36)</f>
        <v>100</v>
      </c>
      <c r="J37" s="126">
        <f t="shared" ref="J37" si="16">SUM(J35:J36)</f>
        <v>100</v>
      </c>
      <c r="K37" s="126">
        <f t="shared" ref="K37" si="17">SUM(K35:K36)</f>
        <v>100</v>
      </c>
      <c r="L37" s="126">
        <f t="shared" ref="L37" si="18">SUM(L35:L36)</f>
        <v>100</v>
      </c>
      <c r="M37" s="126">
        <f t="shared" ref="M37" si="19">SUM(M35:M36)</f>
        <v>100</v>
      </c>
      <c r="N37" s="126">
        <f t="shared" ref="N37" si="20">SUM(N35:N36)</f>
        <v>100</v>
      </c>
      <c r="O37" s="126">
        <f t="shared" ref="O37" si="21">SUM(O35:O36)</f>
        <v>100</v>
      </c>
      <c r="P37" s="126">
        <f t="shared" ref="P37" si="22">SUM(P35:P36)</f>
        <v>100</v>
      </c>
      <c r="Q37" s="124"/>
      <c r="R37" s="124"/>
      <c r="S37" s="124"/>
      <c r="T37" s="124"/>
      <c r="U37" s="124"/>
      <c r="V37" s="124"/>
    </row>
    <row r="38" spans="2:22" ht="18" thickTop="1" x14ac:dyDescent="0.35">
      <c r="B38" s="170" t="s">
        <v>462</v>
      </c>
      <c r="C38" s="17"/>
      <c r="D38" s="18"/>
      <c r="E38" s="18"/>
      <c r="F38" s="19"/>
      <c r="G38" s="19"/>
      <c r="H38" s="19"/>
      <c r="I38" s="19"/>
    </row>
    <row r="40" spans="2:22" x14ac:dyDescent="0.3">
      <c r="B40" s="844" t="s">
        <v>348</v>
      </c>
      <c r="C40" s="844"/>
      <c r="D40" s="844"/>
      <c r="E40" s="844"/>
      <c r="F40" s="844"/>
      <c r="G40" s="844"/>
      <c r="H40" s="844"/>
      <c r="I40" s="844"/>
      <c r="J40" s="844"/>
      <c r="K40" s="844"/>
      <c r="L40" s="844"/>
      <c r="M40" s="844"/>
      <c r="N40" s="844"/>
      <c r="O40" s="844"/>
      <c r="P40" s="844"/>
    </row>
    <row r="41" spans="2:22" x14ac:dyDescent="0.3">
      <c r="Q41" s="203"/>
      <c r="R41" s="203"/>
      <c r="S41" s="203"/>
      <c r="T41" s="203"/>
      <c r="U41" s="203"/>
      <c r="V41" s="203"/>
    </row>
    <row r="42" spans="2:22" ht="18.75" customHeight="1" x14ac:dyDescent="0.3">
      <c r="B42" s="836" t="s">
        <v>458</v>
      </c>
      <c r="C42" s="836"/>
      <c r="D42" s="836"/>
      <c r="E42" s="836"/>
      <c r="F42" s="836"/>
      <c r="G42" s="836"/>
      <c r="H42" s="836"/>
      <c r="I42" s="836"/>
      <c r="J42" s="836"/>
      <c r="K42" s="836"/>
      <c r="L42" s="836"/>
      <c r="M42" s="836"/>
      <c r="N42" s="836"/>
      <c r="O42" s="836"/>
      <c r="P42" s="836"/>
      <c r="Q42" s="47"/>
      <c r="R42" s="47"/>
      <c r="S42" s="47"/>
      <c r="T42" s="47"/>
      <c r="U42" s="47"/>
      <c r="V42" s="47"/>
    </row>
    <row r="43" spans="2:22" ht="5.45" customHeight="1" thickBot="1" x14ac:dyDescent="0.35">
      <c r="B43" s="20"/>
      <c r="C43" s="20"/>
      <c r="D43" s="20"/>
      <c r="E43" s="20"/>
      <c r="F43" s="20"/>
      <c r="G43" s="20"/>
      <c r="H43" s="20"/>
      <c r="I43" s="20"/>
      <c r="J43" s="20"/>
      <c r="K43" s="20"/>
      <c r="L43" s="20"/>
      <c r="M43" s="20"/>
    </row>
    <row r="44" spans="2:22" ht="17.25" customHeight="1" x14ac:dyDescent="0.3">
      <c r="B44" s="817" t="s">
        <v>166</v>
      </c>
      <c r="C44" s="21"/>
      <c r="D44" s="820" t="s">
        <v>119</v>
      </c>
      <c r="E44" s="847">
        <v>2016</v>
      </c>
      <c r="F44" s="847"/>
      <c r="G44" s="847"/>
      <c r="H44" s="847">
        <v>2018</v>
      </c>
      <c r="I44" s="847"/>
      <c r="J44" s="847"/>
      <c r="K44" s="847">
        <v>2020</v>
      </c>
      <c r="L44" s="847"/>
      <c r="M44" s="845"/>
      <c r="N44" s="847">
        <v>2022</v>
      </c>
      <c r="O44" s="847"/>
      <c r="P44" s="845"/>
      <c r="Q44" s="838"/>
      <c r="R44" s="838"/>
      <c r="S44" s="838"/>
      <c r="T44" s="838"/>
      <c r="U44" s="838"/>
      <c r="V44" s="838"/>
    </row>
    <row r="45" spans="2:22" ht="28.5" customHeight="1" thickBot="1" x14ac:dyDescent="0.35">
      <c r="B45" s="819"/>
      <c r="C45" s="22"/>
      <c r="D45" s="822"/>
      <c r="E45" s="88" t="s">
        <v>14</v>
      </c>
      <c r="F45" s="33" t="s">
        <v>27</v>
      </c>
      <c r="G45" s="33" t="s">
        <v>28</v>
      </c>
      <c r="H45" s="88" t="s">
        <v>14</v>
      </c>
      <c r="I45" s="33" t="s">
        <v>27</v>
      </c>
      <c r="J45" s="33" t="s">
        <v>28</v>
      </c>
      <c r="K45" s="33" t="s">
        <v>14</v>
      </c>
      <c r="L45" s="33" t="s">
        <v>27</v>
      </c>
      <c r="M45" s="41" t="s">
        <v>28</v>
      </c>
      <c r="N45" s="33" t="s">
        <v>14</v>
      </c>
      <c r="O45" s="33" t="s">
        <v>27</v>
      </c>
      <c r="P45" s="41" t="s">
        <v>28</v>
      </c>
      <c r="Q45" s="53"/>
      <c r="R45" s="53"/>
      <c r="S45" s="53"/>
      <c r="T45" s="53"/>
      <c r="U45" s="53"/>
      <c r="V45" s="53"/>
    </row>
    <row r="46" spans="2:22" ht="17.25" x14ac:dyDescent="0.35">
      <c r="B46" s="838" t="s">
        <v>14</v>
      </c>
      <c r="C46" s="14"/>
      <c r="D46" s="53" t="s">
        <v>121</v>
      </c>
      <c r="E46" s="140">
        <v>25980754</v>
      </c>
      <c r="F46" s="141">
        <v>19024336</v>
      </c>
      <c r="G46" s="141">
        <v>6956418</v>
      </c>
      <c r="H46" s="140">
        <v>27013740</v>
      </c>
      <c r="I46" s="141">
        <v>19520822</v>
      </c>
      <c r="J46" s="141">
        <v>7492918</v>
      </c>
      <c r="K46" s="140">
        <v>28083377</v>
      </c>
      <c r="L46" s="141">
        <v>19899036</v>
      </c>
      <c r="M46" s="141">
        <v>8184341</v>
      </c>
      <c r="N46" s="140">
        <v>31059105</v>
      </c>
      <c r="O46" s="141">
        <v>21219615</v>
      </c>
      <c r="P46" s="141">
        <v>9839490</v>
      </c>
      <c r="Q46" s="140"/>
      <c r="R46" s="141"/>
      <c r="S46" s="141"/>
      <c r="T46" s="140"/>
      <c r="U46" s="141"/>
      <c r="V46" s="141"/>
    </row>
    <row r="47" spans="2:22" ht="17.25" x14ac:dyDescent="0.35">
      <c r="B47" s="838"/>
      <c r="C47" s="14"/>
      <c r="D47" s="53" t="s">
        <v>122</v>
      </c>
      <c r="E47" s="140">
        <v>6990487</v>
      </c>
      <c r="F47" s="141">
        <v>4790482</v>
      </c>
      <c r="G47" s="141">
        <v>2200005</v>
      </c>
      <c r="H47" s="140">
        <v>7384019</v>
      </c>
      <c r="I47" s="141">
        <v>5012791</v>
      </c>
      <c r="J47" s="141">
        <v>2371228</v>
      </c>
      <c r="K47" s="140">
        <v>7662351</v>
      </c>
      <c r="L47" s="141">
        <v>5169996</v>
      </c>
      <c r="M47" s="141">
        <v>2492355</v>
      </c>
      <c r="N47" s="140">
        <v>6500181</v>
      </c>
      <c r="O47" s="141">
        <v>4177393</v>
      </c>
      <c r="P47" s="141">
        <v>2322788</v>
      </c>
      <c r="Q47" s="140"/>
      <c r="R47" s="141"/>
      <c r="S47" s="141"/>
      <c r="T47" s="140"/>
      <c r="U47" s="141"/>
      <c r="V47" s="141"/>
    </row>
    <row r="48" spans="2:22" ht="17.25" x14ac:dyDescent="0.35">
      <c r="B48" s="839"/>
      <c r="C48" s="15"/>
      <c r="D48" s="54" t="s">
        <v>14</v>
      </c>
      <c r="E48" s="140">
        <v>32971241</v>
      </c>
      <c r="F48" s="142">
        <v>23814818</v>
      </c>
      <c r="G48" s="142">
        <v>9156423</v>
      </c>
      <c r="H48" s="140">
        <v>34397759</v>
      </c>
      <c r="I48" s="142">
        <v>24533613</v>
      </c>
      <c r="J48" s="142">
        <v>9864146</v>
      </c>
      <c r="K48" s="142">
        <v>35745728</v>
      </c>
      <c r="L48" s="142">
        <v>25069032</v>
      </c>
      <c r="M48" s="142">
        <v>10676696</v>
      </c>
      <c r="N48" s="142">
        <v>37559286</v>
      </c>
      <c r="O48" s="142">
        <v>25397008</v>
      </c>
      <c r="P48" s="142">
        <v>12162278</v>
      </c>
      <c r="Q48" s="140"/>
      <c r="R48" s="140"/>
      <c r="S48" s="140"/>
      <c r="T48" s="140"/>
      <c r="U48" s="140"/>
      <c r="V48" s="140"/>
    </row>
    <row r="49" spans="2:24" ht="17.25" x14ac:dyDescent="0.35">
      <c r="B49" s="935" t="s">
        <v>178</v>
      </c>
      <c r="C49" s="14"/>
      <c r="D49" s="53" t="s">
        <v>121</v>
      </c>
      <c r="E49" s="164">
        <v>7968471</v>
      </c>
      <c r="F49" s="141">
        <v>5908346</v>
      </c>
      <c r="G49" s="141">
        <v>2060125</v>
      </c>
      <c r="H49" s="164">
        <v>7884292</v>
      </c>
      <c r="I49" s="141">
        <v>5782809</v>
      </c>
      <c r="J49" s="141">
        <v>2101483</v>
      </c>
      <c r="K49" s="140">
        <v>8387039</v>
      </c>
      <c r="L49" s="141">
        <v>6088687</v>
      </c>
      <c r="M49" s="141">
        <v>2298352</v>
      </c>
      <c r="N49" s="140">
        <v>7666333</v>
      </c>
      <c r="O49" s="141">
        <v>5324829</v>
      </c>
      <c r="P49" s="141">
        <v>2341504</v>
      </c>
      <c r="Q49" s="140"/>
      <c r="R49" s="141"/>
      <c r="S49" s="141"/>
      <c r="T49" s="140"/>
      <c r="U49" s="141"/>
      <c r="V49" s="141"/>
    </row>
    <row r="50" spans="2:24" ht="17.25" x14ac:dyDescent="0.35">
      <c r="B50" s="838"/>
      <c r="C50" s="14"/>
      <c r="D50" s="53" t="s">
        <v>122</v>
      </c>
      <c r="E50" s="140">
        <v>4483345</v>
      </c>
      <c r="F50" s="141">
        <v>3131479</v>
      </c>
      <c r="G50" s="141">
        <v>1351866</v>
      </c>
      <c r="H50" s="140">
        <v>4700206</v>
      </c>
      <c r="I50" s="141">
        <v>3207509</v>
      </c>
      <c r="J50" s="141">
        <v>1492697</v>
      </c>
      <c r="K50" s="140">
        <v>5153494</v>
      </c>
      <c r="L50" s="141">
        <v>3537740</v>
      </c>
      <c r="M50" s="141">
        <v>1615754</v>
      </c>
      <c r="N50" s="140">
        <v>3782434</v>
      </c>
      <c r="O50" s="141">
        <v>2469277</v>
      </c>
      <c r="P50" s="141">
        <v>1313157</v>
      </c>
      <c r="Q50" s="140"/>
      <c r="R50" s="141"/>
      <c r="S50" s="141"/>
      <c r="T50" s="140"/>
      <c r="U50" s="141"/>
      <c r="V50" s="141"/>
    </row>
    <row r="51" spans="2:24" ht="17.25" x14ac:dyDescent="0.35">
      <c r="B51" s="839"/>
      <c r="C51" s="15"/>
      <c r="D51" s="54" t="s">
        <v>14</v>
      </c>
      <c r="E51" s="142">
        <v>12451816</v>
      </c>
      <c r="F51" s="142">
        <v>9039825</v>
      </c>
      <c r="G51" s="142">
        <v>3411991</v>
      </c>
      <c r="H51" s="142">
        <v>12584498</v>
      </c>
      <c r="I51" s="142">
        <v>8990318</v>
      </c>
      <c r="J51" s="142">
        <v>3594180</v>
      </c>
      <c r="K51" s="142">
        <v>13540533</v>
      </c>
      <c r="L51" s="142">
        <v>9626427</v>
      </c>
      <c r="M51" s="142">
        <v>3914106</v>
      </c>
      <c r="N51" s="142">
        <v>11448767</v>
      </c>
      <c r="O51" s="142">
        <v>7794106</v>
      </c>
      <c r="P51" s="142">
        <v>3654661</v>
      </c>
      <c r="Q51" s="140"/>
      <c r="R51" s="140"/>
      <c r="S51" s="140"/>
      <c r="T51" s="140"/>
      <c r="U51" s="140"/>
      <c r="V51" s="140"/>
    </row>
    <row r="52" spans="2:24" ht="17.25" x14ac:dyDescent="0.35">
      <c r="B52" s="840" t="s">
        <v>179</v>
      </c>
      <c r="C52" s="14"/>
      <c r="D52" s="53" t="s">
        <v>121</v>
      </c>
      <c r="E52" s="140">
        <v>18012283</v>
      </c>
      <c r="F52" s="141">
        <v>13115990</v>
      </c>
      <c r="G52" s="141">
        <v>4896293</v>
      </c>
      <c r="H52" s="140">
        <v>19129448</v>
      </c>
      <c r="I52" s="141">
        <v>13738013</v>
      </c>
      <c r="J52" s="141">
        <v>5391435</v>
      </c>
      <c r="K52" s="140">
        <v>19696338</v>
      </c>
      <c r="L52" s="141">
        <v>13810349</v>
      </c>
      <c r="M52" s="141">
        <v>5885989</v>
      </c>
      <c r="N52" s="140">
        <v>23392772</v>
      </c>
      <c r="O52" s="141">
        <v>15894786</v>
      </c>
      <c r="P52" s="141">
        <v>7497986</v>
      </c>
      <c r="Q52" s="140"/>
      <c r="R52" s="141"/>
      <c r="S52" s="141"/>
      <c r="T52" s="140"/>
      <c r="U52" s="141"/>
      <c r="V52" s="141"/>
    </row>
    <row r="53" spans="2:24" ht="17.25" x14ac:dyDescent="0.35">
      <c r="B53" s="841"/>
      <c r="C53" s="14"/>
      <c r="D53" s="53" t="s">
        <v>122</v>
      </c>
      <c r="E53" s="140">
        <v>2507142</v>
      </c>
      <c r="F53" s="141">
        <v>1659003</v>
      </c>
      <c r="G53" s="141">
        <v>848139</v>
      </c>
      <c r="H53" s="140">
        <v>2683813</v>
      </c>
      <c r="I53" s="141">
        <v>1805282</v>
      </c>
      <c r="J53" s="141">
        <v>878531</v>
      </c>
      <c r="K53" s="140">
        <v>2508857</v>
      </c>
      <c r="L53" s="141">
        <v>1632256</v>
      </c>
      <c r="M53" s="141">
        <v>876601</v>
      </c>
      <c r="N53" s="140">
        <v>2717747</v>
      </c>
      <c r="O53" s="141">
        <v>1708116</v>
      </c>
      <c r="P53" s="141">
        <v>1009631</v>
      </c>
      <c r="Q53" s="140"/>
      <c r="R53" s="141"/>
      <c r="S53" s="141"/>
      <c r="T53" s="140"/>
      <c r="U53" s="141"/>
      <c r="V53" s="141"/>
    </row>
    <row r="54" spans="2:24" ht="18" thickBot="1" x14ac:dyDescent="0.4">
      <c r="B54" s="843"/>
      <c r="C54" s="16"/>
      <c r="D54" s="55" t="s">
        <v>14</v>
      </c>
      <c r="E54" s="140">
        <v>20519425</v>
      </c>
      <c r="F54" s="143">
        <v>14774993</v>
      </c>
      <c r="G54" s="143">
        <v>5744432</v>
      </c>
      <c r="H54" s="143">
        <v>21813261</v>
      </c>
      <c r="I54" s="143">
        <v>15543295</v>
      </c>
      <c r="J54" s="143">
        <v>6269966</v>
      </c>
      <c r="K54" s="143">
        <v>22205195</v>
      </c>
      <c r="L54" s="143">
        <v>15442605</v>
      </c>
      <c r="M54" s="143">
        <v>6762590</v>
      </c>
      <c r="N54" s="143">
        <v>26110519</v>
      </c>
      <c r="O54" s="143">
        <v>17602902</v>
      </c>
      <c r="P54" s="143">
        <v>8507617</v>
      </c>
      <c r="Q54" s="140"/>
      <c r="R54" s="140"/>
      <c r="S54" s="140"/>
      <c r="T54" s="140"/>
      <c r="U54" s="140"/>
      <c r="V54" s="140"/>
    </row>
    <row r="55" spans="2:24" ht="18" thickTop="1" x14ac:dyDescent="0.35">
      <c r="B55" s="170" t="s">
        <v>462</v>
      </c>
      <c r="C55" s="17"/>
      <c r="D55" s="18"/>
      <c r="E55" s="52"/>
      <c r="F55" s="19"/>
      <c r="G55" s="19"/>
      <c r="H55" s="19"/>
      <c r="I55" s="19"/>
    </row>
    <row r="56" spans="2:24" s="583" customFormat="1" x14ac:dyDescent="0.3">
      <c r="E56" s="590"/>
      <c r="F56" s="590"/>
      <c r="G56" s="612">
        <f>AVERAGE(F33:G33)</f>
        <v>37.130977835635129</v>
      </c>
      <c r="H56" s="612">
        <f>AVERAGE(I33:J33)</f>
        <v>38.604158532058079</v>
      </c>
      <c r="I56" s="612">
        <f>AVERAGE(L33:M33)</f>
        <v>39.01528690477187</v>
      </c>
      <c r="J56" s="613">
        <f>AVERAGE(O33:P33)</f>
        <v>33.806178921186955</v>
      </c>
      <c r="K56" s="613"/>
      <c r="L56" s="613"/>
      <c r="M56" s="613"/>
      <c r="N56" s="115"/>
      <c r="O56" s="115"/>
    </row>
    <row r="57" spans="2:24" s="583" customFormat="1" ht="17.25" x14ac:dyDescent="0.35">
      <c r="E57" s="591"/>
      <c r="F57" s="592"/>
      <c r="G57" s="612">
        <f>AVERAGE(F36:G36)</f>
        <v>12.996496354694184</v>
      </c>
      <c r="H57" s="612">
        <f>AVERAGE(I36:J36)</f>
        <v>12.813136644525986</v>
      </c>
      <c r="I57" s="612">
        <f>AVERAGE(L36:M36)</f>
        <v>11.76616345666301</v>
      </c>
      <c r="J57" s="614">
        <f>AVERAGE(P36)</f>
        <v>11.867377198573937</v>
      </c>
      <c r="K57" s="615"/>
      <c r="L57" s="614"/>
      <c r="M57" s="614"/>
      <c r="N57" s="616"/>
      <c r="O57" s="616"/>
      <c r="P57" s="593"/>
      <c r="Q57" s="593"/>
      <c r="R57" s="593"/>
      <c r="S57" s="593"/>
      <c r="T57" s="593"/>
      <c r="U57" s="593"/>
      <c r="V57" s="593"/>
      <c r="W57" s="594"/>
      <c r="X57" s="594"/>
    </row>
    <row r="58" spans="2:24" s="583" customFormat="1" ht="17.25" x14ac:dyDescent="0.35">
      <c r="E58" s="591"/>
      <c r="F58" s="592"/>
      <c r="G58" s="614"/>
      <c r="H58" s="614"/>
      <c r="I58" s="614"/>
      <c r="J58" s="614"/>
      <c r="K58" s="615"/>
      <c r="L58" s="614"/>
      <c r="M58" s="614"/>
      <c r="N58" s="616"/>
      <c r="O58" s="616"/>
      <c r="P58" s="593"/>
      <c r="Q58" s="593"/>
      <c r="R58" s="593"/>
      <c r="S58" s="593"/>
      <c r="T58" s="593"/>
      <c r="U58" s="593"/>
      <c r="V58" s="593"/>
    </row>
    <row r="59" spans="2:24" s="583" customFormat="1" ht="17.25" x14ac:dyDescent="0.35">
      <c r="E59" s="591"/>
      <c r="F59" s="591"/>
      <c r="G59" s="615"/>
      <c r="H59" s="615"/>
      <c r="I59" s="615"/>
      <c r="J59" s="615"/>
      <c r="K59" s="615"/>
      <c r="L59" s="615"/>
      <c r="M59" s="615"/>
      <c r="N59" s="616"/>
      <c r="O59" s="616"/>
      <c r="P59" s="593"/>
      <c r="Q59" s="593"/>
      <c r="R59" s="593"/>
      <c r="S59" s="593"/>
      <c r="T59" s="593"/>
      <c r="U59" s="593"/>
      <c r="V59" s="593"/>
    </row>
    <row r="60" spans="2:24" s="583" customFormat="1" ht="17.25" customHeight="1" x14ac:dyDescent="0.35">
      <c r="E60" s="591"/>
      <c r="F60" s="592"/>
      <c r="G60" s="1032" t="s">
        <v>178</v>
      </c>
      <c r="H60" s="1032"/>
      <c r="I60" s="1032"/>
      <c r="J60" s="1032"/>
      <c r="K60" s="1033" t="s">
        <v>179</v>
      </c>
      <c r="L60" s="1033"/>
      <c r="M60" s="1033"/>
      <c r="N60" s="1033"/>
      <c r="O60" s="616"/>
      <c r="P60" s="593"/>
      <c r="Q60" s="593"/>
      <c r="R60" s="593"/>
      <c r="S60" s="593"/>
      <c r="T60" s="593"/>
      <c r="U60" s="593"/>
      <c r="V60" s="593"/>
      <c r="W60" s="593"/>
    </row>
    <row r="61" spans="2:24" s="583" customFormat="1" ht="17.25" x14ac:dyDescent="0.35">
      <c r="E61" s="591"/>
      <c r="F61" s="592"/>
      <c r="G61" s="617">
        <v>2016</v>
      </c>
      <c r="H61" s="617" t="s">
        <v>379</v>
      </c>
      <c r="I61" s="617">
        <v>2020</v>
      </c>
      <c r="J61" s="617" t="s">
        <v>473</v>
      </c>
      <c r="K61" s="617">
        <v>2016</v>
      </c>
      <c r="L61" s="617" t="s">
        <v>379</v>
      </c>
      <c r="M61" s="617">
        <v>2020</v>
      </c>
      <c r="N61" s="617">
        <v>2022</v>
      </c>
      <c r="O61" s="616"/>
      <c r="P61" s="593"/>
      <c r="Q61" s="593"/>
      <c r="R61" s="593"/>
      <c r="S61" s="593"/>
      <c r="T61" s="593"/>
      <c r="U61" s="593"/>
      <c r="V61" s="593"/>
      <c r="W61" s="593"/>
    </row>
    <row r="62" spans="2:24" s="583" customFormat="1" ht="17.25" x14ac:dyDescent="0.35">
      <c r="E62" s="591"/>
      <c r="F62" s="591"/>
      <c r="G62" s="591"/>
      <c r="H62" s="591"/>
      <c r="I62" s="591"/>
      <c r="J62" s="591"/>
      <c r="K62" s="591"/>
      <c r="L62" s="591"/>
      <c r="M62" s="591"/>
      <c r="N62" s="593"/>
      <c r="O62" s="593"/>
      <c r="P62" s="593"/>
      <c r="Q62" s="593"/>
      <c r="R62" s="593"/>
      <c r="S62" s="593"/>
      <c r="T62" s="593"/>
      <c r="U62" s="593"/>
      <c r="V62" s="593"/>
    </row>
    <row r="63" spans="2:24" s="583" customFormat="1" ht="17.25" x14ac:dyDescent="0.35">
      <c r="E63" s="591"/>
      <c r="F63" s="592"/>
      <c r="G63" s="592"/>
      <c r="H63" s="592"/>
      <c r="I63" s="592"/>
      <c r="J63" s="592"/>
      <c r="K63" s="591"/>
      <c r="L63" s="592"/>
      <c r="M63" s="592"/>
      <c r="N63" s="593"/>
      <c r="O63" s="593"/>
      <c r="P63" s="593"/>
      <c r="Q63" s="593"/>
      <c r="R63" s="593"/>
      <c r="S63" s="593"/>
      <c r="T63" s="593"/>
      <c r="U63" s="593"/>
      <c r="V63" s="593"/>
    </row>
    <row r="64" spans="2:24" s="583" customFormat="1" ht="17.25" x14ac:dyDescent="0.35">
      <c r="E64" s="591"/>
      <c r="F64" s="592"/>
      <c r="G64" s="592"/>
      <c r="H64" s="592"/>
      <c r="I64" s="592"/>
      <c r="J64" s="592"/>
      <c r="K64" s="591"/>
      <c r="L64" s="592"/>
      <c r="M64" s="592"/>
      <c r="N64" s="593"/>
      <c r="O64" s="593"/>
      <c r="P64" s="593"/>
      <c r="Q64" s="593"/>
      <c r="R64" s="593"/>
      <c r="S64" s="593"/>
      <c r="T64" s="593"/>
      <c r="U64" s="593"/>
      <c r="V64" s="593"/>
    </row>
    <row r="65" spans="5:22" s="583" customFormat="1" ht="17.25" x14ac:dyDescent="0.35">
      <c r="E65" s="591"/>
      <c r="F65" s="591"/>
      <c r="G65" s="591"/>
      <c r="H65" s="591"/>
      <c r="I65" s="591"/>
      <c r="J65" s="591"/>
      <c r="K65" s="591"/>
      <c r="L65" s="591"/>
      <c r="M65" s="591"/>
      <c r="N65" s="593"/>
      <c r="O65" s="593"/>
      <c r="P65" s="593"/>
      <c r="Q65" s="593"/>
      <c r="R65" s="593"/>
      <c r="S65" s="593"/>
      <c r="T65" s="593"/>
      <c r="U65" s="593"/>
      <c r="V65" s="593"/>
    </row>
    <row r="66" spans="5:22" s="583" customFormat="1" x14ac:dyDescent="0.3"/>
    <row r="67" spans="5:22" s="583" customFormat="1" x14ac:dyDescent="0.3">
      <c r="N67" s="595"/>
      <c r="O67" s="595"/>
      <c r="P67" s="595"/>
      <c r="Q67" s="595"/>
      <c r="R67" s="595"/>
      <c r="S67" s="595"/>
      <c r="T67" s="595"/>
      <c r="U67" s="595"/>
      <c r="V67" s="595"/>
    </row>
    <row r="68" spans="5:22" s="158" customFormat="1" x14ac:dyDescent="0.3">
      <c r="N68" s="374"/>
      <c r="O68" s="374"/>
      <c r="P68" s="374"/>
      <c r="Q68" s="374"/>
      <c r="R68" s="374"/>
      <c r="S68" s="374"/>
      <c r="T68" s="374"/>
      <c r="U68" s="374"/>
      <c r="V68" s="374"/>
    </row>
    <row r="69" spans="5:22" s="158" customFormat="1" x14ac:dyDescent="0.3">
      <c r="N69" s="374"/>
      <c r="O69" s="374"/>
      <c r="P69" s="374"/>
      <c r="Q69" s="374"/>
      <c r="R69" s="374"/>
      <c r="S69" s="374"/>
      <c r="T69" s="374"/>
      <c r="U69" s="374"/>
      <c r="V69" s="374"/>
    </row>
    <row r="70" spans="5:22" s="158" customFormat="1" x14ac:dyDescent="0.3">
      <c r="N70" s="374"/>
      <c r="O70" s="374"/>
      <c r="P70" s="374"/>
      <c r="Q70" s="374"/>
      <c r="R70" s="374"/>
      <c r="S70" s="374"/>
      <c r="T70" s="374"/>
      <c r="U70" s="374"/>
      <c r="V70" s="374"/>
    </row>
    <row r="71" spans="5:22" s="158" customFormat="1" x14ac:dyDescent="0.3">
      <c r="N71" s="374"/>
      <c r="O71" s="374"/>
      <c r="P71" s="374"/>
      <c r="Q71" s="374"/>
      <c r="R71" s="374"/>
      <c r="S71" s="374"/>
      <c r="T71" s="374"/>
      <c r="U71" s="374"/>
      <c r="V71" s="374"/>
    </row>
    <row r="72" spans="5:22" s="158" customFormat="1" x14ac:dyDescent="0.3">
      <c r="N72" s="374"/>
      <c r="O72" s="374"/>
      <c r="P72" s="374"/>
      <c r="Q72" s="374"/>
      <c r="R72" s="374"/>
      <c r="S72" s="374"/>
      <c r="T72" s="374"/>
      <c r="U72" s="374"/>
      <c r="V72" s="374"/>
    </row>
    <row r="73" spans="5:22" s="158" customFormat="1" x14ac:dyDescent="0.3">
      <c r="N73" s="374"/>
      <c r="O73" s="374"/>
      <c r="P73" s="374"/>
      <c r="Q73" s="374"/>
      <c r="R73" s="374"/>
      <c r="S73" s="374"/>
      <c r="T73" s="374"/>
      <c r="U73" s="374"/>
      <c r="V73" s="374"/>
    </row>
    <row r="74" spans="5:22" x14ac:dyDescent="0.3">
      <c r="N74" s="153"/>
      <c r="O74" s="153"/>
      <c r="P74" s="153"/>
      <c r="Q74" s="153"/>
      <c r="R74" s="153"/>
      <c r="S74" s="153"/>
      <c r="T74" s="153"/>
      <c r="U74" s="153"/>
      <c r="V74" s="153"/>
    </row>
    <row r="75" spans="5:22" x14ac:dyDescent="0.3">
      <c r="N75" s="153"/>
      <c r="O75" s="153"/>
      <c r="P75" s="153"/>
      <c r="Q75" s="153"/>
      <c r="R75" s="153"/>
      <c r="S75" s="153"/>
      <c r="T75" s="153"/>
      <c r="U75" s="153"/>
      <c r="V75" s="153"/>
    </row>
  </sheetData>
  <mergeCells count="38">
    <mergeCell ref="K44:M44"/>
    <mergeCell ref="N44:P44"/>
    <mergeCell ref="Q44:S44"/>
    <mergeCell ref="G60:J60"/>
    <mergeCell ref="K60:N60"/>
    <mergeCell ref="D10:J10"/>
    <mergeCell ref="T44:V44"/>
    <mergeCell ref="K27:M27"/>
    <mergeCell ref="N27:P27"/>
    <mergeCell ref="Q27:S27"/>
    <mergeCell ref="T27:V27"/>
    <mergeCell ref="H44:J44"/>
    <mergeCell ref="H27:J27"/>
    <mergeCell ref="D16:G16"/>
    <mergeCell ref="B14:G14"/>
    <mergeCell ref="B13:G13"/>
    <mergeCell ref="B42:P42"/>
    <mergeCell ref="B40:P40"/>
    <mergeCell ref="B25:P25"/>
    <mergeCell ref="B24:P24"/>
    <mergeCell ref="B16:C17"/>
    <mergeCell ref="D5:J5"/>
    <mergeCell ref="D6:J6"/>
    <mergeCell ref="D7:J7"/>
    <mergeCell ref="D8:J8"/>
    <mergeCell ref="D9:J9"/>
    <mergeCell ref="B46:B48"/>
    <mergeCell ref="B49:B51"/>
    <mergeCell ref="B52:B54"/>
    <mergeCell ref="E44:G44"/>
    <mergeCell ref="E27:G27"/>
    <mergeCell ref="B44:B45"/>
    <mergeCell ref="D44:D45"/>
    <mergeCell ref="B27:B28"/>
    <mergeCell ref="D27:D28"/>
    <mergeCell ref="B29:B31"/>
    <mergeCell ref="B32:B34"/>
    <mergeCell ref="B35:B37"/>
  </mergeCells>
  <hyperlinks>
    <hyperlink ref="B3" location="ÍNDICE!A1" display="[regresar]" xr:uid="{00000000-0004-0000-4100-000000000000}"/>
  </hyperlinks>
  <pageMargins left="0.7" right="0.7" top="0.75" bottom="0.75" header="0.3" footer="0.3"/>
  <pageSetup orientation="portrait" r:id="rId1"/>
  <ignoredErrors>
    <ignoredError sqref="K61:L61 H61:J61" numberStoredAsText="1"/>
    <ignoredError sqref="R31:R32" evalError="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Hoja67"/>
  <dimension ref="B2:S19"/>
  <sheetViews>
    <sheetView zoomScale="80" zoomScaleNormal="80" workbookViewId="0">
      <selection activeCell="B3" sqref="B3"/>
    </sheetView>
  </sheetViews>
  <sheetFormatPr baseColWidth="10" defaultColWidth="11.42578125" defaultRowHeight="15" x14ac:dyDescent="0.25"/>
  <cols>
    <col min="1" max="1" width="5.7109375" style="358" customWidth="1"/>
    <col min="2" max="16384" width="11.42578125" style="358"/>
  </cols>
  <sheetData>
    <row r="2" spans="2:2" ht="18.75" x14ac:dyDescent="0.3">
      <c r="B2" s="1" t="s">
        <v>313</v>
      </c>
    </row>
    <row r="3" spans="2:2" ht="16.5" x14ac:dyDescent="0.3">
      <c r="B3" s="3" t="s">
        <v>126</v>
      </c>
    </row>
    <row r="19" spans="19:19" x14ac:dyDescent="0.25">
      <c r="S19"/>
    </row>
  </sheetData>
  <hyperlinks>
    <hyperlink ref="B3" location="ÍNDICE!A1" display="[regresar]" xr:uid="{00000000-0004-0000-4200-000000000000}"/>
  </hyperlink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Hoja68"/>
  <dimension ref="B2:AD170"/>
  <sheetViews>
    <sheetView zoomScale="80" zoomScaleNormal="8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56" style="2" customWidth="1"/>
    <col min="5" max="6" width="14.5703125" style="2" customWidth="1"/>
    <col min="7" max="7" width="13.7109375" style="2" customWidth="1"/>
    <col min="8" max="9" width="14.5703125" style="2" customWidth="1"/>
    <col min="10" max="10" width="13.7109375" style="2" customWidth="1"/>
    <col min="11" max="12" width="14.5703125" style="2" customWidth="1"/>
    <col min="13" max="13" width="14.28515625" style="2" customWidth="1"/>
    <col min="14" max="16" width="14.28515625" style="2" bestFit="1" customWidth="1"/>
    <col min="17" max="17" width="1.28515625" style="744" customWidth="1"/>
    <col min="18" max="18" width="31.85546875" style="744" bestFit="1" customWidth="1"/>
    <col min="19" max="19" width="12.42578125" style="744" bestFit="1" customWidth="1"/>
    <col min="20" max="20" width="8.7109375" style="2" bestFit="1" customWidth="1"/>
    <col min="21" max="31" width="13.7109375" style="2" customWidth="1"/>
    <col min="32" max="16384" width="11.42578125" style="2"/>
  </cols>
  <sheetData>
    <row r="2" spans="2:19" ht="18.75" x14ac:dyDescent="0.3">
      <c r="B2" s="1" t="s">
        <v>314</v>
      </c>
    </row>
    <row r="3" spans="2:19" ht="12" customHeight="1" x14ac:dyDescent="0.3">
      <c r="B3" s="3" t="s">
        <v>126</v>
      </c>
    </row>
    <row r="5" spans="2:19" ht="34.5" customHeight="1" x14ac:dyDescent="0.3">
      <c r="B5" s="4" t="s">
        <v>0</v>
      </c>
      <c r="C5" s="388"/>
      <c r="D5" s="948" t="s">
        <v>273</v>
      </c>
      <c r="E5" s="949"/>
      <c r="F5" s="949"/>
      <c r="G5" s="949"/>
      <c r="H5" s="949"/>
      <c r="I5" s="949"/>
      <c r="J5" s="950"/>
    </row>
    <row r="6" spans="2:19" ht="15" customHeight="1" x14ac:dyDescent="0.3">
      <c r="B6" s="6" t="s">
        <v>1</v>
      </c>
      <c r="C6" s="389"/>
      <c r="D6" s="932" t="s">
        <v>19</v>
      </c>
      <c r="E6" s="933"/>
      <c r="F6" s="933"/>
      <c r="G6" s="933"/>
      <c r="H6" s="933"/>
      <c r="I6" s="933"/>
      <c r="J6" s="934"/>
    </row>
    <row r="7" spans="2:19" ht="60" customHeight="1" x14ac:dyDescent="0.3">
      <c r="B7" s="8" t="s">
        <v>3</v>
      </c>
      <c r="C7" s="389"/>
      <c r="D7" s="914" t="s">
        <v>253</v>
      </c>
      <c r="E7" s="915"/>
      <c r="F7" s="915"/>
      <c r="G7" s="915"/>
      <c r="H7" s="915"/>
      <c r="I7" s="915"/>
      <c r="J7" s="916"/>
      <c r="S7" s="745"/>
    </row>
    <row r="8" spans="2:19" ht="60.75" customHeight="1" x14ac:dyDescent="0.3">
      <c r="B8" s="6" t="s">
        <v>4</v>
      </c>
      <c r="C8" s="389"/>
      <c r="D8" s="917" t="s">
        <v>356</v>
      </c>
      <c r="E8" s="918"/>
      <c r="F8" s="918"/>
      <c r="G8" s="918"/>
      <c r="H8" s="918"/>
      <c r="I8" s="918"/>
      <c r="J8" s="919"/>
    </row>
    <row r="9" spans="2:19" ht="48" customHeight="1" x14ac:dyDescent="0.3">
      <c r="B9" s="8" t="s">
        <v>5</v>
      </c>
      <c r="C9" s="389"/>
      <c r="D9" s="994" t="s">
        <v>556</v>
      </c>
      <c r="E9" s="995"/>
      <c r="F9" s="995"/>
      <c r="G9" s="995"/>
      <c r="H9" s="995"/>
      <c r="I9" s="995"/>
      <c r="J9" s="996"/>
    </row>
    <row r="10" spans="2:19" ht="30.75" customHeight="1" x14ac:dyDescent="0.3">
      <c r="B10" s="6" t="s">
        <v>6</v>
      </c>
      <c r="C10" s="389"/>
      <c r="D10" s="917" t="s">
        <v>461</v>
      </c>
      <c r="E10" s="918"/>
      <c r="F10" s="918"/>
      <c r="G10" s="918"/>
      <c r="H10" s="918"/>
      <c r="I10" s="918"/>
      <c r="J10" s="919"/>
    </row>
    <row r="14" spans="2:19" x14ac:dyDescent="0.3">
      <c r="B14" s="837" t="s">
        <v>349</v>
      </c>
      <c r="C14" s="837"/>
      <c r="D14" s="837"/>
      <c r="E14" s="837"/>
      <c r="F14" s="837"/>
      <c r="G14" s="837"/>
      <c r="H14" s="837"/>
      <c r="I14" s="205"/>
      <c r="J14" s="205"/>
    </row>
    <row r="15" spans="2:19" ht="36.75" customHeight="1" x14ac:dyDescent="0.3">
      <c r="B15" s="836" t="s">
        <v>557</v>
      </c>
      <c r="C15" s="836"/>
      <c r="D15" s="836"/>
      <c r="E15" s="836"/>
      <c r="F15" s="836"/>
      <c r="G15" s="836"/>
      <c r="H15" s="836"/>
      <c r="I15" s="47"/>
      <c r="J15" s="47"/>
    </row>
    <row r="16" spans="2:19" ht="5.45" customHeight="1" thickBot="1" x14ac:dyDescent="0.35">
      <c r="B16" s="9"/>
      <c r="C16" s="9"/>
      <c r="D16" s="9"/>
      <c r="E16" s="9"/>
      <c r="F16" s="9"/>
      <c r="G16" s="9"/>
    </row>
    <row r="17" spans="2:19" x14ac:dyDescent="0.3">
      <c r="B17" s="817" t="s">
        <v>166</v>
      </c>
      <c r="C17" s="10"/>
      <c r="D17" s="820" t="s">
        <v>119</v>
      </c>
      <c r="E17" s="895" t="s">
        <v>9</v>
      </c>
      <c r="F17" s="896"/>
      <c r="G17" s="896"/>
      <c r="H17" s="896"/>
      <c r="I17" s="204"/>
      <c r="J17" s="204"/>
    </row>
    <row r="18" spans="2:19" ht="17.25" thickBot="1" x14ac:dyDescent="0.35">
      <c r="B18" s="819"/>
      <c r="C18" s="11"/>
      <c r="D18" s="822"/>
      <c r="E18" s="12">
        <v>2016</v>
      </c>
      <c r="F18" s="12">
        <v>2018</v>
      </c>
      <c r="G18" s="13">
        <v>2020</v>
      </c>
      <c r="H18" s="13">
        <v>2022</v>
      </c>
      <c r="I18" s="14"/>
      <c r="J18" s="14"/>
    </row>
    <row r="19" spans="2:19" x14ac:dyDescent="0.3">
      <c r="B19" s="937" t="s">
        <v>14</v>
      </c>
      <c r="C19" s="14"/>
      <c r="D19" s="218" t="s">
        <v>46</v>
      </c>
      <c r="E19" s="190">
        <f>G46-F46</f>
        <v>-3.6208715012073753</v>
      </c>
      <c r="F19" s="190">
        <f>J46-I46</f>
        <v>-3.4781590698543781</v>
      </c>
      <c r="G19" s="190">
        <f t="shared" ref="G19:G22" si="0">M46-L46</f>
        <v>-2.5024349217674597</v>
      </c>
      <c r="H19" s="190">
        <f>P46-O46</f>
        <v>-2.7586689816440924</v>
      </c>
      <c r="I19" s="48"/>
      <c r="J19" s="48"/>
      <c r="S19" s="746"/>
    </row>
    <row r="20" spans="2:19" x14ac:dyDescent="0.3">
      <c r="B20" s="838"/>
      <c r="C20" s="14"/>
      <c r="D20" s="218" t="s">
        <v>47</v>
      </c>
      <c r="E20" s="190">
        <f>G47-F47</f>
        <v>-0.12826928531627502</v>
      </c>
      <c r="F20" s="190">
        <f>J47-I47</f>
        <v>-0.10617691930533368</v>
      </c>
      <c r="G20" s="190">
        <f t="shared" si="0"/>
        <v>8.7530787876136884E-2</v>
      </c>
      <c r="H20" s="190">
        <f t="shared" ref="H20:H22" si="1">P47-O47</f>
        <v>7.0837407243889317E-2</v>
      </c>
      <c r="I20" s="48"/>
      <c r="J20" s="48"/>
    </row>
    <row r="21" spans="2:19" x14ac:dyDescent="0.3">
      <c r="B21" s="838"/>
      <c r="C21" s="14"/>
      <c r="D21" s="218" t="s">
        <v>48</v>
      </c>
      <c r="E21" s="190">
        <f>G48-F48</f>
        <v>1.2542938591643331</v>
      </c>
      <c r="F21" s="190">
        <f>J48-I48</f>
        <v>1.2318540999022467</v>
      </c>
      <c r="G21" s="190">
        <f t="shared" si="0"/>
        <v>1.0365973535200332</v>
      </c>
      <c r="H21" s="190">
        <f t="shared" si="1"/>
        <v>1.4516046780640242</v>
      </c>
      <c r="I21" s="48"/>
      <c r="J21" s="48"/>
    </row>
    <row r="22" spans="2:19" x14ac:dyDescent="0.3">
      <c r="B22" s="838"/>
      <c r="C22" s="14"/>
      <c r="D22" s="221" t="s">
        <v>49</v>
      </c>
      <c r="E22" s="289">
        <f>G49-F49</f>
        <v>2.4948469273593172</v>
      </c>
      <c r="F22" s="289">
        <f>J49-I49</f>
        <v>2.3524818892574721</v>
      </c>
      <c r="G22" s="289">
        <f t="shared" si="0"/>
        <v>1.3783067803712905</v>
      </c>
      <c r="H22" s="289">
        <f t="shared" si="1"/>
        <v>1.2362268963361771</v>
      </c>
      <c r="I22" s="48"/>
      <c r="J22" s="48"/>
    </row>
    <row r="23" spans="2:19" x14ac:dyDescent="0.3">
      <c r="B23" s="838"/>
      <c r="C23" s="14"/>
      <c r="D23" s="218" t="s">
        <v>357</v>
      </c>
      <c r="E23" s="190">
        <f>G51-F51</f>
        <v>-0.51849524806787883</v>
      </c>
      <c r="F23" s="190">
        <f>J51-I51</f>
        <v>-0.51958115064329036</v>
      </c>
      <c r="G23" s="190">
        <f>M51-L51</f>
        <v>-0.56147274820727944</v>
      </c>
      <c r="H23" s="190">
        <f>P51-O51</f>
        <v>-0.2255054972424233</v>
      </c>
      <c r="I23" s="48"/>
      <c r="J23" s="48"/>
    </row>
    <row r="24" spans="2:19" x14ac:dyDescent="0.3">
      <c r="B24" s="838"/>
      <c r="C24" s="14"/>
      <c r="D24" s="218" t="s">
        <v>358</v>
      </c>
      <c r="E24" s="289">
        <f>G52-F52</f>
        <v>0.51849524806788772</v>
      </c>
      <c r="F24" s="289">
        <f>J52-I52</f>
        <v>0.51958115064328148</v>
      </c>
      <c r="G24" s="289">
        <f>M52-L52</f>
        <v>0.56147274820726967</v>
      </c>
      <c r="H24" s="289">
        <f>P52-O52</f>
        <v>0.22550549724241975</v>
      </c>
      <c r="I24" s="48"/>
      <c r="J24" s="48"/>
    </row>
    <row r="25" spans="2:19" x14ac:dyDescent="0.3">
      <c r="B25" s="840" t="s">
        <v>178</v>
      </c>
      <c r="C25" s="37"/>
      <c r="D25" s="276" t="s">
        <v>46</v>
      </c>
      <c r="E25" s="599">
        <f>G54-F54</f>
        <v>-2.4160541280669534</v>
      </c>
      <c r="F25" s="599">
        <f>J54-I54</f>
        <v>-4.756451633014251</v>
      </c>
      <c r="G25" s="599">
        <f t="shared" ref="G25:G28" si="2">M54-L54</f>
        <v>-2.5348543788358171</v>
      </c>
      <c r="H25" s="599">
        <f>P54-O54</f>
        <v>-2.6422736427597329</v>
      </c>
      <c r="I25" s="48"/>
      <c r="J25" s="48"/>
    </row>
    <row r="26" spans="2:19" x14ac:dyDescent="0.3">
      <c r="B26" s="841"/>
      <c r="C26" s="14"/>
      <c r="D26" s="218" t="s">
        <v>47</v>
      </c>
      <c r="E26" s="190">
        <f>G55-F55</f>
        <v>-2.639615281746579</v>
      </c>
      <c r="F26" s="190">
        <f>J55-I55</f>
        <v>-1.4440325708762067</v>
      </c>
      <c r="G26" s="190">
        <f t="shared" si="2"/>
        <v>-1.9913335395107588</v>
      </c>
      <c r="H26" s="190">
        <f t="shared" ref="H26:H28" si="3">P55-O55</f>
        <v>-2.1382219135052942</v>
      </c>
      <c r="I26" s="48"/>
      <c r="J26" s="48"/>
    </row>
    <row r="27" spans="2:19" x14ac:dyDescent="0.3">
      <c r="B27" s="841"/>
      <c r="C27" s="14"/>
      <c r="D27" s="218" t="s">
        <v>48</v>
      </c>
      <c r="E27" s="190">
        <f>G56-F56</f>
        <v>1.0259512653083966</v>
      </c>
      <c r="F27" s="190">
        <f>J56-I56</f>
        <v>1.7093182957966206</v>
      </c>
      <c r="G27" s="190">
        <f t="shared" si="2"/>
        <v>1.6466844137585923</v>
      </c>
      <c r="H27" s="190">
        <f t="shared" si="3"/>
        <v>1.9397140931902577</v>
      </c>
      <c r="I27" s="48"/>
      <c r="J27" s="48"/>
    </row>
    <row r="28" spans="2:19" x14ac:dyDescent="0.3">
      <c r="B28" s="841"/>
      <c r="C28" s="14"/>
      <c r="D28" s="218" t="s">
        <v>49</v>
      </c>
      <c r="E28" s="190">
        <f>G57-F57</f>
        <v>4.0297181445051251</v>
      </c>
      <c r="F28" s="190">
        <f>J57-I57</f>
        <v>4.4911659080938318</v>
      </c>
      <c r="G28" s="190">
        <f t="shared" si="2"/>
        <v>2.8795035045879889</v>
      </c>
      <c r="H28" s="190">
        <f t="shared" si="3"/>
        <v>2.8407814630747747</v>
      </c>
      <c r="I28" s="48"/>
      <c r="J28" s="48"/>
    </row>
    <row r="29" spans="2:19" x14ac:dyDescent="0.3">
      <c r="B29" s="841"/>
      <c r="C29" s="14"/>
      <c r="D29" s="276" t="s">
        <v>357</v>
      </c>
      <c r="E29" s="599">
        <f>G59-F59</f>
        <v>-0.25770153426405784</v>
      </c>
      <c r="F29" s="599">
        <f>J59-I59</f>
        <v>-0.61440894038021554</v>
      </c>
      <c r="G29" s="599">
        <f>M59-L59</f>
        <v>-0.75709707677511062</v>
      </c>
      <c r="H29" s="599">
        <f>P59-O59</f>
        <v>-0.22356016314353155</v>
      </c>
      <c r="I29" s="48"/>
      <c r="J29" s="48"/>
    </row>
    <row r="30" spans="2:19" ht="14.45" customHeight="1" x14ac:dyDescent="0.3">
      <c r="B30" s="842"/>
      <c r="C30" s="15"/>
      <c r="D30" s="221" t="s">
        <v>358</v>
      </c>
      <c r="E30" s="289">
        <f t="shared" ref="E30" si="4">G60-F60</f>
        <v>0.25770153426405873</v>
      </c>
      <c r="F30" s="289">
        <f>J60-I60</f>
        <v>0.61440894038021643</v>
      </c>
      <c r="G30" s="289">
        <f>M60-L60</f>
        <v>0.7570970767750973</v>
      </c>
      <c r="H30" s="289">
        <f>P60-O60</f>
        <v>0.22356016314353955</v>
      </c>
      <c r="I30" s="48"/>
      <c r="J30" s="48"/>
    </row>
    <row r="31" spans="2:19" x14ac:dyDescent="0.3">
      <c r="B31" s="841" t="s">
        <v>179</v>
      </c>
      <c r="C31" s="14"/>
      <c r="D31" s="276" t="s">
        <v>46</v>
      </c>
      <c r="E31" s="599">
        <f>G62-F62</f>
        <v>-4.6835929369791387</v>
      </c>
      <c r="F31" s="599">
        <f>J62-I62</f>
        <v>-2.8475495425765445</v>
      </c>
      <c r="G31" s="599">
        <f t="shared" ref="G31:G34" si="5">M62-L62</f>
        <v>-3.3865778906357775</v>
      </c>
      <c r="H31" s="599">
        <f>P62-O62</f>
        <v>-3.0847794786951539</v>
      </c>
      <c r="I31" s="48"/>
    </row>
    <row r="32" spans="2:19" x14ac:dyDescent="0.3">
      <c r="B32" s="841"/>
      <c r="C32" s="14"/>
      <c r="D32" s="218" t="s">
        <v>47</v>
      </c>
      <c r="E32" s="190">
        <f>G63-F63</f>
        <v>1.4688341232835871</v>
      </c>
      <c r="F32" s="190">
        <f>J63-I63</f>
        <v>0.69041171139422275</v>
      </c>
      <c r="G32" s="190">
        <f t="shared" si="5"/>
        <v>1.528012330927158</v>
      </c>
      <c r="H32" s="190">
        <f>P63-O63</f>
        <v>1.1159897638016005</v>
      </c>
      <c r="I32" s="48"/>
    </row>
    <row r="33" spans="2:30" x14ac:dyDescent="0.3">
      <c r="B33" s="841"/>
      <c r="C33" s="14"/>
      <c r="D33" s="218" t="s">
        <v>48</v>
      </c>
      <c r="E33" s="190">
        <f>G64-F64</f>
        <v>1.5245523307256699</v>
      </c>
      <c r="F33" s="190">
        <f>J64-I64</f>
        <v>0.99907705004628422</v>
      </c>
      <c r="G33" s="190">
        <f t="shared" si="5"/>
        <v>1.0832282922040166</v>
      </c>
      <c r="H33" s="190">
        <f>P64-O64</f>
        <v>1.3489485122117832</v>
      </c>
      <c r="I33" s="48"/>
    </row>
    <row r="34" spans="2:30" x14ac:dyDescent="0.3">
      <c r="B34" s="841"/>
      <c r="C34" s="14"/>
      <c r="D34" s="221" t="s">
        <v>49</v>
      </c>
      <c r="E34" s="289">
        <f>G65-F65</f>
        <v>1.690206482969872</v>
      </c>
      <c r="F34" s="289">
        <f>J65-I65</f>
        <v>1.1580607811360388</v>
      </c>
      <c r="G34" s="289">
        <f t="shared" si="5"/>
        <v>0.77533726750460197</v>
      </c>
      <c r="H34" s="289">
        <f>P65-O65</f>
        <v>0.61984120268177767</v>
      </c>
      <c r="I34" s="48"/>
    </row>
    <row r="35" spans="2:30" x14ac:dyDescent="0.3">
      <c r="B35" s="841"/>
      <c r="C35" s="14"/>
      <c r="D35" s="218" t="s">
        <v>359</v>
      </c>
      <c r="E35" s="190">
        <f>G67-F67</f>
        <v>-0.71994559354472187</v>
      </c>
      <c r="F35" s="190">
        <f>J67-I67</f>
        <v>-0.47927338366307026</v>
      </c>
      <c r="G35" s="190">
        <f>M67-L67</f>
        <v>-0.58651018263320509</v>
      </c>
      <c r="H35" s="190">
        <f>P67-O67</f>
        <v>-0.26969680298921617</v>
      </c>
      <c r="I35" s="48"/>
    </row>
    <row r="36" spans="2:30" x14ac:dyDescent="0.3">
      <c r="B36" s="841"/>
      <c r="C36" s="14"/>
      <c r="D36" s="218" t="s">
        <v>360</v>
      </c>
      <c r="E36" s="190">
        <f>G68-F68</f>
        <v>0.71994559354471033</v>
      </c>
      <c r="F36" s="190">
        <f>J68-I68</f>
        <v>0.47927338366306005</v>
      </c>
      <c r="G36" s="190">
        <f>M68-L68</f>
        <v>0.5865101826332082</v>
      </c>
      <c r="H36" s="190">
        <f>P68-O68</f>
        <v>0.26969680298921928</v>
      </c>
      <c r="I36" s="48"/>
    </row>
    <row r="37" spans="2:30" ht="5.45" customHeight="1" thickBot="1" x14ac:dyDescent="0.35">
      <c r="B37" s="372"/>
      <c r="C37" s="16"/>
      <c r="D37" s="223"/>
      <c r="E37" s="290"/>
      <c r="F37" s="290"/>
      <c r="G37" s="290"/>
      <c r="H37" s="290"/>
      <c r="I37" s="48"/>
    </row>
    <row r="38" spans="2:30" ht="18" thickTop="1" x14ac:dyDescent="0.35">
      <c r="B38" s="278" t="s">
        <v>462</v>
      </c>
      <c r="C38" s="17"/>
      <c r="D38" s="18"/>
      <c r="E38" s="93"/>
      <c r="F38" s="19"/>
      <c r="G38" s="19"/>
      <c r="H38" s="19"/>
      <c r="I38" s="48"/>
    </row>
    <row r="39" spans="2:30" ht="17.25" x14ac:dyDescent="0.35">
      <c r="B39" s="170"/>
      <c r="C39" s="17"/>
      <c r="D39" s="18"/>
      <c r="E39" s="93"/>
      <c r="F39" s="19"/>
      <c r="G39" s="19"/>
      <c r="H39" s="19"/>
    </row>
    <row r="41" spans="2:30" x14ac:dyDescent="0.3">
      <c r="B41" s="1016" t="s">
        <v>350</v>
      </c>
      <c r="C41" s="1016"/>
      <c r="D41" s="1016"/>
      <c r="E41" s="1016"/>
      <c r="F41" s="1016"/>
      <c r="G41" s="1016"/>
      <c r="H41" s="1016"/>
      <c r="I41" s="1016"/>
      <c r="J41" s="1016"/>
      <c r="K41" s="1016"/>
      <c r="L41" s="1016"/>
      <c r="M41" s="1016"/>
      <c r="N41" s="1016"/>
      <c r="O41" s="1016"/>
      <c r="P41" s="1016"/>
      <c r="Q41" s="747"/>
      <c r="R41" s="747"/>
      <c r="S41" s="747"/>
    </row>
    <row r="42" spans="2:30" ht="17.25" customHeight="1" x14ac:dyDescent="0.3">
      <c r="B42" s="836" t="s">
        <v>459</v>
      </c>
      <c r="C42" s="836"/>
      <c r="D42" s="836"/>
      <c r="E42" s="836"/>
      <c r="F42" s="836"/>
      <c r="G42" s="836"/>
      <c r="H42" s="836"/>
      <c r="I42" s="836"/>
      <c r="J42" s="836"/>
      <c r="K42" s="836"/>
      <c r="L42" s="836"/>
      <c r="M42" s="836"/>
      <c r="N42" s="836"/>
      <c r="O42" s="836"/>
      <c r="P42" s="836"/>
      <c r="Q42" s="748"/>
      <c r="R42" s="748"/>
      <c r="S42" s="748"/>
    </row>
    <row r="43" spans="2:30" ht="5.45" customHeight="1" thickBot="1" x14ac:dyDescent="0.35">
      <c r="B43" s="20"/>
      <c r="C43" s="20"/>
      <c r="D43" s="20"/>
      <c r="E43" s="20"/>
      <c r="F43" s="20"/>
      <c r="G43" s="20"/>
      <c r="H43" s="20"/>
      <c r="I43" s="20"/>
      <c r="J43" s="20"/>
      <c r="K43" s="20"/>
      <c r="L43" s="20"/>
      <c r="M43" s="20"/>
    </row>
    <row r="44" spans="2:30" x14ac:dyDescent="0.3">
      <c r="B44" s="817" t="s">
        <v>166</v>
      </c>
      <c r="C44" s="21"/>
      <c r="D44" s="820" t="s">
        <v>119</v>
      </c>
      <c r="E44" s="847">
        <v>2016</v>
      </c>
      <c r="F44" s="847"/>
      <c r="G44" s="847"/>
      <c r="H44" s="847">
        <v>2018</v>
      </c>
      <c r="I44" s="847"/>
      <c r="J44" s="847"/>
      <c r="K44" s="847">
        <v>2020</v>
      </c>
      <c r="L44" s="847"/>
      <c r="M44" s="845"/>
      <c r="N44" s="847">
        <v>2022</v>
      </c>
      <c r="O44" s="847"/>
      <c r="P44" s="845"/>
      <c r="Q44" s="1034"/>
      <c r="R44" s="1034"/>
      <c r="S44" s="1034"/>
    </row>
    <row r="45" spans="2:30" ht="15" customHeight="1" thickBot="1" x14ac:dyDescent="0.35">
      <c r="B45" s="819"/>
      <c r="C45" s="22"/>
      <c r="D45" s="822"/>
      <c r="E45" s="88" t="s">
        <v>14</v>
      </c>
      <c r="F45" s="23" t="s">
        <v>27</v>
      </c>
      <c r="G45" s="23" t="s">
        <v>28</v>
      </c>
      <c r="H45" s="88" t="s">
        <v>14</v>
      </c>
      <c r="I45" s="23" t="s">
        <v>27</v>
      </c>
      <c r="J45" s="23" t="s">
        <v>28</v>
      </c>
      <c r="K45" s="23" t="s">
        <v>14</v>
      </c>
      <c r="L45" s="23" t="s">
        <v>27</v>
      </c>
      <c r="M45" s="24" t="s">
        <v>28</v>
      </c>
      <c r="N45" s="23" t="s">
        <v>14</v>
      </c>
      <c r="O45" s="23" t="s">
        <v>27</v>
      </c>
      <c r="P45" s="24" t="s">
        <v>28</v>
      </c>
      <c r="Q45" s="749"/>
      <c r="R45" s="749"/>
      <c r="S45" s="749"/>
    </row>
    <row r="46" spans="2:30" ht="17.25" x14ac:dyDescent="0.35">
      <c r="B46" s="937" t="s">
        <v>14</v>
      </c>
      <c r="C46" s="14"/>
      <c r="D46" s="218" t="s">
        <v>46</v>
      </c>
      <c r="E46" s="207">
        <f>(E78/$E$82)*100</f>
        <v>62.01816910682858</v>
      </c>
      <c r="F46" s="207">
        <f>(F78/$F$82)*100</f>
        <v>63.023719097916263</v>
      </c>
      <c r="G46" s="207">
        <f>(G78/$G$82)*100</f>
        <v>59.402847596708888</v>
      </c>
      <c r="H46" s="207">
        <f>(H78/$H$82)*100</f>
        <v>62.874723902798436</v>
      </c>
      <c r="I46" s="207">
        <f>(I78/$I$82)*100</f>
        <v>63.872145533558388</v>
      </c>
      <c r="J46" s="207">
        <f>(J78/$J$82)*100</f>
        <v>60.39398646370401</v>
      </c>
      <c r="K46" s="207">
        <f>(K78/$K$82)*100</f>
        <v>60.428812640212556</v>
      </c>
      <c r="L46" s="207">
        <f>(L78/$L$82)*100</f>
        <v>61.176251240973322</v>
      </c>
      <c r="M46" s="207">
        <f>(M78/$M$82)*100</f>
        <v>58.673816319205862</v>
      </c>
      <c r="N46" s="207">
        <f>(N78/$N$82)*100</f>
        <v>68.757837941860771</v>
      </c>
      <c r="O46" s="207">
        <f>(O78/$O$82)*100</f>
        <v>69.651137645820327</v>
      </c>
      <c r="P46" s="207">
        <f>(P78/$P$82)*100</f>
        <v>66.892468664176235</v>
      </c>
      <c r="Q46" s="750"/>
      <c r="R46" s="750"/>
      <c r="S46" s="750"/>
      <c r="T46" s="245"/>
      <c r="U46" s="245"/>
      <c r="V46" s="245"/>
      <c r="W46" s="245"/>
      <c r="X46" s="245"/>
      <c r="Y46" s="245"/>
      <c r="Z46" s="245"/>
      <c r="AA46" s="245"/>
      <c r="AB46" s="245"/>
      <c r="AC46" s="49"/>
      <c r="AD46" s="49"/>
    </row>
    <row r="47" spans="2:30" ht="17.25" x14ac:dyDescent="0.35">
      <c r="B47" s="838"/>
      <c r="C47" s="14"/>
      <c r="D47" s="218" t="s">
        <v>47</v>
      </c>
      <c r="E47" s="207">
        <f>(E79/$E$82)*100</f>
        <v>19.258265104428432</v>
      </c>
      <c r="F47" s="207">
        <f>(F79/$F$82)*100</f>
        <v>19.293886688531483</v>
      </c>
      <c r="G47" s="207">
        <f>(G79/$G$82)*100</f>
        <v>19.165617403215208</v>
      </c>
      <c r="H47" s="207">
        <f>(H79/$H$82)*100</f>
        <v>18.017484801844212</v>
      </c>
      <c r="I47" s="207">
        <f>(I79/$I$82)*100</f>
        <v>18.047932850330685</v>
      </c>
      <c r="J47" s="207">
        <f>(J79/$J$82)*100</f>
        <v>17.941755931025352</v>
      </c>
      <c r="K47" s="207">
        <f>(K79/$K$82)*100</f>
        <v>20.279634534230219</v>
      </c>
      <c r="L47" s="207">
        <f>(L79/$L$82)*100</f>
        <v>20.253490441912554</v>
      </c>
      <c r="M47" s="207">
        <f>(M79/$M$82)*100</f>
        <v>20.341021229788691</v>
      </c>
      <c r="N47" s="207">
        <f>(N79/$N$82)*100</f>
        <v>16.206309140168425</v>
      </c>
      <c r="O47" s="207">
        <f>(O79/$O$82)*100</f>
        <v>16.183370891563289</v>
      </c>
      <c r="P47" s="207">
        <f>(P79/$P$82)*100</f>
        <v>16.254208298807178</v>
      </c>
      <c r="Q47" s="750"/>
      <c r="R47" s="596"/>
      <c r="S47" s="596"/>
      <c r="T47" s="755"/>
      <c r="U47" s="755"/>
      <c r="V47" s="755"/>
      <c r="W47" s="755"/>
      <c r="X47" s="755"/>
      <c r="Y47" s="245"/>
      <c r="Z47" s="245"/>
      <c r="AA47" s="245"/>
      <c r="AB47" s="245"/>
    </row>
    <row r="48" spans="2:30" ht="17.25" x14ac:dyDescent="0.35">
      <c r="B48" s="838"/>
      <c r="C48" s="14"/>
      <c r="D48" s="218" t="s">
        <v>48</v>
      </c>
      <c r="E48" s="207">
        <f>(E80/$E$82)*100</f>
        <v>10.776424824288537</v>
      </c>
      <c r="F48" s="207">
        <f>(F80/$F$82)*100</f>
        <v>10.428095650363568</v>
      </c>
      <c r="G48" s="207">
        <f>(G80/$G$82)*100</f>
        <v>11.682389509527901</v>
      </c>
      <c r="H48" s="207">
        <f>(H80/$H$82)*100</f>
        <v>10.961594910877769</v>
      </c>
      <c r="I48" s="207">
        <f>(I80/$I$82)*100</f>
        <v>10.608339668519267</v>
      </c>
      <c r="J48" s="207">
        <f>(J80/$J$82)*100</f>
        <v>11.840193768421514</v>
      </c>
      <c r="K48" s="207">
        <f>(K80/$K$82)*100</f>
        <v>11.240456481960585</v>
      </c>
      <c r="L48" s="207">
        <f>(L80/$L$82)*100</f>
        <v>10.930840887673684</v>
      </c>
      <c r="M48" s="207">
        <f>(M80/$M$82)*100</f>
        <v>11.967438241193717</v>
      </c>
      <c r="N48" s="207">
        <f>(N80/$N$82)*100</f>
        <v>8.8483657543436784</v>
      </c>
      <c r="O48" s="207">
        <f>(O80/$O$82)*100</f>
        <v>8.3783136974245149</v>
      </c>
      <c r="P48" s="207">
        <f>(P80/$P$82)*100</f>
        <v>9.8299183754885391</v>
      </c>
      <c r="Q48" s="750"/>
      <c r="R48" s="596"/>
      <c r="S48" s="596"/>
      <c r="T48" s="755"/>
      <c r="U48" s="755"/>
      <c r="V48" s="755"/>
      <c r="W48" s="755"/>
      <c r="X48" s="755"/>
      <c r="Y48" s="245"/>
      <c r="Z48" s="245"/>
      <c r="AA48" s="245"/>
      <c r="AB48" s="245"/>
    </row>
    <row r="49" spans="2:28" ht="17.25" x14ac:dyDescent="0.35">
      <c r="B49" s="838"/>
      <c r="C49" s="14"/>
      <c r="D49" s="218" t="s">
        <v>49</v>
      </c>
      <c r="E49" s="207">
        <f>(E81/$E$82)*100</f>
        <v>7.9471409644544462</v>
      </c>
      <c r="F49" s="207">
        <f>(F81/$F$82)*100</f>
        <v>7.2542985631886836</v>
      </c>
      <c r="G49" s="207">
        <f>(G81/$G$82)*100</f>
        <v>9.7491454905480008</v>
      </c>
      <c r="H49" s="207">
        <f>(H81/$H$82)*100</f>
        <v>8.1461963844795822</v>
      </c>
      <c r="I49" s="207">
        <f>(I81/$I$82)*100</f>
        <v>7.4715819475916572</v>
      </c>
      <c r="J49" s="207">
        <f>(J81/$J$82)*100</f>
        <v>9.8240638368491293</v>
      </c>
      <c r="K49" s="207">
        <f>(K81/$K$82)*100</f>
        <v>8.0510963435966385</v>
      </c>
      <c r="L49" s="207">
        <f>(L81/$L$82)*100</f>
        <v>7.6394174294404342</v>
      </c>
      <c r="M49" s="207">
        <f>(M81/$M$82)*100</f>
        <v>9.0177242098117247</v>
      </c>
      <c r="N49" s="207">
        <f>(N81/$N$82)*100</f>
        <v>6.1874871636271251</v>
      </c>
      <c r="O49" s="207">
        <f>(O81/$O$82)*100</f>
        <v>5.7871777651918688</v>
      </c>
      <c r="P49" s="207">
        <f>(P81/$P$82)*100</f>
        <v>7.0234046615280459</v>
      </c>
      <c r="Q49" s="750"/>
      <c r="R49" s="596"/>
      <c r="S49" s="596"/>
      <c r="T49" s="755"/>
      <c r="U49" s="755"/>
      <c r="V49" s="755"/>
      <c r="W49" s="755"/>
      <c r="X49" s="755"/>
      <c r="Y49" s="245"/>
      <c r="Z49" s="245"/>
      <c r="AA49" s="245"/>
      <c r="AB49" s="245"/>
    </row>
    <row r="50" spans="2:28" ht="17.25" x14ac:dyDescent="0.35">
      <c r="B50" s="838"/>
      <c r="C50" s="15"/>
      <c r="D50" s="221" t="s">
        <v>14</v>
      </c>
      <c r="E50" s="288">
        <f>SUM(E46:E49)</f>
        <v>100</v>
      </c>
      <c r="F50" s="288">
        <f t="shared" ref="F50:M50" si="6">SUM(F46:F49)</f>
        <v>100</v>
      </c>
      <c r="G50" s="288">
        <f t="shared" si="6"/>
        <v>99.999999999999986</v>
      </c>
      <c r="H50" s="288">
        <f t="shared" si="6"/>
        <v>100</v>
      </c>
      <c r="I50" s="288">
        <f t="shared" si="6"/>
        <v>100</v>
      </c>
      <c r="J50" s="288">
        <f t="shared" si="6"/>
        <v>100.00000000000001</v>
      </c>
      <c r="K50" s="288">
        <f t="shared" si="6"/>
        <v>100</v>
      </c>
      <c r="L50" s="288">
        <f t="shared" si="6"/>
        <v>99.999999999999986</v>
      </c>
      <c r="M50" s="288">
        <f t="shared" si="6"/>
        <v>100</v>
      </c>
      <c r="N50" s="288">
        <f t="shared" ref="N50:P50" si="7">SUM(N46:N49)</f>
        <v>100</v>
      </c>
      <c r="O50" s="288">
        <f t="shared" si="7"/>
        <v>100</v>
      </c>
      <c r="P50" s="288">
        <f t="shared" si="7"/>
        <v>100</v>
      </c>
      <c r="Q50" s="750"/>
      <c r="R50" s="596"/>
      <c r="S50" s="596"/>
      <c r="T50" s="755"/>
      <c r="U50" s="755"/>
      <c r="V50" s="755"/>
      <c r="W50" s="755"/>
      <c r="X50" s="755"/>
      <c r="Y50" s="245"/>
      <c r="Z50" s="245"/>
      <c r="AA50" s="245"/>
      <c r="AB50" s="245"/>
    </row>
    <row r="51" spans="2:28" ht="17.25" x14ac:dyDescent="0.35">
      <c r="B51" s="838"/>
      <c r="C51" s="14"/>
      <c r="D51" s="218" t="s">
        <v>359</v>
      </c>
      <c r="E51" s="207">
        <f>(E83/$E$85)*100</f>
        <v>95.739244391801932</v>
      </c>
      <c r="F51" s="207">
        <f>(F83/$F$85)*100</f>
        <v>95.883235387312212</v>
      </c>
      <c r="G51" s="207">
        <f>($G$83/$G$85)*100</f>
        <v>95.364740139244333</v>
      </c>
      <c r="H51" s="207">
        <f>($H$83/$H$85)*100</f>
        <v>95.813674954813195</v>
      </c>
      <c r="I51" s="207">
        <f>(I83/$I$85)*100</f>
        <v>95.962673740716468</v>
      </c>
      <c r="J51" s="207">
        <f>(J83/$J$85)*100</f>
        <v>95.443092590073178</v>
      </c>
      <c r="K51" s="207">
        <f>(K83/$K$85)*100</f>
        <v>95.886907101178636</v>
      </c>
      <c r="L51" s="207">
        <f>(L83/$L$85)*100</f>
        <v>96.054610325600137</v>
      </c>
      <c r="M51" s="207">
        <f>(M83/$M$85)*100</f>
        <v>95.493137577392858</v>
      </c>
      <c r="N51" s="207">
        <f>(N83/$N$85)*100</f>
        <v>96.142732851737392</v>
      </c>
      <c r="O51" s="207">
        <f>(O83/$O$85)*100</f>
        <v>96.215755021221398</v>
      </c>
      <c r="P51" s="207">
        <f>(P83/$P$85)*100</f>
        <v>95.990249523978974</v>
      </c>
      <c r="Q51" s="750"/>
      <c r="R51" s="596"/>
      <c r="S51" s="596"/>
      <c r="T51" s="755"/>
      <c r="U51" s="755"/>
      <c r="V51" s="755"/>
      <c r="W51" s="755"/>
      <c r="X51" s="755"/>
      <c r="Y51" s="245"/>
      <c r="Z51" s="245"/>
      <c r="AA51" s="245"/>
      <c r="AB51" s="245"/>
    </row>
    <row r="52" spans="2:28" ht="17.25" x14ac:dyDescent="0.35">
      <c r="B52" s="838"/>
      <c r="C52" s="14"/>
      <c r="D52" s="218" t="s">
        <v>360</v>
      </c>
      <c r="E52" s="207">
        <f>(E84/$E$85)*100</f>
        <v>4.2607556081980658</v>
      </c>
      <c r="F52" s="207">
        <f>(F84/$F$85)*100</f>
        <v>4.1167646126877813</v>
      </c>
      <c r="G52" s="207">
        <f>($G$84/$G$85)*100</f>
        <v>4.635259860755669</v>
      </c>
      <c r="H52" s="207">
        <f>($H$84/$H$85)*100</f>
        <v>4.1863250451868099</v>
      </c>
      <c r="I52" s="207">
        <f>(I84/$I$85)*100</f>
        <v>4.0373262592835388</v>
      </c>
      <c r="J52" s="207">
        <f>(J84/$J$85)*100</f>
        <v>4.5569074099268203</v>
      </c>
      <c r="K52" s="207">
        <f>(K84/$K$85)*100</f>
        <v>4.113092898821364</v>
      </c>
      <c r="L52" s="207">
        <f>(L84/$L$85)*100</f>
        <v>3.9453896743998733</v>
      </c>
      <c r="M52" s="207">
        <f>(M84/$M$85)*100</f>
        <v>4.506862422607143</v>
      </c>
      <c r="N52" s="207">
        <f>(N84/$N$85)*100</f>
        <v>3.8572671482626166</v>
      </c>
      <c r="O52" s="207">
        <f>(O84/$O$85)*100</f>
        <v>3.7842449787786023</v>
      </c>
      <c r="P52" s="207">
        <f>(P84/$P$85)*100</f>
        <v>4.0097504760210221</v>
      </c>
      <c r="Q52" s="750"/>
      <c r="R52" s="596"/>
      <c r="S52" s="596"/>
      <c r="T52" s="755"/>
      <c r="U52" s="755"/>
      <c r="V52" s="755"/>
      <c r="W52" s="755"/>
      <c r="X52" s="755"/>
      <c r="Y52" s="245"/>
      <c r="Z52" s="245"/>
      <c r="AA52" s="245"/>
      <c r="AB52" s="245"/>
    </row>
    <row r="53" spans="2:28" ht="17.25" x14ac:dyDescent="0.35">
      <c r="B53" s="839"/>
      <c r="C53" s="15"/>
      <c r="D53" s="221" t="s">
        <v>14</v>
      </c>
      <c r="E53" s="288">
        <f>SUM(E51:E52)</f>
        <v>100</v>
      </c>
      <c r="F53" s="288">
        <f t="shared" ref="F53:M53" si="8">SUM(F51:F52)</f>
        <v>100</v>
      </c>
      <c r="G53" s="288">
        <f t="shared" si="8"/>
        <v>100</v>
      </c>
      <c r="H53" s="288">
        <f t="shared" si="8"/>
        <v>100</v>
      </c>
      <c r="I53" s="288">
        <f t="shared" si="8"/>
        <v>100</v>
      </c>
      <c r="J53" s="288">
        <f t="shared" si="8"/>
        <v>100</v>
      </c>
      <c r="K53" s="288">
        <f t="shared" si="8"/>
        <v>100</v>
      </c>
      <c r="L53" s="288">
        <f t="shared" si="8"/>
        <v>100.00000000000001</v>
      </c>
      <c r="M53" s="288">
        <f t="shared" si="8"/>
        <v>100</v>
      </c>
      <c r="N53" s="288">
        <f t="shared" ref="N53:P53" si="9">SUM(N51:N52)</f>
        <v>100.00000000000001</v>
      </c>
      <c r="O53" s="288">
        <f t="shared" si="9"/>
        <v>100</v>
      </c>
      <c r="P53" s="288">
        <f t="shared" si="9"/>
        <v>100</v>
      </c>
      <c r="Q53" s="750"/>
      <c r="R53" s="596"/>
      <c r="S53" s="756">
        <v>2016</v>
      </c>
      <c r="T53" s="115">
        <v>2018</v>
      </c>
      <c r="U53" s="756">
        <v>2020</v>
      </c>
      <c r="V53" s="115">
        <v>2022</v>
      </c>
      <c r="W53" s="115"/>
      <c r="X53" s="115"/>
      <c r="Y53" s="245"/>
      <c r="Z53" s="245"/>
      <c r="AA53" s="245"/>
      <c r="AB53" s="245"/>
    </row>
    <row r="54" spans="2:28" ht="17.25" x14ac:dyDescent="0.35">
      <c r="B54" s="840" t="s">
        <v>178</v>
      </c>
      <c r="C54" s="14"/>
      <c r="D54" s="276" t="s">
        <v>46</v>
      </c>
      <c r="E54" s="618">
        <f>(E86/$E$90)*100</f>
        <v>42.935632842631151</v>
      </c>
      <c r="F54" s="618">
        <f>(F86/$F$90)*100</f>
        <v>43.597669202667092</v>
      </c>
      <c r="G54" s="618">
        <f>(G86/$G$90)*100</f>
        <v>41.181615074600138</v>
      </c>
      <c r="H54" s="618">
        <f>(H86/$H$90)*100</f>
        <v>42.74418415418716</v>
      </c>
      <c r="I54" s="618">
        <f>(I86/$I$90)*100</f>
        <v>44.102644645050376</v>
      </c>
      <c r="J54" s="618">
        <f>(J86/$J$90)*100</f>
        <v>39.346193012036125</v>
      </c>
      <c r="K54" s="618">
        <f>(K86/$K$90)*100</f>
        <v>40.189909806356958</v>
      </c>
      <c r="L54" s="618">
        <f>(L86/$L$90)*100</f>
        <v>40.922649701701367</v>
      </c>
      <c r="M54" s="618">
        <f>(M86/$M$90)*100</f>
        <v>38.38779532286555</v>
      </c>
      <c r="N54" s="618">
        <f>(N86/$N$90)*100</f>
        <v>47.888283515596051</v>
      </c>
      <c r="O54" s="618">
        <f>(O86/$O$90)*100</f>
        <v>48.731746784044248</v>
      </c>
      <c r="P54" s="618">
        <f>(P86/$P$90)*100</f>
        <v>46.089473141284515</v>
      </c>
      <c r="Q54" s="750"/>
      <c r="R54" s="620" t="s">
        <v>46</v>
      </c>
      <c r="S54" s="757">
        <f>+AVERAGE(F54:G54)</f>
        <v>42.389642138633619</v>
      </c>
      <c r="T54" s="758">
        <f>+AVERAGE(I54:J54)</f>
        <v>41.72441882854325</v>
      </c>
      <c r="U54" s="263">
        <f>+AVERAGE(L54:M54)</f>
        <v>39.655222512283459</v>
      </c>
      <c r="V54" s="263">
        <f>+AVERAGE(O54:P54)</f>
        <v>47.410609962664381</v>
      </c>
      <c r="W54" s="755"/>
      <c r="X54" s="755"/>
      <c r="Y54" s="245"/>
      <c r="Z54" s="245"/>
      <c r="AA54" s="245"/>
      <c r="AB54" s="245"/>
    </row>
    <row r="55" spans="2:28" ht="17.25" x14ac:dyDescent="0.35">
      <c r="B55" s="841"/>
      <c r="C55" s="14"/>
      <c r="D55" s="218" t="s">
        <v>47</v>
      </c>
      <c r="E55" s="207">
        <f>(E87/$E$90)*100</f>
        <v>24.472358088169628</v>
      </c>
      <c r="F55" s="207">
        <f>(F87/$F$90)*100</f>
        <v>25.195653676924056</v>
      </c>
      <c r="G55" s="207">
        <f>(G87/$G$90)*100</f>
        <v>22.556038395177477</v>
      </c>
      <c r="H55" s="207">
        <f>(H87/$H$90)*100</f>
        <v>23.379184453762079</v>
      </c>
      <c r="I55" s="207">
        <f>(I87/$I$90)*100</f>
        <v>23.791605591704322</v>
      </c>
      <c r="J55" s="207">
        <f>(J87/$J$90)*100</f>
        <v>22.347573020828115</v>
      </c>
      <c r="K55" s="207">
        <f>(K87/$K$90)*100</f>
        <v>24.999968612756973</v>
      </c>
      <c r="L55" s="207">
        <f>(L87/$L$90)*100</f>
        <v>25.575595181888357</v>
      </c>
      <c r="M55" s="207">
        <f>(M87/$M$90)*100</f>
        <v>23.584261642377598</v>
      </c>
      <c r="N55" s="207">
        <f>(N87/$N$90)*100</f>
        <v>22.78902173482961</v>
      </c>
      <c r="O55" s="207">
        <f>(O87/$O$90)*100</f>
        <v>23.471582244326676</v>
      </c>
      <c r="P55" s="207">
        <f>(P87/$P$90)*100</f>
        <v>21.333360330821382</v>
      </c>
      <c r="Q55" s="750"/>
      <c r="R55" s="620" t="s">
        <v>47</v>
      </c>
      <c r="S55" s="757">
        <f t="shared" ref="S55:S58" si="10">+AVERAGE(F55:G55)</f>
        <v>23.875846036050767</v>
      </c>
      <c r="T55" s="758">
        <f t="shared" ref="T55:T58" si="11">+AVERAGE(I55:J55)</f>
        <v>23.069589306266217</v>
      </c>
      <c r="U55" s="263">
        <f t="shared" ref="U55:U58" si="12">+AVERAGE(L55:M55)</f>
        <v>24.579928412132979</v>
      </c>
      <c r="V55" s="263">
        <f t="shared" ref="V55:V58" si="13">+AVERAGE(O55:P55)</f>
        <v>22.402471287574031</v>
      </c>
      <c r="W55" s="755"/>
      <c r="X55" s="755"/>
      <c r="Y55" s="245"/>
      <c r="Z55" s="245"/>
      <c r="AA55" s="245"/>
      <c r="AB55" s="245"/>
    </row>
    <row r="56" spans="2:28" ht="17.25" x14ac:dyDescent="0.35">
      <c r="B56" s="841"/>
      <c r="C56" s="14"/>
      <c r="D56" s="218" t="s">
        <v>48</v>
      </c>
      <c r="E56" s="207">
        <f>(E88/$E$90)*100</f>
        <v>18.24402962587947</v>
      </c>
      <c r="F56" s="207">
        <f>(F88/$F$90)*100</f>
        <v>17.962903042923951</v>
      </c>
      <c r="G56" s="207">
        <f>(G88/$G$90)*100</f>
        <v>18.988854308232348</v>
      </c>
      <c r="H56" s="207">
        <f>(H88/$H$90)*100</f>
        <v>19.016141923181998</v>
      </c>
      <c r="I56" s="207">
        <f>(I88/$I$90)*100</f>
        <v>18.527954183600627</v>
      </c>
      <c r="J56" s="207">
        <f>(J88/$J$90)*100</f>
        <v>20.237272479397248</v>
      </c>
      <c r="K56" s="207">
        <f>(K88/$K$90)*100</f>
        <v>20.373673621267347</v>
      </c>
      <c r="L56" s="207">
        <f>(L88/$L$90)*100</f>
        <v>19.897673352740323</v>
      </c>
      <c r="M56" s="207">
        <f>(M88/$M$90)*100</f>
        <v>21.544357766498916</v>
      </c>
      <c r="N56" s="207">
        <f>(N88/$N$90)*100</f>
        <v>17.10611282420194</v>
      </c>
      <c r="O56" s="207">
        <f>(O88/$O$90)*100</f>
        <v>16.48691973139703</v>
      </c>
      <c r="P56" s="207">
        <f>(P88/$P$90)*100</f>
        <v>18.426633824587288</v>
      </c>
      <c r="Q56" s="750"/>
      <c r="R56" s="620" t="s">
        <v>48</v>
      </c>
      <c r="S56" s="757">
        <f t="shared" si="10"/>
        <v>18.475878675578151</v>
      </c>
      <c r="T56" s="758">
        <f t="shared" si="11"/>
        <v>19.382613331498938</v>
      </c>
      <c r="U56" s="263">
        <f t="shared" si="12"/>
        <v>20.721015559619619</v>
      </c>
      <c r="V56" s="263">
        <f t="shared" si="13"/>
        <v>17.456776777992161</v>
      </c>
      <c r="W56" s="755"/>
      <c r="X56" s="755"/>
      <c r="Y56" s="245"/>
      <c r="Z56" s="245"/>
      <c r="AA56" s="245"/>
      <c r="AB56" s="245"/>
    </row>
    <row r="57" spans="2:28" ht="17.25" x14ac:dyDescent="0.35">
      <c r="B57" s="841"/>
      <c r="C57" s="14"/>
      <c r="D57" s="218" t="s">
        <v>49</v>
      </c>
      <c r="E57" s="207">
        <f>(E89/$E$90)*100</f>
        <v>14.347979443319753</v>
      </c>
      <c r="F57" s="207">
        <f>(F89/$F$90)*100</f>
        <v>13.243774077484908</v>
      </c>
      <c r="G57" s="207">
        <f>(G89/$G$90)*100</f>
        <v>17.273492221990033</v>
      </c>
      <c r="H57" s="207">
        <f>(H89/$H$90)*100</f>
        <v>14.860489468868762</v>
      </c>
      <c r="I57" s="207">
        <f>(I89/$I$90)*100</f>
        <v>13.577795579644681</v>
      </c>
      <c r="J57" s="207">
        <f>(J89/$J$90)*100</f>
        <v>18.068961487738513</v>
      </c>
      <c r="K57" s="207">
        <f>(K89/$K$90)*100</f>
        <v>14.436447959618723</v>
      </c>
      <c r="L57" s="207">
        <f>(L89/$L$90)*100</f>
        <v>13.604081763669948</v>
      </c>
      <c r="M57" s="207">
        <f>(M89/$M$90)*100</f>
        <v>16.483585268257936</v>
      </c>
      <c r="N57" s="207">
        <f>(N89/$N$90)*100</f>
        <v>12.216581925372401</v>
      </c>
      <c r="O57" s="207">
        <f>(O89/$O$90)*100</f>
        <v>11.309751240232043</v>
      </c>
      <c r="P57" s="207">
        <f>(P89/$P$90)*100</f>
        <v>14.150532703306817</v>
      </c>
      <c r="Q57" s="750"/>
      <c r="R57" s="620" t="s">
        <v>49</v>
      </c>
      <c r="S57" s="757">
        <f t="shared" si="10"/>
        <v>15.25863314973747</v>
      </c>
      <c r="T57" s="758">
        <f t="shared" si="11"/>
        <v>15.823378533691596</v>
      </c>
      <c r="U57" s="263">
        <f t="shared" si="12"/>
        <v>15.043833515963943</v>
      </c>
      <c r="V57" s="263">
        <f t="shared" si="13"/>
        <v>12.730141971769431</v>
      </c>
      <c r="W57" s="755"/>
      <c r="X57" s="755"/>
      <c r="Y57" s="245"/>
      <c r="Z57" s="245"/>
      <c r="AA57" s="245"/>
      <c r="AB57" s="245"/>
    </row>
    <row r="58" spans="2:28" ht="17.25" x14ac:dyDescent="0.35">
      <c r="B58" s="841"/>
      <c r="C58" s="14"/>
      <c r="D58" s="218" t="s">
        <v>14</v>
      </c>
      <c r="E58" s="207">
        <f>SUM(E54:E57)</f>
        <v>100</v>
      </c>
      <c r="F58" s="207">
        <f t="shared" ref="F58:M58" si="14">SUM(F54:F57)</f>
        <v>100</v>
      </c>
      <c r="G58" s="207">
        <f t="shared" si="14"/>
        <v>100</v>
      </c>
      <c r="H58" s="207">
        <f t="shared" si="14"/>
        <v>100</v>
      </c>
      <c r="I58" s="207">
        <f t="shared" si="14"/>
        <v>100.00000000000001</v>
      </c>
      <c r="J58" s="207">
        <f t="shared" si="14"/>
        <v>100</v>
      </c>
      <c r="K58" s="207">
        <f t="shared" si="14"/>
        <v>100</v>
      </c>
      <c r="L58" s="207">
        <f t="shared" si="14"/>
        <v>100</v>
      </c>
      <c r="M58" s="207">
        <f t="shared" si="14"/>
        <v>100</v>
      </c>
      <c r="N58" s="207">
        <f t="shared" ref="N58:P58" si="15">SUM(N54:N57)</f>
        <v>100</v>
      </c>
      <c r="O58" s="207">
        <f t="shared" si="15"/>
        <v>99.999999999999986</v>
      </c>
      <c r="P58" s="207">
        <f t="shared" si="15"/>
        <v>100</v>
      </c>
      <c r="Q58" s="750"/>
      <c r="R58" s="620" t="s">
        <v>14</v>
      </c>
      <c r="S58" s="757">
        <f t="shared" si="10"/>
        <v>100</v>
      </c>
      <c r="T58" s="758">
        <f t="shared" si="11"/>
        <v>100</v>
      </c>
      <c r="U58" s="263">
        <f t="shared" si="12"/>
        <v>100</v>
      </c>
      <c r="V58" s="263">
        <f t="shared" si="13"/>
        <v>100</v>
      </c>
      <c r="W58" s="755"/>
      <c r="X58" s="755"/>
      <c r="Y58" s="245"/>
      <c r="Z58" s="245"/>
      <c r="AA58" s="245"/>
      <c r="AB58" s="245"/>
    </row>
    <row r="59" spans="2:28" ht="17.25" x14ac:dyDescent="0.35">
      <c r="B59" s="841"/>
      <c r="C59" s="37"/>
      <c r="D59" s="276" t="s">
        <v>359</v>
      </c>
      <c r="E59" s="618">
        <f>(E91/$E$93)*100</f>
        <v>93.207496802072882</v>
      </c>
      <c r="F59" s="618">
        <f>(F91/$F$93)*100</f>
        <v>93.27811102537936</v>
      </c>
      <c r="G59" s="618">
        <f>(G91/$G$93)*100</f>
        <v>93.020409491115302</v>
      </c>
      <c r="H59" s="618">
        <f>(H91/$H$93)*100</f>
        <v>93.067987296751923</v>
      </c>
      <c r="I59" s="618">
        <f>(I91/$I$93)*100</f>
        <v>93.243464802913536</v>
      </c>
      <c r="J59" s="618">
        <f>(J91/$J$93)*100</f>
        <v>92.62905586253332</v>
      </c>
      <c r="K59" s="618">
        <f>(K91/$K$93)*100</f>
        <v>92.734318508732258</v>
      </c>
      <c r="L59" s="618">
        <f>(L91/$L$93)*100</f>
        <v>92.953169436593669</v>
      </c>
      <c r="M59" s="618">
        <f>(M91/$M$93)*100</f>
        <v>92.196072359818558</v>
      </c>
      <c r="N59" s="618">
        <f>(N91/$N$93)*100</f>
        <v>92.859562955556697</v>
      </c>
      <c r="O59" s="618">
        <f>(O91/$O$93)*100</f>
        <v>92.930927549612491</v>
      </c>
      <c r="P59" s="618">
        <f>(P91/$P$93)*100</f>
        <v>92.70736738646896</v>
      </c>
      <c r="Q59" s="750"/>
      <c r="R59" s="596"/>
      <c r="S59" s="596"/>
      <c r="T59" s="755"/>
      <c r="U59" s="755"/>
      <c r="V59" s="755"/>
      <c r="W59" s="755"/>
      <c r="X59" s="755"/>
      <c r="Y59" s="245"/>
      <c r="Z59" s="245"/>
      <c r="AA59" s="245"/>
      <c r="AB59" s="245"/>
    </row>
    <row r="60" spans="2:28" ht="17.25" x14ac:dyDescent="0.35">
      <c r="B60" s="841"/>
      <c r="C60" s="14"/>
      <c r="D60" s="218" t="s">
        <v>360</v>
      </c>
      <c r="E60" s="207">
        <f>(E92/$E$93)*100</f>
        <v>6.7925031979271129</v>
      </c>
      <c r="F60" s="207">
        <f>(F92/$F$93)*100</f>
        <v>6.7218889746206365</v>
      </c>
      <c r="G60" s="207">
        <f>(G92/$G$93)*100</f>
        <v>6.9795905088846952</v>
      </c>
      <c r="H60" s="207">
        <f>(H92/$H$93)*100</f>
        <v>6.9320127032480752</v>
      </c>
      <c r="I60" s="207">
        <f>(I92/$I$93)*100</f>
        <v>6.7565351970864658</v>
      </c>
      <c r="J60" s="207">
        <f>(J92/$J$93)*100</f>
        <v>7.3709441374666822</v>
      </c>
      <c r="K60" s="207">
        <f>(K92/$K$93)*100</f>
        <v>7.2656814912677365</v>
      </c>
      <c r="L60" s="207">
        <f>(L92/$L$93)*100</f>
        <v>7.0468305634063393</v>
      </c>
      <c r="M60" s="207">
        <f>(M92/$M$93)*100</f>
        <v>7.8039276401814366</v>
      </c>
      <c r="N60" s="207">
        <f>(N92/$N$93)*100</f>
        <v>7.140437044443301</v>
      </c>
      <c r="O60" s="207">
        <f>(O92/$O$93)*100</f>
        <v>7.0690724503875106</v>
      </c>
      <c r="P60" s="207">
        <f>(P92/$P$93)*100</f>
        <v>7.2926326135310502</v>
      </c>
      <c r="Q60" s="750"/>
      <c r="R60" s="596"/>
      <c r="S60" s="596"/>
      <c r="T60" s="755"/>
      <c r="U60" s="755"/>
      <c r="V60" s="755"/>
      <c r="W60" s="755"/>
      <c r="X60" s="755"/>
      <c r="Y60" s="245"/>
      <c r="Z60" s="245"/>
      <c r="AA60" s="245"/>
      <c r="AB60" s="245"/>
    </row>
    <row r="61" spans="2:28" ht="17.25" x14ac:dyDescent="0.35">
      <c r="B61" s="841"/>
      <c r="C61" s="14"/>
      <c r="D61" s="218" t="s">
        <v>14</v>
      </c>
      <c r="E61" s="207">
        <f t="shared" ref="E61:M61" si="16">SUM(E59:E60)</f>
        <v>100</v>
      </c>
      <c r="F61" s="207">
        <f t="shared" si="16"/>
        <v>100</v>
      </c>
      <c r="G61" s="207">
        <f t="shared" si="16"/>
        <v>100</v>
      </c>
      <c r="H61" s="207">
        <f t="shared" si="16"/>
        <v>100</v>
      </c>
      <c r="I61" s="207">
        <f t="shared" si="16"/>
        <v>100</v>
      </c>
      <c r="J61" s="207">
        <f t="shared" si="16"/>
        <v>100</v>
      </c>
      <c r="K61" s="207">
        <f t="shared" si="16"/>
        <v>100</v>
      </c>
      <c r="L61" s="207">
        <f t="shared" si="16"/>
        <v>100.00000000000001</v>
      </c>
      <c r="M61" s="207">
        <f t="shared" si="16"/>
        <v>100</v>
      </c>
      <c r="N61" s="207">
        <f t="shared" ref="N61:P61" si="17">SUM(N59:N60)</f>
        <v>100</v>
      </c>
      <c r="O61" s="207">
        <f t="shared" si="17"/>
        <v>100</v>
      </c>
      <c r="P61" s="207">
        <f t="shared" si="17"/>
        <v>100.00000000000001</v>
      </c>
      <c r="Q61" s="750"/>
      <c r="R61" s="596"/>
      <c r="S61" s="596"/>
      <c r="T61" s="755"/>
      <c r="U61" s="755"/>
      <c r="V61" s="755"/>
      <c r="W61" s="755"/>
      <c r="X61" s="755"/>
      <c r="Y61" s="245"/>
      <c r="Z61" s="245"/>
      <c r="AA61" s="245"/>
      <c r="AB61" s="245"/>
    </row>
    <row r="62" spans="2:28" ht="17.25" x14ac:dyDescent="0.35">
      <c r="B62" s="840" t="s">
        <v>179</v>
      </c>
      <c r="C62" s="37"/>
      <c r="D62" s="276" t="s">
        <v>46</v>
      </c>
      <c r="E62" s="618">
        <f>(E94/$E$98)*100</f>
        <v>73.59803698203045</v>
      </c>
      <c r="F62" s="618">
        <f>(F94/$F$98)*100</f>
        <v>74.909213154957172</v>
      </c>
      <c r="G62" s="618">
        <f>(G94/$G$98)*100</f>
        <v>70.225620217978033</v>
      </c>
      <c r="H62" s="618">
        <f>(H94/$H$98)*100</f>
        <v>74.488427016941671</v>
      </c>
      <c r="I62" s="618">
        <f>(I94/$I$98)*100</f>
        <v>75.306921730559708</v>
      </c>
      <c r="J62" s="618">
        <f>(J94/$J$98)*100</f>
        <v>72.459372187983163</v>
      </c>
      <c r="K62" s="618">
        <f>(K94/$K$98)*100</f>
        <v>72.770317936861176</v>
      </c>
      <c r="L62" s="618">
        <f>(L94/$L$98)*100</f>
        <v>73.801699907496172</v>
      </c>
      <c r="M62" s="618">
        <f>(M94/$M$98)*100</f>
        <v>70.415122016860394</v>
      </c>
      <c r="N62" s="618">
        <f>(N94/$N$98)*100</f>
        <v>77.908581595026888</v>
      </c>
      <c r="O62" s="618">
        <f>(O94/$O$98)*100</f>
        <v>78.913698434496766</v>
      </c>
      <c r="P62" s="618">
        <f>(P94/$P$98)*100</f>
        <v>75.828918955801612</v>
      </c>
      <c r="Q62" s="750"/>
      <c r="R62" s="620" t="s">
        <v>46</v>
      </c>
      <c r="S62" s="596">
        <f>+AVERAGE(F62:G62)</f>
        <v>72.567416686467595</v>
      </c>
      <c r="T62" s="263">
        <f>+AVERAGE(I62:J62)</f>
        <v>73.883146959271443</v>
      </c>
      <c r="U62" s="263">
        <f>+AVERAGE(L62:M62)</f>
        <v>72.108410962178283</v>
      </c>
      <c r="V62" s="263">
        <f>+AVERAGE(O62:P62)</f>
        <v>77.371308695149196</v>
      </c>
      <c r="W62" s="755"/>
      <c r="X62" s="755"/>
      <c r="Y62" s="245"/>
      <c r="Z62" s="245"/>
      <c r="AA62" s="245"/>
      <c r="AB62" s="245"/>
    </row>
    <row r="63" spans="2:28" ht="17.25" x14ac:dyDescent="0.35">
      <c r="B63" s="841"/>
      <c r="C63" s="14"/>
      <c r="D63" s="218" t="s">
        <v>47</v>
      </c>
      <c r="E63" s="207">
        <f>(E95/$E$98)*100</f>
        <v>16.094193672580982</v>
      </c>
      <c r="F63" s="207">
        <f>(F95/$F$98)*100</f>
        <v>15.682992201756035</v>
      </c>
      <c r="G63" s="207">
        <f>(G95/$G$98)*100</f>
        <v>17.151826325039622</v>
      </c>
      <c r="H63" s="207">
        <f>(H95/$H$98)*100</f>
        <v>14.924215136838093</v>
      </c>
      <c r="I63" s="207">
        <f>(I95/$I$98)*100</f>
        <v>14.725764389082238</v>
      </c>
      <c r="J63" s="207">
        <f>(J95/$J$98)*100</f>
        <v>15.416176100476461</v>
      </c>
      <c r="K63" s="207">
        <f>(K95/$K$98)*100</f>
        <v>17.401216246918796</v>
      </c>
      <c r="L63" s="207">
        <f>(L95/$L$98)*100</f>
        <v>16.935860238606114</v>
      </c>
      <c r="M63" s="207">
        <f>(M95/$M$98)*100</f>
        <v>18.463872569533272</v>
      </c>
      <c r="N63" s="207">
        <f>(N95/$N$98)*100</f>
        <v>13.319965030185726</v>
      </c>
      <c r="O63" s="207">
        <f>(O95/$O$98)*100</f>
        <v>12.956340948782193</v>
      </c>
      <c r="P63" s="207">
        <f>(P95/$P$98)*100</f>
        <v>14.072330712583794</v>
      </c>
      <c r="Q63" s="750"/>
      <c r="R63" s="620" t="s">
        <v>47</v>
      </c>
      <c r="S63" s="596">
        <f t="shared" ref="S63:S66" si="18">+AVERAGE(F63:G63)</f>
        <v>16.417409263397829</v>
      </c>
      <c r="T63" s="263">
        <f t="shared" ref="T63:T66" si="19">+AVERAGE(I63:J63)</f>
        <v>15.07097024477935</v>
      </c>
      <c r="U63" s="263">
        <f t="shared" ref="U63:U66" si="20">+AVERAGE(L63:M63)</f>
        <v>17.699866404069695</v>
      </c>
      <c r="V63" s="263">
        <f t="shared" ref="V63:V66" si="21">+AVERAGE(O63:P63)</f>
        <v>13.514335830682993</v>
      </c>
      <c r="W63" s="755"/>
      <c r="X63" s="755"/>
      <c r="Y63" s="245"/>
      <c r="Z63" s="245"/>
      <c r="AA63" s="245"/>
      <c r="AB63" s="245"/>
    </row>
    <row r="64" spans="2:28" ht="17.25" x14ac:dyDescent="0.35">
      <c r="B64" s="841"/>
      <c r="C64" s="14"/>
      <c r="D64" s="218" t="s">
        <v>48</v>
      </c>
      <c r="E64" s="207">
        <f>(E96/$E$98)*100</f>
        <v>6.2448533523722034</v>
      </c>
      <c r="F64" s="207">
        <f>(F96/$F$98)*100</f>
        <v>5.8180535178595347</v>
      </c>
      <c r="G64" s="207">
        <f>(G96/$G$98)*100</f>
        <v>7.3426058485852046</v>
      </c>
      <c r="H64" s="207">
        <f>(H96/$H$98)*100</f>
        <v>6.3147688005016755</v>
      </c>
      <c r="I64" s="207">
        <f>(I96/$I$98)*100</f>
        <v>6.0275958218640255</v>
      </c>
      <c r="J64" s="207">
        <f>(J96/$J$98)*100</f>
        <v>7.0266728719103098</v>
      </c>
      <c r="K64" s="207">
        <f>(K96/$K$98)*100</f>
        <v>5.6711008392405473</v>
      </c>
      <c r="L64" s="207">
        <f>(L96/$L$98)*100</f>
        <v>5.3412037671105361</v>
      </c>
      <c r="M64" s="207">
        <f>(M96/$M$98)*100</f>
        <v>6.4244320593145527</v>
      </c>
      <c r="N64" s="207">
        <f>(N96/$N$98)*100</f>
        <v>5.2275636497305928</v>
      </c>
      <c r="O64" s="207">
        <f>(O96/$O$98)*100</f>
        <v>4.7880343820581404</v>
      </c>
      <c r="P64" s="207">
        <f>(P96/$P$98)*100</f>
        <v>6.1369828942699236</v>
      </c>
      <c r="Q64" s="750"/>
      <c r="R64" s="620" t="s">
        <v>48</v>
      </c>
      <c r="S64" s="596">
        <f t="shared" si="18"/>
        <v>6.5803296832223701</v>
      </c>
      <c r="T64" s="263">
        <f t="shared" si="19"/>
        <v>6.5271343468871681</v>
      </c>
      <c r="U64" s="263">
        <f t="shared" si="20"/>
        <v>5.8828179132125449</v>
      </c>
      <c r="V64" s="263">
        <f t="shared" si="21"/>
        <v>5.4625086381640315</v>
      </c>
      <c r="W64" s="755"/>
      <c r="X64" s="755"/>
      <c r="Y64" s="245"/>
      <c r="Z64" s="245"/>
      <c r="AA64" s="245"/>
      <c r="AB64" s="245"/>
    </row>
    <row r="65" spans="2:28" ht="17.25" x14ac:dyDescent="0.35">
      <c r="B65" s="841"/>
      <c r="C65" s="14"/>
      <c r="D65" s="218" t="s">
        <v>49</v>
      </c>
      <c r="E65" s="207">
        <f>(E97/$E$98)*100</f>
        <v>4.0629159930163734</v>
      </c>
      <c r="F65" s="207">
        <f>(F97/$F$98)*100</f>
        <v>3.5897411254272678</v>
      </c>
      <c r="G65" s="207">
        <f>(G97/$G$98)*100</f>
        <v>5.2799476083971397</v>
      </c>
      <c r="H65" s="207">
        <f>(H97/$H$98)*100</f>
        <v>4.2725890457185649</v>
      </c>
      <c r="I65" s="207">
        <f>(I97/$I$98)*100</f>
        <v>3.9397180584940323</v>
      </c>
      <c r="J65" s="207">
        <f>(J97/$J$98)*100</f>
        <v>5.0977788396300712</v>
      </c>
      <c r="K65" s="207">
        <f>(K97/$K$98)*100</f>
        <v>4.157364976979486</v>
      </c>
      <c r="L65" s="207">
        <f>(L97/$L$98)*100</f>
        <v>3.9212360867871707</v>
      </c>
      <c r="M65" s="207">
        <f>(M97/$M$98)*100</f>
        <v>4.6965733542917727</v>
      </c>
      <c r="N65" s="207">
        <f>(N97/$N$98)*100</f>
        <v>3.5438897250567862</v>
      </c>
      <c r="O65" s="207">
        <f>(O97/$O$98)*100</f>
        <v>3.341926234662898</v>
      </c>
      <c r="P65" s="207">
        <f>(P97/$P$98)*100</f>
        <v>3.9617674373446756</v>
      </c>
      <c r="Q65" s="750"/>
      <c r="R65" s="620" t="s">
        <v>49</v>
      </c>
      <c r="S65" s="596">
        <f t="shared" si="18"/>
        <v>4.4348443669122037</v>
      </c>
      <c r="T65" s="263">
        <f t="shared" si="19"/>
        <v>4.518748449062052</v>
      </c>
      <c r="U65" s="263">
        <f t="shared" si="20"/>
        <v>4.3089047205394717</v>
      </c>
      <c r="V65" s="263">
        <f t="shared" si="21"/>
        <v>3.651846836003787</v>
      </c>
      <c r="W65" s="755"/>
      <c r="X65" s="755"/>
      <c r="Y65" s="245"/>
      <c r="Z65" s="245"/>
      <c r="AA65" s="245"/>
      <c r="AB65" s="245"/>
    </row>
    <row r="66" spans="2:28" ht="17.25" x14ac:dyDescent="0.35">
      <c r="B66" s="841"/>
      <c r="C66" s="14"/>
      <c r="D66" s="221" t="s">
        <v>14</v>
      </c>
      <c r="E66" s="288">
        <f t="shared" ref="E66:M66" si="22">SUM(E62:E65)</f>
        <v>100.00000000000001</v>
      </c>
      <c r="F66" s="288">
        <f t="shared" si="22"/>
        <v>100.00000000000001</v>
      </c>
      <c r="G66" s="288">
        <f t="shared" si="22"/>
        <v>100</v>
      </c>
      <c r="H66" s="288">
        <f t="shared" si="22"/>
        <v>100</v>
      </c>
      <c r="I66" s="288">
        <f t="shared" si="22"/>
        <v>100.00000000000001</v>
      </c>
      <c r="J66" s="288">
        <f t="shared" si="22"/>
        <v>100</v>
      </c>
      <c r="K66" s="288">
        <f t="shared" si="22"/>
        <v>100</v>
      </c>
      <c r="L66" s="288">
        <f t="shared" si="22"/>
        <v>100</v>
      </c>
      <c r="M66" s="288">
        <f t="shared" si="22"/>
        <v>100</v>
      </c>
      <c r="N66" s="288">
        <f t="shared" ref="N66:P66" si="23">SUM(N62:N65)</f>
        <v>100</v>
      </c>
      <c r="O66" s="288">
        <f t="shared" si="23"/>
        <v>100</v>
      </c>
      <c r="P66" s="288">
        <f t="shared" si="23"/>
        <v>100</v>
      </c>
      <c r="Q66" s="750"/>
      <c r="R66" s="620" t="s">
        <v>14</v>
      </c>
      <c r="S66" s="596">
        <f t="shared" si="18"/>
        <v>100</v>
      </c>
      <c r="T66" s="263">
        <f t="shared" si="19"/>
        <v>100</v>
      </c>
      <c r="U66" s="263">
        <f t="shared" si="20"/>
        <v>100</v>
      </c>
      <c r="V66" s="755">
        <f t="shared" si="21"/>
        <v>100</v>
      </c>
      <c r="W66" s="755"/>
      <c r="X66" s="755"/>
      <c r="Y66" s="245"/>
      <c r="Z66" s="245"/>
      <c r="AA66" s="245"/>
      <c r="AB66" s="245"/>
    </row>
    <row r="67" spans="2:28" ht="17.25" x14ac:dyDescent="0.35">
      <c r="B67" s="841"/>
      <c r="C67" s="14"/>
      <c r="D67" s="218" t="s">
        <v>359</v>
      </c>
      <c r="E67" s="207">
        <f>(E99/$E$101)*100</f>
        <v>97.275586426032888</v>
      </c>
      <c r="F67" s="207">
        <f>(F99/$F$101)*100</f>
        <v>97.477135860571991</v>
      </c>
      <c r="G67" s="207">
        <f>(G99/$G$101)*100</f>
        <v>96.757190267027269</v>
      </c>
      <c r="H67" s="207">
        <f>(H99/$H$101)*100</f>
        <v>97.397716004039921</v>
      </c>
      <c r="I67" s="207">
        <f>(I99/I101)*100</f>
        <v>97.535477516189459</v>
      </c>
      <c r="J67" s="207">
        <f>(J99/$J$101)*100</f>
        <v>97.056204132526389</v>
      </c>
      <c r="K67" s="207">
        <f>(K99/$K$101)*100</f>
        <v>97.809327952310255</v>
      </c>
      <c r="L67" s="207">
        <f>(L99/$L$101)*100</f>
        <v>97.987949571979598</v>
      </c>
      <c r="M67" s="207">
        <f>(M99/$M$101)*100</f>
        <v>97.401439389346393</v>
      </c>
      <c r="N67" s="207">
        <f>(N99/$N$101)*100</f>
        <v>97.582315387909375</v>
      </c>
      <c r="O67" s="207">
        <f>(O99/$O$101)*100</f>
        <v>97.67019097192042</v>
      </c>
      <c r="P67" s="207">
        <f>(P99/$P$101)*100</f>
        <v>97.400494168931203</v>
      </c>
      <c r="Q67" s="750"/>
      <c r="R67" s="596"/>
      <c r="S67" s="596"/>
      <c r="T67" s="755"/>
      <c r="U67" s="755"/>
      <c r="V67" s="755"/>
      <c r="W67" s="755"/>
      <c r="X67" s="755"/>
      <c r="Y67" s="245"/>
      <c r="Z67" s="245"/>
      <c r="AA67" s="245"/>
      <c r="AB67" s="245"/>
    </row>
    <row r="68" spans="2:28" ht="17.25" x14ac:dyDescent="0.35">
      <c r="B68" s="841"/>
      <c r="C68" s="14"/>
      <c r="D68" s="218" t="s">
        <v>360</v>
      </c>
      <c r="E68" s="207">
        <f>(E100/$E$101)*100</f>
        <v>2.7244135739671065</v>
      </c>
      <c r="F68" s="207">
        <f>(F100/$F$101)*100</f>
        <v>2.5228641394280187</v>
      </c>
      <c r="G68" s="207">
        <f>(G100/$G$101)*100</f>
        <v>3.242809732972729</v>
      </c>
      <c r="H68" s="207">
        <f>(H100/$H$101)*100</f>
        <v>2.6022839959600721</v>
      </c>
      <c r="I68" s="207">
        <f>(I100/I101)*100</f>
        <v>2.4645224838105433</v>
      </c>
      <c r="J68" s="207">
        <f>(J100/$J$101)*100</f>
        <v>2.9437958674736033</v>
      </c>
      <c r="K68" s="207">
        <f>(K100/$K$101)*100</f>
        <v>2.1906720476897412</v>
      </c>
      <c r="L68" s="207">
        <f>(L100/$L$101)*100</f>
        <v>2.0120504280204021</v>
      </c>
      <c r="M68" s="207">
        <f>(M100/$M$101)*100</f>
        <v>2.5985606106536103</v>
      </c>
      <c r="N68" s="207">
        <f>(N100/$N$101)*100</f>
        <v>2.4176846120906292</v>
      </c>
      <c r="O68" s="207">
        <f>(O100/$O$101)*100</f>
        <v>2.3298090280795747</v>
      </c>
      <c r="P68" s="207">
        <f>(P100/$P$101)*100</f>
        <v>2.599505831068794</v>
      </c>
      <c r="Q68" s="750"/>
      <c r="R68" s="596"/>
      <c r="S68" s="596"/>
      <c r="T68" s="755"/>
      <c r="U68" s="755"/>
      <c r="V68" s="755"/>
      <c r="W68" s="755"/>
      <c r="X68" s="755"/>
      <c r="Y68" s="245"/>
      <c r="Z68" s="245"/>
      <c r="AA68" s="245"/>
      <c r="AB68" s="245"/>
    </row>
    <row r="69" spans="2:28" ht="17.25" x14ac:dyDescent="0.35">
      <c r="B69" s="842"/>
      <c r="C69" s="15"/>
      <c r="D69" s="221" t="s">
        <v>14</v>
      </c>
      <c r="E69" s="288">
        <f>SUM(E67:E68)</f>
        <v>100</v>
      </c>
      <c r="F69" s="288">
        <f t="shared" ref="F69:M69" si="24">SUM(F67:F68)</f>
        <v>100.00000000000001</v>
      </c>
      <c r="G69" s="288">
        <f t="shared" si="24"/>
        <v>100</v>
      </c>
      <c r="H69" s="288">
        <f t="shared" si="24"/>
        <v>100</v>
      </c>
      <c r="I69" s="288">
        <f t="shared" si="24"/>
        <v>100</v>
      </c>
      <c r="J69" s="288">
        <f t="shared" si="24"/>
        <v>99.999999999999986</v>
      </c>
      <c r="K69" s="288">
        <f t="shared" si="24"/>
        <v>100</v>
      </c>
      <c r="L69" s="288">
        <f t="shared" si="24"/>
        <v>100</v>
      </c>
      <c r="M69" s="288">
        <f t="shared" si="24"/>
        <v>100</v>
      </c>
      <c r="N69" s="288">
        <f t="shared" ref="N69:P69" si="25">SUM(N67:N68)</f>
        <v>100</v>
      </c>
      <c r="O69" s="288">
        <f t="shared" si="25"/>
        <v>100</v>
      </c>
      <c r="P69" s="288">
        <f t="shared" si="25"/>
        <v>100</v>
      </c>
      <c r="Q69" s="750"/>
      <c r="R69" s="596"/>
      <c r="S69" s="596"/>
      <c r="T69" s="755"/>
      <c r="U69" s="755"/>
      <c r="V69" s="755"/>
      <c r="W69" s="755"/>
      <c r="X69" s="755"/>
      <c r="Y69" s="245"/>
      <c r="Z69" s="245"/>
      <c r="AA69" s="245"/>
      <c r="AB69" s="245"/>
    </row>
    <row r="70" spans="2:28" ht="17.25" x14ac:dyDescent="0.35">
      <c r="B70" s="278" t="s">
        <v>462</v>
      </c>
      <c r="C70" s="17"/>
      <c r="D70" s="18"/>
      <c r="E70" s="18"/>
      <c r="F70" s="19"/>
      <c r="G70" s="19"/>
      <c r="H70" s="19"/>
      <c r="I70" s="19"/>
      <c r="R70" s="115"/>
      <c r="S70" s="115"/>
      <c r="T70" s="115"/>
      <c r="U70" s="115"/>
      <c r="V70" s="115"/>
      <c r="W70" s="115"/>
      <c r="X70" s="115"/>
    </row>
    <row r="71" spans="2:28" ht="17.25" x14ac:dyDescent="0.35">
      <c r="B71" s="170"/>
      <c r="C71" s="17"/>
      <c r="D71" s="18"/>
      <c r="E71" s="18"/>
      <c r="F71" s="19"/>
      <c r="G71" s="19"/>
      <c r="H71" s="19"/>
      <c r="I71" s="19"/>
    </row>
    <row r="73" spans="2:28" x14ac:dyDescent="0.3">
      <c r="B73" s="844" t="s">
        <v>351</v>
      </c>
      <c r="C73" s="844"/>
      <c r="D73" s="844"/>
      <c r="E73" s="844"/>
      <c r="F73" s="844"/>
      <c r="G73" s="844"/>
      <c r="H73" s="844"/>
      <c r="I73" s="844"/>
      <c r="J73" s="844"/>
      <c r="K73" s="844"/>
      <c r="L73" s="844"/>
      <c r="M73" s="844"/>
      <c r="N73" s="844"/>
      <c r="O73" s="844"/>
      <c r="P73" s="844"/>
      <c r="Q73" s="747"/>
      <c r="R73" s="747"/>
      <c r="S73" s="747"/>
    </row>
    <row r="74" spans="2:28" ht="17.25" customHeight="1" x14ac:dyDescent="0.3">
      <c r="B74" s="836" t="s">
        <v>460</v>
      </c>
      <c r="C74" s="836"/>
      <c r="D74" s="836"/>
      <c r="E74" s="836"/>
      <c r="F74" s="836"/>
      <c r="G74" s="836"/>
      <c r="H74" s="836"/>
      <c r="I74" s="836"/>
      <c r="J74" s="836"/>
      <c r="K74" s="836"/>
      <c r="L74" s="836"/>
      <c r="M74" s="836"/>
      <c r="N74" s="836"/>
      <c r="O74" s="836"/>
      <c r="P74" s="836"/>
      <c r="Q74" s="748"/>
      <c r="R74" s="748"/>
      <c r="S74" s="748"/>
    </row>
    <row r="75" spans="2:28" ht="5.45" customHeight="1" thickBot="1" x14ac:dyDescent="0.35">
      <c r="B75" s="20"/>
      <c r="C75" s="20"/>
      <c r="D75" s="20"/>
      <c r="E75" s="20"/>
      <c r="F75" s="20"/>
      <c r="G75" s="20"/>
      <c r="H75" s="20"/>
      <c r="I75" s="20"/>
      <c r="J75" s="20"/>
      <c r="K75" s="20"/>
      <c r="L75" s="20"/>
      <c r="M75" s="20"/>
    </row>
    <row r="76" spans="2:28" x14ac:dyDescent="0.3">
      <c r="B76" s="817" t="s">
        <v>166</v>
      </c>
      <c r="C76" s="21"/>
      <c r="D76" s="820" t="s">
        <v>119</v>
      </c>
      <c r="E76" s="847">
        <v>2016</v>
      </c>
      <c r="F76" s="847"/>
      <c r="G76" s="847"/>
      <c r="H76" s="847">
        <v>2018</v>
      </c>
      <c r="I76" s="847"/>
      <c r="J76" s="847"/>
      <c r="K76" s="847">
        <v>2020</v>
      </c>
      <c r="L76" s="847"/>
      <c r="M76" s="845"/>
      <c r="N76" s="847">
        <v>2022</v>
      </c>
      <c r="O76" s="847"/>
      <c r="P76" s="845"/>
      <c r="Q76" s="1034"/>
      <c r="R76" s="1034"/>
      <c r="S76" s="1034"/>
    </row>
    <row r="77" spans="2:28" ht="15" customHeight="1" thickBot="1" x14ac:dyDescent="0.35">
      <c r="B77" s="819"/>
      <c r="C77" s="22"/>
      <c r="D77" s="822"/>
      <c r="E77" s="88" t="s">
        <v>14</v>
      </c>
      <c r="F77" s="23" t="s">
        <v>27</v>
      </c>
      <c r="G77" s="23" t="s">
        <v>28</v>
      </c>
      <c r="H77" s="88" t="s">
        <v>14</v>
      </c>
      <c r="I77" s="23" t="s">
        <v>27</v>
      </c>
      <c r="J77" s="23" t="s">
        <v>28</v>
      </c>
      <c r="K77" s="23" t="s">
        <v>14</v>
      </c>
      <c r="L77" s="23" t="s">
        <v>27</v>
      </c>
      <c r="M77" s="24" t="s">
        <v>28</v>
      </c>
      <c r="N77" s="23" t="s">
        <v>14</v>
      </c>
      <c r="O77" s="23" t="s">
        <v>27</v>
      </c>
      <c r="P77" s="24" t="s">
        <v>28</v>
      </c>
      <c r="Q77" s="749"/>
      <c r="R77" s="749"/>
      <c r="S77" s="749"/>
    </row>
    <row r="78" spans="2:28" ht="17.25" x14ac:dyDescent="0.35">
      <c r="B78" s="937" t="s">
        <v>14</v>
      </c>
      <c r="C78" s="60"/>
      <c r="D78" s="275" t="s">
        <v>46</v>
      </c>
      <c r="E78" s="279">
        <v>20448160</v>
      </c>
      <c r="F78" s="280">
        <v>15008984</v>
      </c>
      <c r="G78" s="280">
        <v>5439176</v>
      </c>
      <c r="H78" s="279">
        <v>21627496</v>
      </c>
      <c r="I78" s="280">
        <v>15670145</v>
      </c>
      <c r="J78" s="280">
        <v>5957351</v>
      </c>
      <c r="K78" s="279">
        <v>21600719</v>
      </c>
      <c r="L78" s="280">
        <v>15336294</v>
      </c>
      <c r="M78" s="280">
        <v>6264425</v>
      </c>
      <c r="N78" s="279">
        <v>25824953</v>
      </c>
      <c r="O78" s="280">
        <v>17689305</v>
      </c>
      <c r="P78" s="280">
        <v>8135648</v>
      </c>
      <c r="Q78" s="751"/>
      <c r="R78" s="752"/>
      <c r="S78" s="752"/>
    </row>
    <row r="79" spans="2:28" ht="17.25" x14ac:dyDescent="0.35">
      <c r="B79" s="838"/>
      <c r="C79" s="14"/>
      <c r="D79" s="218" t="s">
        <v>47</v>
      </c>
      <c r="E79" s="281">
        <v>6349689</v>
      </c>
      <c r="F79" s="282">
        <v>4594804</v>
      </c>
      <c r="G79" s="282">
        <v>1754885</v>
      </c>
      <c r="H79" s="281">
        <v>6197611</v>
      </c>
      <c r="I79" s="282">
        <v>4427810</v>
      </c>
      <c r="J79" s="282">
        <v>1769801</v>
      </c>
      <c r="K79" s="281">
        <v>7249103</v>
      </c>
      <c r="L79" s="282">
        <v>5077354</v>
      </c>
      <c r="M79" s="282">
        <v>2171749</v>
      </c>
      <c r="N79" s="281">
        <v>6086974</v>
      </c>
      <c r="O79" s="282">
        <v>4110092</v>
      </c>
      <c r="P79" s="282">
        <v>1976882</v>
      </c>
      <c r="Q79" s="751"/>
      <c r="R79" s="752"/>
      <c r="S79" s="752"/>
    </row>
    <row r="80" spans="2:28" ht="17.25" x14ac:dyDescent="0.35">
      <c r="B80" s="838"/>
      <c r="C80" s="14"/>
      <c r="D80" s="218" t="s">
        <v>48</v>
      </c>
      <c r="E80" s="281">
        <v>3553121</v>
      </c>
      <c r="F80" s="282">
        <v>2483432</v>
      </c>
      <c r="G80" s="282">
        <v>1069689</v>
      </c>
      <c r="H80" s="281">
        <v>3770543</v>
      </c>
      <c r="I80" s="282">
        <v>2602609</v>
      </c>
      <c r="J80" s="282">
        <v>1167934</v>
      </c>
      <c r="K80" s="281">
        <v>4017983</v>
      </c>
      <c r="L80" s="282">
        <v>2740256</v>
      </c>
      <c r="M80" s="282">
        <v>1277727</v>
      </c>
      <c r="N80" s="281">
        <v>3323383</v>
      </c>
      <c r="O80" s="282">
        <v>2127841</v>
      </c>
      <c r="P80" s="282">
        <v>1195542</v>
      </c>
      <c r="Q80" s="751"/>
      <c r="R80" s="752"/>
      <c r="S80" s="752"/>
    </row>
    <row r="81" spans="2:19" ht="17.25" x14ac:dyDescent="0.35">
      <c r="B81" s="838"/>
      <c r="C81" s="14"/>
      <c r="D81" s="218" t="s">
        <v>49</v>
      </c>
      <c r="E81" s="281">
        <v>2620271</v>
      </c>
      <c r="F81" s="282">
        <v>1727598</v>
      </c>
      <c r="G81" s="282">
        <v>892673</v>
      </c>
      <c r="H81" s="281">
        <v>2802109</v>
      </c>
      <c r="I81" s="282">
        <v>1833049</v>
      </c>
      <c r="J81" s="282">
        <v>969060</v>
      </c>
      <c r="K81" s="281">
        <v>2877923</v>
      </c>
      <c r="L81" s="282">
        <v>1915128</v>
      </c>
      <c r="M81" s="282">
        <v>962795</v>
      </c>
      <c r="N81" s="281">
        <v>2323976</v>
      </c>
      <c r="O81" s="282">
        <v>1469770</v>
      </c>
      <c r="P81" s="282">
        <v>854206</v>
      </c>
      <c r="Q81" s="751"/>
      <c r="R81" s="752"/>
      <c r="S81" s="752"/>
    </row>
    <row r="82" spans="2:19" s="42" customFormat="1" ht="17.25" x14ac:dyDescent="0.35">
      <c r="B82" s="838"/>
      <c r="C82" s="15"/>
      <c r="D82" s="221" t="s">
        <v>14</v>
      </c>
      <c r="E82" s="283">
        <v>32971241</v>
      </c>
      <c r="F82" s="283">
        <v>23814818</v>
      </c>
      <c r="G82" s="283">
        <v>9156423</v>
      </c>
      <c r="H82" s="283">
        <v>34397759</v>
      </c>
      <c r="I82" s="283">
        <v>24533613</v>
      </c>
      <c r="J82" s="283">
        <v>9864146</v>
      </c>
      <c r="K82" s="283">
        <v>35745728</v>
      </c>
      <c r="L82" s="283">
        <v>25069032</v>
      </c>
      <c r="M82" s="283">
        <v>10676696</v>
      </c>
      <c r="N82" s="283">
        <v>37559286</v>
      </c>
      <c r="O82" s="283">
        <v>25397008</v>
      </c>
      <c r="P82" s="283">
        <v>12162278</v>
      </c>
      <c r="Q82" s="751"/>
      <c r="R82" s="751"/>
      <c r="S82" s="751"/>
    </row>
    <row r="83" spans="2:19" ht="17.25" x14ac:dyDescent="0.35">
      <c r="B83" s="838"/>
      <c r="C83" s="14"/>
      <c r="D83" s="218" t="s">
        <v>224</v>
      </c>
      <c r="E83" s="281">
        <v>31566417</v>
      </c>
      <c r="F83" s="282">
        <v>22834418</v>
      </c>
      <c r="G83" s="282">
        <v>8731999</v>
      </c>
      <c r="H83" s="281">
        <v>32957757</v>
      </c>
      <c r="I83" s="282">
        <v>23543111</v>
      </c>
      <c r="J83" s="282">
        <v>9414646</v>
      </c>
      <c r="K83" s="281">
        <v>34275473</v>
      </c>
      <c r="L83" s="282">
        <v>24079961</v>
      </c>
      <c r="M83" s="282">
        <v>10195512</v>
      </c>
      <c r="N83" s="281">
        <v>36110524</v>
      </c>
      <c r="O83" s="282">
        <v>24435923</v>
      </c>
      <c r="P83" s="282">
        <v>11674601</v>
      </c>
      <c r="Q83" s="751"/>
      <c r="R83" s="752"/>
      <c r="S83" s="752"/>
    </row>
    <row r="84" spans="2:19" ht="17.25" x14ac:dyDescent="0.35">
      <c r="B84" s="838"/>
      <c r="C84" s="14"/>
      <c r="D84" s="218" t="s">
        <v>225</v>
      </c>
      <c r="E84" s="281">
        <v>1404824</v>
      </c>
      <c r="F84" s="282">
        <v>980400</v>
      </c>
      <c r="G84" s="282">
        <v>424424</v>
      </c>
      <c r="H84" s="281">
        <v>1440002</v>
      </c>
      <c r="I84" s="282">
        <v>990502</v>
      </c>
      <c r="J84" s="282">
        <v>449500</v>
      </c>
      <c r="K84" s="281">
        <v>1470255</v>
      </c>
      <c r="L84" s="282">
        <v>989071</v>
      </c>
      <c r="M84" s="282">
        <v>481184</v>
      </c>
      <c r="N84" s="281">
        <v>1448762</v>
      </c>
      <c r="O84" s="282">
        <v>961085</v>
      </c>
      <c r="P84" s="282">
        <v>487677</v>
      </c>
      <c r="Q84" s="751"/>
      <c r="R84" s="752"/>
      <c r="S84" s="752"/>
    </row>
    <row r="85" spans="2:19" s="42" customFormat="1" ht="18" thickBot="1" x14ac:dyDescent="0.4">
      <c r="B85" s="838"/>
      <c r="C85" s="14"/>
      <c r="D85" s="218" t="s">
        <v>14</v>
      </c>
      <c r="E85" s="284">
        <v>32971241</v>
      </c>
      <c r="F85" s="284">
        <v>23814818</v>
      </c>
      <c r="G85" s="284">
        <v>9156423</v>
      </c>
      <c r="H85" s="284">
        <v>34397759</v>
      </c>
      <c r="I85" s="284">
        <v>24533613</v>
      </c>
      <c r="J85" s="284">
        <v>9864146</v>
      </c>
      <c r="K85" s="284">
        <v>35745728</v>
      </c>
      <c r="L85" s="284">
        <v>25069032</v>
      </c>
      <c r="M85" s="284">
        <v>10676696</v>
      </c>
      <c r="N85" s="284">
        <v>37559286</v>
      </c>
      <c r="O85" s="284">
        <v>25397008</v>
      </c>
      <c r="P85" s="284">
        <v>12162278</v>
      </c>
      <c r="Q85" s="751"/>
      <c r="R85" s="753"/>
      <c r="S85" s="753"/>
    </row>
    <row r="86" spans="2:19" ht="17.25" x14ac:dyDescent="0.35">
      <c r="B86" s="971" t="s">
        <v>178</v>
      </c>
      <c r="C86" s="60"/>
      <c r="D86" s="275" t="s">
        <v>46</v>
      </c>
      <c r="E86" s="279">
        <v>5346266</v>
      </c>
      <c r="F86" s="280">
        <v>3941153</v>
      </c>
      <c r="G86" s="280">
        <v>1405113</v>
      </c>
      <c r="H86" s="279">
        <v>5379141</v>
      </c>
      <c r="I86" s="280">
        <v>3964968</v>
      </c>
      <c r="J86" s="280">
        <v>1414173</v>
      </c>
      <c r="K86" s="279">
        <v>5441928</v>
      </c>
      <c r="L86" s="280">
        <v>3939389</v>
      </c>
      <c r="M86" s="280">
        <v>1502539</v>
      </c>
      <c r="N86" s="279">
        <v>5482618</v>
      </c>
      <c r="O86" s="280">
        <v>3798204</v>
      </c>
      <c r="P86" s="280">
        <v>1684414</v>
      </c>
      <c r="Q86" s="751"/>
      <c r="R86" s="752"/>
      <c r="S86" s="752"/>
    </row>
    <row r="87" spans="2:19" ht="17.25" x14ac:dyDescent="0.35">
      <c r="B87" s="841"/>
      <c r="C87" s="14"/>
      <c r="D87" s="218" t="s">
        <v>47</v>
      </c>
      <c r="E87" s="284">
        <v>3047253</v>
      </c>
      <c r="F87" s="285">
        <v>2277643</v>
      </c>
      <c r="G87" s="285">
        <v>769610</v>
      </c>
      <c r="H87" s="284">
        <v>2942153</v>
      </c>
      <c r="I87" s="285">
        <v>2138941</v>
      </c>
      <c r="J87" s="285">
        <v>803212</v>
      </c>
      <c r="K87" s="284">
        <v>3385129</v>
      </c>
      <c r="L87" s="285">
        <v>2462016</v>
      </c>
      <c r="M87" s="285">
        <v>923113</v>
      </c>
      <c r="N87" s="284">
        <v>2609062</v>
      </c>
      <c r="O87" s="285">
        <v>1829400</v>
      </c>
      <c r="P87" s="285">
        <v>779662</v>
      </c>
      <c r="Q87" s="751"/>
      <c r="R87" s="751"/>
      <c r="S87" s="751"/>
    </row>
    <row r="88" spans="2:19" ht="17.25" x14ac:dyDescent="0.35">
      <c r="B88" s="841"/>
      <c r="C88" s="14"/>
      <c r="D88" s="218" t="s">
        <v>48</v>
      </c>
      <c r="E88" s="284">
        <v>2271713</v>
      </c>
      <c r="F88" s="285">
        <v>1623815</v>
      </c>
      <c r="G88" s="285">
        <v>647898</v>
      </c>
      <c r="H88" s="284">
        <v>2393086</v>
      </c>
      <c r="I88" s="285">
        <v>1665722</v>
      </c>
      <c r="J88" s="285">
        <v>727364</v>
      </c>
      <c r="K88" s="284">
        <v>2758704</v>
      </c>
      <c r="L88" s="285">
        <v>1915435</v>
      </c>
      <c r="M88" s="285">
        <v>843269</v>
      </c>
      <c r="N88" s="284">
        <v>1958439</v>
      </c>
      <c r="O88" s="285">
        <v>1285008</v>
      </c>
      <c r="P88" s="285">
        <v>673431</v>
      </c>
      <c r="Q88" s="751"/>
      <c r="R88" s="752"/>
      <c r="S88" s="752"/>
    </row>
    <row r="89" spans="2:19" ht="17.25" x14ac:dyDescent="0.35">
      <c r="B89" s="841"/>
      <c r="C89" s="14"/>
      <c r="D89" s="218" t="s">
        <v>49</v>
      </c>
      <c r="E89" s="284">
        <v>1786584</v>
      </c>
      <c r="F89" s="285">
        <v>1197214</v>
      </c>
      <c r="G89" s="285">
        <v>589370</v>
      </c>
      <c r="H89" s="284">
        <v>1870118</v>
      </c>
      <c r="I89" s="285">
        <v>1220687</v>
      </c>
      <c r="J89" s="285">
        <v>649431</v>
      </c>
      <c r="K89" s="284">
        <v>1954772</v>
      </c>
      <c r="L89" s="285">
        <v>1309587</v>
      </c>
      <c r="M89" s="285">
        <v>645185</v>
      </c>
      <c r="N89" s="284">
        <v>1398648</v>
      </c>
      <c r="O89" s="285">
        <v>881494</v>
      </c>
      <c r="P89" s="285">
        <v>517154</v>
      </c>
      <c r="Q89" s="751"/>
      <c r="R89" s="752"/>
      <c r="S89" s="752"/>
    </row>
    <row r="90" spans="2:19" s="42" customFormat="1" ht="17.25" x14ac:dyDescent="0.35">
      <c r="B90" s="841"/>
      <c r="C90" s="15"/>
      <c r="D90" s="221" t="s">
        <v>14</v>
      </c>
      <c r="E90" s="283">
        <v>12451816</v>
      </c>
      <c r="F90" s="283">
        <v>9039825</v>
      </c>
      <c r="G90" s="283">
        <v>3411991</v>
      </c>
      <c r="H90" s="283">
        <v>12584498</v>
      </c>
      <c r="I90" s="283">
        <v>8990318</v>
      </c>
      <c r="J90" s="283">
        <v>3594180</v>
      </c>
      <c r="K90" s="283">
        <v>13540533</v>
      </c>
      <c r="L90" s="283">
        <v>9626427</v>
      </c>
      <c r="M90" s="283">
        <v>3914106</v>
      </c>
      <c r="N90" s="283">
        <v>11448767</v>
      </c>
      <c r="O90" s="283">
        <v>7794106</v>
      </c>
      <c r="P90" s="283">
        <v>3654661</v>
      </c>
      <c r="Q90" s="751"/>
      <c r="R90" s="753"/>
      <c r="S90" s="753"/>
    </row>
    <row r="91" spans="2:19" ht="17.25" x14ac:dyDescent="0.35">
      <c r="B91" s="841"/>
      <c r="C91" s="14"/>
      <c r="D91" s="218" t="s">
        <v>224</v>
      </c>
      <c r="E91" s="284">
        <v>11606026</v>
      </c>
      <c r="F91" s="285">
        <v>8432178</v>
      </c>
      <c r="G91" s="285">
        <v>3173848</v>
      </c>
      <c r="H91" s="284">
        <v>11712139</v>
      </c>
      <c r="I91" s="285">
        <v>8382884</v>
      </c>
      <c r="J91" s="285">
        <v>3329255</v>
      </c>
      <c r="K91" s="284">
        <v>12556721</v>
      </c>
      <c r="L91" s="285">
        <v>8948069</v>
      </c>
      <c r="M91" s="285">
        <v>3608652</v>
      </c>
      <c r="N91" s="284">
        <v>10631275</v>
      </c>
      <c r="O91" s="285">
        <v>7243135</v>
      </c>
      <c r="P91" s="285">
        <v>3388140</v>
      </c>
      <c r="Q91" s="751"/>
      <c r="R91" s="752"/>
      <c r="S91" s="752"/>
    </row>
    <row r="92" spans="2:19" ht="17.25" x14ac:dyDescent="0.35">
      <c r="B92" s="841"/>
      <c r="C92" s="14"/>
      <c r="D92" s="218" t="s">
        <v>225</v>
      </c>
      <c r="E92" s="284">
        <v>845790</v>
      </c>
      <c r="F92" s="285">
        <v>607647</v>
      </c>
      <c r="G92" s="285">
        <v>238143</v>
      </c>
      <c r="H92" s="284">
        <v>872359</v>
      </c>
      <c r="I92" s="285">
        <v>607434</v>
      </c>
      <c r="J92" s="285">
        <v>264925</v>
      </c>
      <c r="K92" s="284">
        <v>983812</v>
      </c>
      <c r="L92" s="285">
        <v>678358</v>
      </c>
      <c r="M92" s="285">
        <v>305454</v>
      </c>
      <c r="N92" s="284">
        <v>817492</v>
      </c>
      <c r="O92" s="285">
        <v>550971</v>
      </c>
      <c r="P92" s="285">
        <v>266521</v>
      </c>
      <c r="Q92" s="751"/>
      <c r="R92" s="751"/>
      <c r="S92" s="751"/>
    </row>
    <row r="93" spans="2:19" s="42" customFormat="1" ht="17.25" thickBot="1" x14ac:dyDescent="0.35">
      <c r="B93" s="972"/>
      <c r="C93" s="259"/>
      <c r="D93" s="277" t="s">
        <v>14</v>
      </c>
      <c r="E93" s="286">
        <v>12451816</v>
      </c>
      <c r="F93" s="286">
        <v>9039825</v>
      </c>
      <c r="G93" s="286">
        <v>3411991</v>
      </c>
      <c r="H93" s="286">
        <v>12584498</v>
      </c>
      <c r="I93" s="286">
        <v>8990318</v>
      </c>
      <c r="J93" s="286">
        <v>3594180</v>
      </c>
      <c r="K93" s="286">
        <v>13540533</v>
      </c>
      <c r="L93" s="286">
        <v>9626427</v>
      </c>
      <c r="M93" s="286">
        <v>3914106</v>
      </c>
      <c r="N93" s="286">
        <v>11448767</v>
      </c>
      <c r="O93" s="286">
        <v>7794106</v>
      </c>
      <c r="P93" s="286">
        <v>3654661</v>
      </c>
      <c r="Q93" s="747"/>
      <c r="R93" s="747"/>
      <c r="S93" s="747"/>
    </row>
    <row r="94" spans="2:19" x14ac:dyDescent="0.3">
      <c r="B94" s="841" t="s">
        <v>179</v>
      </c>
      <c r="C94" s="14"/>
      <c r="D94" s="218" t="s">
        <v>46</v>
      </c>
      <c r="E94" s="284">
        <v>15101894</v>
      </c>
      <c r="F94" s="285">
        <v>11067831</v>
      </c>
      <c r="G94" s="285">
        <v>4034063</v>
      </c>
      <c r="H94" s="284">
        <v>16248355</v>
      </c>
      <c r="I94" s="285">
        <v>11705177</v>
      </c>
      <c r="J94" s="285">
        <v>4543178</v>
      </c>
      <c r="K94" s="284">
        <v>16158791</v>
      </c>
      <c r="L94" s="285">
        <v>11396905</v>
      </c>
      <c r="M94" s="285">
        <v>4761886</v>
      </c>
      <c r="N94" s="284">
        <v>20342335</v>
      </c>
      <c r="O94" s="285">
        <v>13891101</v>
      </c>
      <c r="P94" s="285">
        <v>6451234</v>
      </c>
    </row>
    <row r="95" spans="2:19" x14ac:dyDescent="0.3">
      <c r="B95" s="841"/>
      <c r="C95" s="14"/>
      <c r="D95" s="218" t="s">
        <v>47</v>
      </c>
      <c r="E95" s="281">
        <v>3302436</v>
      </c>
      <c r="F95" s="282">
        <v>2317161</v>
      </c>
      <c r="G95" s="282">
        <v>985275</v>
      </c>
      <c r="H95" s="281">
        <v>3255458</v>
      </c>
      <c r="I95" s="282">
        <v>2288869</v>
      </c>
      <c r="J95" s="282">
        <v>966589</v>
      </c>
      <c r="K95" s="281">
        <v>3863974</v>
      </c>
      <c r="L95" s="282">
        <v>2615338</v>
      </c>
      <c r="M95" s="282">
        <v>1248636</v>
      </c>
      <c r="N95" s="281">
        <v>3477912</v>
      </c>
      <c r="O95" s="282">
        <v>2280692</v>
      </c>
      <c r="P95" s="282">
        <v>1197220</v>
      </c>
    </row>
    <row r="96" spans="2:19" x14ac:dyDescent="0.3">
      <c r="B96" s="841"/>
      <c r="C96" s="14"/>
      <c r="D96" s="218" t="s">
        <v>48</v>
      </c>
      <c r="E96" s="281">
        <v>1281408</v>
      </c>
      <c r="F96" s="282">
        <v>859617</v>
      </c>
      <c r="G96" s="282">
        <v>421791</v>
      </c>
      <c r="H96" s="281">
        <v>1377457</v>
      </c>
      <c r="I96" s="282">
        <v>936887</v>
      </c>
      <c r="J96" s="282">
        <v>440570</v>
      </c>
      <c r="K96" s="281">
        <v>1259279</v>
      </c>
      <c r="L96" s="282">
        <v>824821</v>
      </c>
      <c r="M96" s="282">
        <v>434458</v>
      </c>
      <c r="N96" s="281">
        <v>1364944</v>
      </c>
      <c r="O96" s="282">
        <v>842833</v>
      </c>
      <c r="P96" s="282">
        <v>522111</v>
      </c>
    </row>
    <row r="97" spans="2:19" x14ac:dyDescent="0.3">
      <c r="B97" s="841"/>
      <c r="C97" s="14"/>
      <c r="D97" s="218" t="s">
        <v>49</v>
      </c>
      <c r="E97" s="281">
        <v>833687</v>
      </c>
      <c r="F97" s="282">
        <v>530384</v>
      </c>
      <c r="G97" s="282">
        <v>303303</v>
      </c>
      <c r="H97" s="281">
        <v>931991</v>
      </c>
      <c r="I97" s="282">
        <v>612362</v>
      </c>
      <c r="J97" s="282">
        <v>319629</v>
      </c>
      <c r="K97" s="281">
        <v>923151</v>
      </c>
      <c r="L97" s="282">
        <v>605541</v>
      </c>
      <c r="M97" s="282">
        <v>317610</v>
      </c>
      <c r="N97" s="281">
        <v>925328</v>
      </c>
      <c r="O97" s="282">
        <v>588276</v>
      </c>
      <c r="P97" s="282">
        <v>337052</v>
      </c>
    </row>
    <row r="98" spans="2:19" s="42" customFormat="1" x14ac:dyDescent="0.3">
      <c r="B98" s="841"/>
      <c r="C98" s="15"/>
      <c r="D98" s="221" t="s">
        <v>14</v>
      </c>
      <c r="E98" s="283">
        <v>20519425</v>
      </c>
      <c r="F98" s="283">
        <v>14774993</v>
      </c>
      <c r="G98" s="283">
        <v>5744432</v>
      </c>
      <c r="H98" s="283">
        <v>21813261</v>
      </c>
      <c r="I98" s="283">
        <v>15543295</v>
      </c>
      <c r="J98" s="283">
        <v>6269966</v>
      </c>
      <c r="K98" s="283">
        <v>22205195</v>
      </c>
      <c r="L98" s="283">
        <v>15442605</v>
      </c>
      <c r="M98" s="283">
        <v>6762590</v>
      </c>
      <c r="N98" s="283">
        <v>26110519</v>
      </c>
      <c r="O98" s="283">
        <v>17602902</v>
      </c>
      <c r="P98" s="283">
        <v>8507617</v>
      </c>
      <c r="Q98" s="747"/>
      <c r="R98" s="747"/>
      <c r="S98" s="747"/>
    </row>
    <row r="99" spans="2:19" x14ac:dyDescent="0.3">
      <c r="B99" s="841"/>
      <c r="C99" s="14"/>
      <c r="D99" s="218" t="s">
        <v>224</v>
      </c>
      <c r="E99" s="281">
        <v>19960391</v>
      </c>
      <c r="F99" s="282">
        <v>14402240</v>
      </c>
      <c r="G99" s="282">
        <v>5558151</v>
      </c>
      <c r="H99" s="281">
        <v>21245618</v>
      </c>
      <c r="I99" s="282">
        <v>15160227</v>
      </c>
      <c r="J99" s="282">
        <v>6085391</v>
      </c>
      <c r="K99" s="281">
        <v>21718752</v>
      </c>
      <c r="L99" s="282">
        <v>15131892</v>
      </c>
      <c r="M99" s="282">
        <v>6586860</v>
      </c>
      <c r="N99" s="281">
        <v>25479249</v>
      </c>
      <c r="O99" s="282">
        <v>17192788</v>
      </c>
      <c r="P99" s="282">
        <v>8286461</v>
      </c>
    </row>
    <row r="100" spans="2:19" x14ac:dyDescent="0.3">
      <c r="B100" s="841"/>
      <c r="C100" s="14"/>
      <c r="D100" s="218" t="s">
        <v>225</v>
      </c>
      <c r="E100" s="281">
        <v>559034</v>
      </c>
      <c r="F100" s="282">
        <v>372753</v>
      </c>
      <c r="G100" s="282">
        <v>186281</v>
      </c>
      <c r="H100" s="281">
        <v>567643</v>
      </c>
      <c r="I100" s="282">
        <v>383068</v>
      </c>
      <c r="J100" s="282">
        <v>184575</v>
      </c>
      <c r="K100" s="281">
        <v>486443</v>
      </c>
      <c r="L100" s="282">
        <v>310713</v>
      </c>
      <c r="M100" s="282">
        <v>175730</v>
      </c>
      <c r="N100" s="281">
        <v>631270</v>
      </c>
      <c r="O100" s="282">
        <v>410114</v>
      </c>
      <c r="P100" s="282">
        <v>221156</v>
      </c>
    </row>
    <row r="101" spans="2:19" s="42" customFormat="1" ht="17.25" thickBot="1" x14ac:dyDescent="0.35">
      <c r="B101" s="843"/>
      <c r="C101" s="16"/>
      <c r="D101" s="223" t="s">
        <v>14</v>
      </c>
      <c r="E101" s="287">
        <v>20519425</v>
      </c>
      <c r="F101" s="287">
        <v>14774993</v>
      </c>
      <c r="G101" s="287">
        <v>5744432</v>
      </c>
      <c r="H101" s="287">
        <v>21813261</v>
      </c>
      <c r="I101" s="287">
        <v>15543295</v>
      </c>
      <c r="J101" s="287">
        <v>6269966</v>
      </c>
      <c r="K101" s="287">
        <v>22205195</v>
      </c>
      <c r="L101" s="287">
        <v>15442605</v>
      </c>
      <c r="M101" s="287">
        <v>6762590</v>
      </c>
      <c r="N101" s="287">
        <v>26110519</v>
      </c>
      <c r="O101" s="287">
        <v>17602902</v>
      </c>
      <c r="P101" s="287">
        <v>8507617</v>
      </c>
      <c r="Q101" s="747"/>
      <c r="R101" s="747"/>
      <c r="S101" s="747"/>
    </row>
    <row r="102" spans="2:19" ht="18" thickTop="1" x14ac:dyDescent="0.35">
      <c r="B102" s="170" t="s">
        <v>462</v>
      </c>
      <c r="C102" s="17"/>
      <c r="D102" s="18"/>
    </row>
    <row r="103" spans="2:19" x14ac:dyDescent="0.3">
      <c r="F103" s="56"/>
      <c r="G103" s="56"/>
      <c r="H103" s="56"/>
      <c r="I103" s="56"/>
      <c r="J103" s="56"/>
      <c r="K103" s="56"/>
      <c r="L103" s="56"/>
      <c r="M103" s="56"/>
      <c r="N103" s="56"/>
    </row>
    <row r="104" spans="2:19" ht="16.5" customHeight="1" x14ac:dyDescent="0.3">
      <c r="F104" s="56"/>
      <c r="G104" s="56"/>
      <c r="H104" s="56"/>
      <c r="I104" s="56"/>
      <c r="J104" s="515"/>
      <c r="K104" s="515"/>
      <c r="L104" s="515"/>
      <c r="M104" s="515"/>
      <c r="N104" s="515"/>
      <c r="O104" s="115"/>
      <c r="P104" s="115"/>
    </row>
    <row r="105" spans="2:19" ht="16.5" customHeight="1" x14ac:dyDescent="0.3">
      <c r="F105" s="115" t="s">
        <v>46</v>
      </c>
      <c r="G105" s="263">
        <f>AVERAGE(F54:G54)</f>
        <v>42.389642138633619</v>
      </c>
      <c r="H105" s="263">
        <f>AVERAGE(I54:J54)</f>
        <v>41.72441882854325</v>
      </c>
      <c r="I105" s="263">
        <f>AVERAGE(L54:M54)</f>
        <v>39.655222512283459</v>
      </c>
      <c r="J105" s="263">
        <f>AVERAGE(O54:P54)</f>
        <v>47.410609962664381</v>
      </c>
      <c r="K105" s="891" t="s">
        <v>178</v>
      </c>
      <c r="L105" s="811">
        <v>2016</v>
      </c>
      <c r="M105" s="620" t="s">
        <v>46</v>
      </c>
      <c r="N105" s="115"/>
      <c r="O105" s="115"/>
      <c r="P105" s="115"/>
    </row>
    <row r="106" spans="2:19" x14ac:dyDescent="0.3">
      <c r="F106" s="115" t="s">
        <v>47</v>
      </c>
      <c r="G106" s="263">
        <f t="shared" ref="G106:G119" si="26">AVERAGE(F55:G55)</f>
        <v>23.875846036050767</v>
      </c>
      <c r="H106" s="263">
        <f t="shared" ref="H106:H120" si="27">AVERAGE(I55:J55)</f>
        <v>23.069589306266217</v>
      </c>
      <c r="I106" s="263">
        <f t="shared" ref="I106:I119" si="28">AVERAGE(L55:M55)</f>
        <v>24.579928412132979</v>
      </c>
      <c r="J106" s="263">
        <f t="shared" ref="J106:J119" si="29">AVERAGE(O55:P55)</f>
        <v>22.402471287574031</v>
      </c>
      <c r="K106" s="891"/>
      <c r="L106" s="811"/>
      <c r="M106" s="620" t="s">
        <v>47</v>
      </c>
      <c r="N106" s="115"/>
      <c r="O106" s="115"/>
      <c r="P106" s="115"/>
    </row>
    <row r="107" spans="2:19" x14ac:dyDescent="0.3">
      <c r="F107" s="115" t="s">
        <v>48</v>
      </c>
      <c r="G107" s="263">
        <f t="shared" si="26"/>
        <v>18.475878675578151</v>
      </c>
      <c r="H107" s="263">
        <f t="shared" si="27"/>
        <v>19.382613331498938</v>
      </c>
      <c r="I107" s="263">
        <f t="shared" si="28"/>
        <v>20.721015559619619</v>
      </c>
      <c r="J107" s="263">
        <f t="shared" si="29"/>
        <v>17.456776777992161</v>
      </c>
      <c r="K107" s="891"/>
      <c r="L107" s="811"/>
      <c r="M107" s="620" t="s">
        <v>48</v>
      </c>
      <c r="N107" s="115"/>
      <c r="O107" s="115"/>
      <c r="P107" s="115"/>
    </row>
    <row r="108" spans="2:19" x14ac:dyDescent="0.3">
      <c r="F108" s="115" t="s">
        <v>49</v>
      </c>
      <c r="G108" s="263">
        <f t="shared" si="26"/>
        <v>15.25863314973747</v>
      </c>
      <c r="H108" s="263">
        <f t="shared" si="27"/>
        <v>15.823378533691596</v>
      </c>
      <c r="I108" s="263">
        <f t="shared" si="28"/>
        <v>15.043833515963943</v>
      </c>
      <c r="J108" s="263">
        <f t="shared" si="29"/>
        <v>12.730141971769431</v>
      </c>
      <c r="K108" s="891"/>
      <c r="L108" s="811"/>
      <c r="M108" s="620" t="s">
        <v>49</v>
      </c>
      <c r="N108" s="115"/>
      <c r="O108" s="115"/>
      <c r="P108" s="115"/>
    </row>
    <row r="109" spans="2:19" x14ac:dyDescent="0.3">
      <c r="F109" s="115" t="s">
        <v>14</v>
      </c>
      <c r="G109" s="263">
        <f t="shared" si="26"/>
        <v>100</v>
      </c>
      <c r="H109" s="263">
        <f t="shared" si="27"/>
        <v>100</v>
      </c>
      <c r="I109" s="263">
        <f t="shared" si="28"/>
        <v>100</v>
      </c>
      <c r="J109" s="263">
        <f t="shared" si="29"/>
        <v>100</v>
      </c>
      <c r="K109" s="891"/>
      <c r="L109" s="811"/>
      <c r="M109" s="620" t="s">
        <v>14</v>
      </c>
      <c r="N109" s="115"/>
      <c r="O109" s="115"/>
      <c r="P109" s="115"/>
    </row>
    <row r="110" spans="2:19" x14ac:dyDescent="0.3">
      <c r="F110" s="115" t="s">
        <v>224</v>
      </c>
      <c r="G110" s="263">
        <f t="shared" si="26"/>
        <v>93.149260258247324</v>
      </c>
      <c r="H110" s="263">
        <f t="shared" si="27"/>
        <v>92.936260332723435</v>
      </c>
      <c r="I110" s="263">
        <f t="shared" si="28"/>
        <v>92.574620898206121</v>
      </c>
      <c r="J110" s="263">
        <f t="shared" si="29"/>
        <v>92.819147468040725</v>
      </c>
      <c r="K110" s="891"/>
      <c r="L110" s="811"/>
      <c r="M110" s="620" t="s">
        <v>224</v>
      </c>
      <c r="N110" s="115"/>
      <c r="O110" s="115"/>
      <c r="P110" s="115"/>
    </row>
    <row r="111" spans="2:19" x14ac:dyDescent="0.3">
      <c r="F111" s="115" t="s">
        <v>225</v>
      </c>
      <c r="G111" s="263">
        <f t="shared" si="26"/>
        <v>6.8507397417526654</v>
      </c>
      <c r="H111" s="263">
        <f t="shared" si="27"/>
        <v>7.0637396672765735</v>
      </c>
      <c r="I111" s="263">
        <f t="shared" si="28"/>
        <v>7.4253791017938884</v>
      </c>
      <c r="J111" s="263">
        <f t="shared" si="29"/>
        <v>7.18085253195928</v>
      </c>
      <c r="K111" s="891"/>
      <c r="L111" s="811"/>
      <c r="M111" s="620" t="s">
        <v>225</v>
      </c>
      <c r="N111" s="115"/>
      <c r="O111" s="115"/>
      <c r="P111" s="115"/>
    </row>
    <row r="112" spans="2:19" x14ac:dyDescent="0.3">
      <c r="F112" s="115" t="s">
        <v>14</v>
      </c>
      <c r="G112" s="263">
        <f t="shared" si="26"/>
        <v>100</v>
      </c>
      <c r="H112" s="263">
        <f t="shared" si="27"/>
        <v>100</v>
      </c>
      <c r="I112" s="263">
        <f t="shared" si="28"/>
        <v>100</v>
      </c>
      <c r="J112" s="263">
        <f t="shared" si="29"/>
        <v>100</v>
      </c>
      <c r="K112" s="891"/>
      <c r="L112" s="811"/>
      <c r="M112" s="620" t="s">
        <v>14</v>
      </c>
      <c r="N112" s="115"/>
      <c r="O112" s="115"/>
      <c r="P112" s="115"/>
    </row>
    <row r="113" spans="6:16" x14ac:dyDescent="0.3">
      <c r="F113" s="115" t="s">
        <v>46</v>
      </c>
      <c r="G113" s="263">
        <f t="shared" si="26"/>
        <v>72.567416686467595</v>
      </c>
      <c r="H113" s="263">
        <f t="shared" si="27"/>
        <v>73.883146959271443</v>
      </c>
      <c r="I113" s="263">
        <f t="shared" si="28"/>
        <v>72.108410962178283</v>
      </c>
      <c r="J113" s="263">
        <f t="shared" si="29"/>
        <v>77.371308695149196</v>
      </c>
      <c r="K113" s="891"/>
      <c r="L113" s="811">
        <v>2018</v>
      </c>
      <c r="M113" s="620" t="s">
        <v>46</v>
      </c>
      <c r="N113" s="115"/>
      <c r="O113" s="115"/>
      <c r="P113" s="115"/>
    </row>
    <row r="114" spans="6:16" x14ac:dyDescent="0.3">
      <c r="F114" s="115" t="s">
        <v>47</v>
      </c>
      <c r="G114" s="263">
        <f t="shared" si="26"/>
        <v>16.417409263397829</v>
      </c>
      <c r="H114" s="263">
        <f t="shared" si="27"/>
        <v>15.07097024477935</v>
      </c>
      <c r="I114" s="263">
        <f t="shared" si="28"/>
        <v>17.699866404069695</v>
      </c>
      <c r="J114" s="263">
        <f t="shared" si="29"/>
        <v>13.514335830682993</v>
      </c>
      <c r="K114" s="891"/>
      <c r="L114" s="811"/>
      <c r="M114" s="620" t="s">
        <v>47</v>
      </c>
      <c r="N114" s="115"/>
      <c r="O114" s="115"/>
      <c r="P114" s="115"/>
    </row>
    <row r="115" spans="6:16" x14ac:dyDescent="0.3">
      <c r="F115" s="115" t="s">
        <v>48</v>
      </c>
      <c r="G115" s="263">
        <f t="shared" si="26"/>
        <v>6.5803296832223701</v>
      </c>
      <c r="H115" s="263">
        <f t="shared" si="27"/>
        <v>6.5271343468871681</v>
      </c>
      <c r="I115" s="263">
        <f t="shared" si="28"/>
        <v>5.8828179132125449</v>
      </c>
      <c r="J115" s="263">
        <f t="shared" si="29"/>
        <v>5.4625086381640315</v>
      </c>
      <c r="K115" s="891"/>
      <c r="L115" s="811"/>
      <c r="M115" s="620" t="s">
        <v>48</v>
      </c>
      <c r="N115" s="115"/>
      <c r="O115" s="115"/>
      <c r="P115" s="115"/>
    </row>
    <row r="116" spans="6:16" x14ac:dyDescent="0.3">
      <c r="F116" s="115" t="s">
        <v>49</v>
      </c>
      <c r="G116" s="263">
        <f t="shared" si="26"/>
        <v>4.4348443669122037</v>
      </c>
      <c r="H116" s="263">
        <f t="shared" si="27"/>
        <v>4.518748449062052</v>
      </c>
      <c r="I116" s="263">
        <f t="shared" si="28"/>
        <v>4.3089047205394717</v>
      </c>
      <c r="J116" s="263">
        <f t="shared" si="29"/>
        <v>3.651846836003787</v>
      </c>
      <c r="K116" s="891"/>
      <c r="L116" s="811"/>
      <c r="M116" s="620" t="s">
        <v>49</v>
      </c>
      <c r="N116" s="115"/>
      <c r="O116" s="115"/>
      <c r="P116" s="115"/>
    </row>
    <row r="117" spans="6:16" x14ac:dyDescent="0.3">
      <c r="F117" s="115" t="s">
        <v>14</v>
      </c>
      <c r="G117" s="263">
        <f t="shared" si="26"/>
        <v>100</v>
      </c>
      <c r="H117" s="263">
        <f t="shared" si="27"/>
        <v>100</v>
      </c>
      <c r="I117" s="263">
        <f t="shared" si="28"/>
        <v>100</v>
      </c>
      <c r="J117" s="263">
        <f t="shared" si="29"/>
        <v>100</v>
      </c>
      <c r="K117" s="891"/>
      <c r="L117" s="811"/>
      <c r="M117" s="620" t="s">
        <v>14</v>
      </c>
      <c r="N117" s="115"/>
      <c r="O117" s="115"/>
      <c r="P117" s="115"/>
    </row>
    <row r="118" spans="6:16" x14ac:dyDescent="0.3">
      <c r="F118" s="115" t="s">
        <v>224</v>
      </c>
      <c r="G118" s="263">
        <f t="shared" si="26"/>
        <v>97.117163063799637</v>
      </c>
      <c r="H118" s="263">
        <f t="shared" si="27"/>
        <v>97.295840824357924</v>
      </c>
      <c r="I118" s="263">
        <f t="shared" si="28"/>
        <v>97.694694480663003</v>
      </c>
      <c r="J118" s="263">
        <f t="shared" si="29"/>
        <v>97.535342570425811</v>
      </c>
      <c r="K118" s="891"/>
      <c r="L118" s="811"/>
      <c r="M118" s="620" t="s">
        <v>224</v>
      </c>
      <c r="N118" s="115"/>
      <c r="O118" s="115"/>
      <c r="P118" s="115"/>
    </row>
    <row r="119" spans="6:16" x14ac:dyDescent="0.3">
      <c r="F119" s="115" t="s">
        <v>225</v>
      </c>
      <c r="G119" s="263">
        <f t="shared" si="26"/>
        <v>2.8828369362003738</v>
      </c>
      <c r="H119" s="263">
        <f t="shared" si="27"/>
        <v>2.7041591756420731</v>
      </c>
      <c r="I119" s="263">
        <f t="shared" si="28"/>
        <v>2.305305519337006</v>
      </c>
      <c r="J119" s="263">
        <f t="shared" si="29"/>
        <v>2.4646574295741841</v>
      </c>
      <c r="K119" s="891"/>
      <c r="L119" s="811"/>
      <c r="M119" s="620" t="s">
        <v>225</v>
      </c>
      <c r="N119" s="115"/>
      <c r="O119" s="115"/>
      <c r="P119" s="115"/>
    </row>
    <row r="120" spans="6:16" x14ac:dyDescent="0.3">
      <c r="F120" s="115" t="s">
        <v>14</v>
      </c>
      <c r="G120" s="263">
        <f>AVERAGE(F69:G69)</f>
        <v>100</v>
      </c>
      <c r="H120" s="263">
        <f t="shared" si="27"/>
        <v>100</v>
      </c>
      <c r="I120" s="263">
        <f>AVERAGE(L69:M69)</f>
        <v>100</v>
      </c>
      <c r="J120" s="263">
        <f>AVERAGE(O69:P69)</f>
        <v>100</v>
      </c>
      <c r="K120" s="891"/>
      <c r="L120" s="811"/>
      <c r="M120" s="620" t="s">
        <v>14</v>
      </c>
      <c r="N120" s="115"/>
      <c r="O120" s="115"/>
      <c r="P120" s="115"/>
    </row>
    <row r="121" spans="6:16" x14ac:dyDescent="0.3">
      <c r="F121" s="115"/>
      <c r="G121" s="263"/>
      <c r="H121" s="263"/>
      <c r="I121" s="263"/>
      <c r="J121" s="263"/>
      <c r="K121" s="891"/>
      <c r="L121" s="811">
        <v>2020</v>
      </c>
      <c r="M121" s="620" t="s">
        <v>46</v>
      </c>
      <c r="N121" s="115"/>
      <c r="O121" s="115"/>
      <c r="P121" s="115"/>
    </row>
    <row r="122" spans="6:16" x14ac:dyDescent="0.3">
      <c r="F122" s="115"/>
      <c r="G122" s="263"/>
      <c r="H122" s="263"/>
      <c r="I122" s="263"/>
      <c r="J122" s="263"/>
      <c r="K122" s="891"/>
      <c r="L122" s="811"/>
      <c r="M122" s="620" t="s">
        <v>47</v>
      </c>
      <c r="N122" s="115"/>
      <c r="O122" s="115"/>
      <c r="P122" s="115"/>
    </row>
    <row r="123" spans="6:16" x14ac:dyDescent="0.3">
      <c r="F123" s="115"/>
      <c r="G123" s="263"/>
      <c r="H123" s="263"/>
      <c r="I123" s="263"/>
      <c r="J123" s="263"/>
      <c r="K123" s="891"/>
      <c r="L123" s="811"/>
      <c r="M123" s="620" t="s">
        <v>48</v>
      </c>
      <c r="N123" s="115"/>
      <c r="O123" s="115"/>
      <c r="P123" s="115"/>
    </row>
    <row r="124" spans="6:16" x14ac:dyDescent="0.3">
      <c r="F124" s="115"/>
      <c r="G124" s="263"/>
      <c r="H124" s="263"/>
      <c r="I124" s="263"/>
      <c r="J124" s="263"/>
      <c r="K124" s="891"/>
      <c r="L124" s="811"/>
      <c r="M124" s="620" t="s">
        <v>49</v>
      </c>
      <c r="N124" s="115"/>
      <c r="O124" s="115"/>
      <c r="P124" s="115"/>
    </row>
    <row r="125" spans="6:16" x14ac:dyDescent="0.3">
      <c r="F125" s="115"/>
      <c r="G125" s="263"/>
      <c r="H125" s="263"/>
      <c r="I125" s="263"/>
      <c r="J125" s="263"/>
      <c r="K125" s="891"/>
      <c r="L125" s="811"/>
      <c r="M125" s="620" t="s">
        <v>14</v>
      </c>
      <c r="N125" s="115"/>
      <c r="O125" s="115"/>
      <c r="P125" s="115"/>
    </row>
    <row r="126" spans="6:16" x14ac:dyDescent="0.3">
      <c r="F126" s="115"/>
      <c r="G126" s="115"/>
      <c r="H126" s="115"/>
      <c r="I126" s="115"/>
      <c r="J126" s="115"/>
      <c r="K126" s="891"/>
      <c r="L126" s="811"/>
      <c r="M126" s="620" t="s">
        <v>224</v>
      </c>
      <c r="N126" s="115"/>
      <c r="O126" s="115"/>
      <c r="P126" s="115"/>
    </row>
    <row r="127" spans="6:16" x14ac:dyDescent="0.3">
      <c r="F127" s="115"/>
      <c r="G127" s="115"/>
      <c r="H127" s="115"/>
      <c r="I127" s="115"/>
      <c r="J127" s="115"/>
      <c r="K127" s="891"/>
      <c r="L127" s="811"/>
      <c r="M127" s="620" t="s">
        <v>225</v>
      </c>
      <c r="N127" s="115"/>
      <c r="O127" s="115"/>
      <c r="P127" s="115"/>
    </row>
    <row r="128" spans="6:16" x14ac:dyDescent="0.3">
      <c r="F128" s="115"/>
      <c r="G128" s="115"/>
      <c r="H128" s="115"/>
      <c r="I128" s="115"/>
      <c r="J128" s="115"/>
      <c r="K128" s="891"/>
      <c r="L128" s="811"/>
      <c r="M128" s="620" t="s">
        <v>14</v>
      </c>
      <c r="N128" s="115"/>
      <c r="O128" s="115"/>
      <c r="P128" s="115"/>
    </row>
    <row r="129" spans="5:23" x14ac:dyDescent="0.3">
      <c r="F129" s="115"/>
      <c r="G129" s="115"/>
      <c r="H129" s="115"/>
      <c r="I129" s="115"/>
      <c r="J129" s="115"/>
      <c r="K129" s="891"/>
      <c r="L129" s="811">
        <v>2022</v>
      </c>
      <c r="M129" s="620" t="s">
        <v>46</v>
      </c>
      <c r="N129" s="115"/>
      <c r="O129" s="115"/>
      <c r="P129" s="115"/>
    </row>
    <row r="130" spans="5:23" x14ac:dyDescent="0.3">
      <c r="F130" s="115"/>
      <c r="G130" s="115"/>
      <c r="H130" s="115"/>
      <c r="I130" s="115"/>
      <c r="J130" s="115"/>
      <c r="K130" s="891"/>
      <c r="L130" s="811"/>
      <c r="M130" s="620" t="s">
        <v>47</v>
      </c>
      <c r="N130" s="115"/>
      <c r="O130" s="115"/>
      <c r="P130" s="115"/>
    </row>
    <row r="131" spans="5:23" x14ac:dyDescent="0.3">
      <c r="F131" s="115"/>
      <c r="G131" s="115"/>
      <c r="H131" s="115"/>
      <c r="I131" s="115"/>
      <c r="J131" s="115"/>
      <c r="K131" s="891"/>
      <c r="L131" s="811"/>
      <c r="M131" s="620" t="s">
        <v>48</v>
      </c>
      <c r="N131" s="115"/>
      <c r="O131" s="115"/>
      <c r="P131" s="115"/>
    </row>
    <row r="132" spans="5:23" x14ac:dyDescent="0.3">
      <c r="F132" s="115"/>
      <c r="G132" s="115"/>
      <c r="H132" s="115"/>
      <c r="I132" s="115"/>
      <c r="J132" s="115"/>
      <c r="K132" s="891"/>
      <c r="L132" s="811"/>
      <c r="M132" s="620" t="s">
        <v>49</v>
      </c>
      <c r="N132" s="115"/>
      <c r="O132" s="115"/>
      <c r="P132" s="115"/>
    </row>
    <row r="133" spans="5:23" x14ac:dyDescent="0.3">
      <c r="F133" s="115"/>
      <c r="G133" s="115"/>
      <c r="H133" s="115"/>
      <c r="I133" s="115"/>
      <c r="J133" s="115"/>
      <c r="K133" s="891"/>
      <c r="L133" s="811"/>
      <c r="M133" s="620" t="s">
        <v>14</v>
      </c>
      <c r="N133" s="115"/>
      <c r="O133" s="115"/>
      <c r="P133" s="115"/>
    </row>
    <row r="134" spans="5:23" x14ac:dyDescent="0.3">
      <c r="F134" s="115"/>
      <c r="G134" s="115"/>
      <c r="H134" s="115"/>
      <c r="I134" s="115"/>
      <c r="J134" s="115"/>
      <c r="K134" s="891"/>
      <c r="L134" s="811"/>
      <c r="M134" s="620" t="s">
        <v>224</v>
      </c>
      <c r="N134" s="115"/>
      <c r="O134" s="115"/>
      <c r="P134" s="115"/>
    </row>
    <row r="135" spans="5:23" x14ac:dyDescent="0.3">
      <c r="F135" s="115"/>
      <c r="G135" s="115"/>
      <c r="H135" s="115"/>
      <c r="I135" s="115"/>
      <c r="J135" s="115"/>
      <c r="K135" s="891"/>
      <c r="L135" s="811"/>
      <c r="M135" s="620" t="s">
        <v>225</v>
      </c>
      <c r="N135" s="115"/>
      <c r="O135" s="115"/>
      <c r="P135" s="115"/>
    </row>
    <row r="136" spans="5:23" ht="16.5" customHeight="1" x14ac:dyDescent="0.3">
      <c r="F136" s="115"/>
      <c r="G136" s="115"/>
      <c r="H136" s="115"/>
      <c r="I136" s="115"/>
      <c r="J136" s="115"/>
      <c r="K136" s="891"/>
      <c r="L136" s="811"/>
      <c r="M136" s="620" t="s">
        <v>14</v>
      </c>
      <c r="N136" s="115"/>
      <c r="O136" s="115"/>
      <c r="P136" s="115"/>
    </row>
    <row r="137" spans="5:23" ht="16.5" customHeight="1" x14ac:dyDescent="0.3">
      <c r="E137" s="56"/>
      <c r="F137" s="115"/>
      <c r="G137" s="115"/>
      <c r="H137" s="115"/>
      <c r="I137" s="115"/>
      <c r="J137" s="115"/>
      <c r="K137" s="891" t="s">
        <v>179</v>
      </c>
      <c r="L137" s="811">
        <v>2016</v>
      </c>
      <c r="M137" s="620" t="s">
        <v>46</v>
      </c>
      <c r="N137" s="115"/>
      <c r="O137" s="115"/>
      <c r="P137" s="115"/>
      <c r="T137" s="115"/>
      <c r="U137" s="115"/>
      <c r="V137" s="115"/>
      <c r="W137" s="115"/>
    </row>
    <row r="138" spans="5:23" x14ac:dyDescent="0.3">
      <c r="E138" s="56"/>
      <c r="F138" s="115"/>
      <c r="G138" s="115"/>
      <c r="H138" s="115"/>
      <c r="I138" s="115"/>
      <c r="J138" s="115"/>
      <c r="K138" s="891"/>
      <c r="L138" s="811"/>
      <c r="M138" s="620" t="s">
        <v>47</v>
      </c>
      <c r="N138" s="115"/>
      <c r="O138" s="115"/>
      <c r="P138" s="115"/>
      <c r="T138" s="115"/>
      <c r="U138" s="115"/>
      <c r="V138" s="115"/>
      <c r="W138" s="115"/>
    </row>
    <row r="139" spans="5:23" x14ac:dyDescent="0.3">
      <c r="E139" s="56"/>
      <c r="F139" s="115"/>
      <c r="G139" s="115"/>
      <c r="H139" s="115"/>
      <c r="I139" s="115"/>
      <c r="J139" s="115"/>
      <c r="K139" s="891"/>
      <c r="L139" s="811"/>
      <c r="M139" s="620" t="s">
        <v>48</v>
      </c>
      <c r="N139" s="115"/>
      <c r="O139" s="115"/>
      <c r="P139" s="115"/>
      <c r="T139" s="115"/>
      <c r="U139" s="115"/>
      <c r="V139" s="115"/>
      <c r="W139" s="115"/>
    </row>
    <row r="140" spans="5:23" x14ac:dyDescent="0.3">
      <c r="E140" s="56"/>
      <c r="F140" s="115"/>
      <c r="G140" s="115"/>
      <c r="H140" s="115"/>
      <c r="I140" s="115"/>
      <c r="J140" s="115"/>
      <c r="K140" s="891"/>
      <c r="L140" s="811"/>
      <c r="M140" s="620" t="s">
        <v>49</v>
      </c>
      <c r="N140" s="115"/>
      <c r="O140" s="115"/>
      <c r="P140" s="115"/>
      <c r="T140" s="115"/>
      <c r="U140" s="115"/>
      <c r="V140" s="115"/>
      <c r="W140" s="115"/>
    </row>
    <row r="141" spans="5:23" x14ac:dyDescent="0.3">
      <c r="E141" s="56"/>
      <c r="F141" s="115"/>
      <c r="G141" s="115"/>
      <c r="H141" s="115"/>
      <c r="I141" s="115"/>
      <c r="J141" s="115"/>
      <c r="K141" s="891"/>
      <c r="L141" s="811"/>
      <c r="M141" s="620" t="s">
        <v>14</v>
      </c>
      <c r="N141" s="115"/>
      <c r="O141" s="115"/>
      <c r="P141" s="115"/>
      <c r="T141" s="115"/>
      <c r="U141" s="115"/>
      <c r="V141" s="115"/>
      <c r="W141" s="115"/>
    </row>
    <row r="142" spans="5:23" x14ac:dyDescent="0.3">
      <c r="E142" s="56"/>
      <c r="F142" s="115"/>
      <c r="G142" s="115"/>
      <c r="H142" s="115"/>
      <c r="I142" s="115"/>
      <c r="J142" s="115"/>
      <c r="K142" s="891"/>
      <c r="L142" s="811"/>
      <c r="M142" s="620" t="s">
        <v>224</v>
      </c>
      <c r="N142" s="115"/>
      <c r="O142" s="115"/>
      <c r="P142" s="115"/>
      <c r="T142" s="115"/>
      <c r="U142" s="115"/>
      <c r="V142" s="115"/>
      <c r="W142" s="115"/>
    </row>
    <row r="143" spans="5:23" x14ac:dyDescent="0.3">
      <c r="E143" s="56"/>
      <c r="F143" s="115"/>
      <c r="G143" s="115"/>
      <c r="H143" s="115"/>
      <c r="I143" s="115"/>
      <c r="J143" s="115"/>
      <c r="K143" s="891"/>
      <c r="L143" s="811"/>
      <c r="M143" s="620" t="s">
        <v>225</v>
      </c>
      <c r="N143" s="115"/>
      <c r="O143" s="115"/>
      <c r="P143" s="115"/>
      <c r="T143" s="115"/>
      <c r="U143" s="115"/>
      <c r="V143" s="115"/>
      <c r="W143" s="115"/>
    </row>
    <row r="144" spans="5:23" x14ac:dyDescent="0.3">
      <c r="E144" s="56"/>
      <c r="F144" s="115"/>
      <c r="G144" s="115"/>
      <c r="H144" s="115"/>
      <c r="I144" s="115"/>
      <c r="J144" s="115"/>
      <c r="K144" s="891"/>
      <c r="L144" s="811"/>
      <c r="M144" s="620" t="s">
        <v>14</v>
      </c>
      <c r="N144" s="115"/>
      <c r="O144" s="115"/>
      <c r="P144" s="115"/>
      <c r="T144" s="115"/>
      <c r="U144" s="115"/>
      <c r="V144" s="115"/>
      <c r="W144" s="115"/>
    </row>
    <row r="145" spans="5:23" x14ac:dyDescent="0.3">
      <c r="E145" s="56"/>
      <c r="F145" s="115"/>
      <c r="G145" s="115"/>
      <c r="H145" s="115"/>
      <c r="I145" s="115"/>
      <c r="J145" s="115"/>
      <c r="K145" s="891"/>
      <c r="L145" s="811">
        <v>2018</v>
      </c>
      <c r="M145" s="620" t="s">
        <v>46</v>
      </c>
      <c r="N145" s="115"/>
      <c r="O145" s="115"/>
      <c r="P145" s="115"/>
      <c r="T145" s="115"/>
      <c r="U145" s="115"/>
      <c r="V145" s="115"/>
      <c r="W145" s="115"/>
    </row>
    <row r="146" spans="5:23" x14ac:dyDescent="0.3">
      <c r="E146" s="56"/>
      <c r="F146" s="115"/>
      <c r="G146" s="115"/>
      <c r="H146" s="115"/>
      <c r="I146" s="115"/>
      <c r="J146" s="115"/>
      <c r="K146" s="891"/>
      <c r="L146" s="811"/>
      <c r="M146" s="620" t="s">
        <v>47</v>
      </c>
      <c r="N146" s="115"/>
      <c r="O146" s="115"/>
      <c r="P146" s="115"/>
      <c r="T146" s="115"/>
      <c r="U146" s="115"/>
      <c r="V146" s="115"/>
      <c r="W146" s="115"/>
    </row>
    <row r="147" spans="5:23" x14ac:dyDescent="0.3">
      <c r="E147" s="56"/>
      <c r="F147" s="115"/>
      <c r="G147" s="115"/>
      <c r="H147" s="115"/>
      <c r="I147" s="115"/>
      <c r="J147" s="115"/>
      <c r="K147" s="891"/>
      <c r="L147" s="811"/>
      <c r="M147" s="620" t="s">
        <v>48</v>
      </c>
      <c r="N147" s="115"/>
      <c r="O147" s="115"/>
      <c r="P147" s="115"/>
      <c r="T147" s="115"/>
      <c r="U147" s="115"/>
      <c r="V147" s="115"/>
      <c r="W147" s="115"/>
    </row>
    <row r="148" spans="5:23" x14ac:dyDescent="0.3">
      <c r="E148" s="56"/>
      <c r="F148" s="115"/>
      <c r="G148" s="115"/>
      <c r="H148" s="115"/>
      <c r="I148" s="115"/>
      <c r="J148" s="115"/>
      <c r="K148" s="891"/>
      <c r="L148" s="811"/>
      <c r="M148" s="620" t="s">
        <v>49</v>
      </c>
      <c r="N148" s="115"/>
      <c r="O148" s="115"/>
      <c r="P148" s="115"/>
      <c r="T148" s="115"/>
      <c r="U148" s="115"/>
      <c r="V148" s="115"/>
      <c r="W148" s="115"/>
    </row>
    <row r="149" spans="5:23" x14ac:dyDescent="0.3">
      <c r="E149" s="56"/>
      <c r="F149" s="115"/>
      <c r="G149" s="115"/>
      <c r="H149" s="115"/>
      <c r="I149" s="115"/>
      <c r="J149" s="115"/>
      <c r="K149" s="891"/>
      <c r="L149" s="811"/>
      <c r="M149" s="620" t="s">
        <v>14</v>
      </c>
      <c r="N149" s="115"/>
      <c r="O149" s="115"/>
      <c r="P149" s="115"/>
      <c r="T149" s="115"/>
      <c r="U149" s="115"/>
      <c r="V149" s="115"/>
      <c r="W149" s="115"/>
    </row>
    <row r="150" spans="5:23" x14ac:dyDescent="0.3">
      <c r="E150" s="56"/>
      <c r="F150" s="115"/>
      <c r="G150" s="115"/>
      <c r="H150" s="115"/>
      <c r="I150" s="115"/>
      <c r="J150" s="115"/>
      <c r="K150" s="891"/>
      <c r="L150" s="811"/>
      <c r="M150" s="620" t="s">
        <v>224</v>
      </c>
      <c r="N150" s="115"/>
      <c r="O150" s="115"/>
      <c r="P150" s="115"/>
      <c r="T150" s="115"/>
      <c r="U150" s="115"/>
      <c r="V150" s="115"/>
      <c r="W150" s="115"/>
    </row>
    <row r="151" spans="5:23" x14ac:dyDescent="0.3">
      <c r="E151" s="56"/>
      <c r="F151" s="115"/>
      <c r="G151" s="115"/>
      <c r="H151" s="115"/>
      <c r="I151" s="115"/>
      <c r="J151" s="115"/>
      <c r="K151" s="891"/>
      <c r="L151" s="811"/>
      <c r="M151" s="620" t="s">
        <v>225</v>
      </c>
      <c r="N151" s="115"/>
      <c r="O151" s="115"/>
      <c r="P151" s="115"/>
      <c r="T151" s="115"/>
      <c r="U151" s="115"/>
      <c r="V151" s="115"/>
      <c r="W151" s="115"/>
    </row>
    <row r="152" spans="5:23" x14ac:dyDescent="0.3">
      <c r="E152" s="56"/>
      <c r="F152" s="115"/>
      <c r="G152" s="115"/>
      <c r="H152" s="115"/>
      <c r="I152" s="115"/>
      <c r="J152" s="115"/>
      <c r="K152" s="891"/>
      <c r="L152" s="811"/>
      <c r="M152" s="620" t="s">
        <v>14</v>
      </c>
      <c r="N152" s="115"/>
      <c r="O152" s="115"/>
      <c r="P152" s="115"/>
      <c r="T152" s="115"/>
      <c r="U152" s="115"/>
      <c r="V152" s="115"/>
      <c r="W152" s="115"/>
    </row>
    <row r="153" spans="5:23" x14ac:dyDescent="0.3">
      <c r="E153" s="56"/>
      <c r="F153" s="115"/>
      <c r="G153" s="115"/>
      <c r="H153" s="115"/>
      <c r="I153" s="115"/>
      <c r="J153" s="115"/>
      <c r="K153" s="891"/>
      <c r="L153" s="811">
        <v>2020</v>
      </c>
      <c r="M153" s="620" t="s">
        <v>46</v>
      </c>
      <c r="N153" s="115"/>
      <c r="O153" s="115"/>
      <c r="P153" s="115"/>
      <c r="T153" s="115"/>
      <c r="U153" s="115"/>
      <c r="V153" s="115"/>
      <c r="W153" s="115"/>
    </row>
    <row r="154" spans="5:23" x14ac:dyDescent="0.3">
      <c r="E154" s="56"/>
      <c r="F154" s="115"/>
      <c r="G154" s="115"/>
      <c r="H154" s="115"/>
      <c r="I154" s="115"/>
      <c r="J154" s="115"/>
      <c r="K154" s="891"/>
      <c r="L154" s="811"/>
      <c r="M154" s="620" t="s">
        <v>47</v>
      </c>
      <c r="N154" s="115"/>
      <c r="O154" s="115"/>
      <c r="P154" s="115"/>
      <c r="T154" s="115"/>
      <c r="U154" s="115"/>
      <c r="V154" s="115"/>
      <c r="W154" s="115"/>
    </row>
    <row r="155" spans="5:23" x14ac:dyDescent="0.3">
      <c r="E155" s="56"/>
      <c r="F155" s="115"/>
      <c r="G155" s="115"/>
      <c r="H155" s="115"/>
      <c r="I155" s="115"/>
      <c r="J155" s="115"/>
      <c r="K155" s="891"/>
      <c r="L155" s="811"/>
      <c r="M155" s="620" t="s">
        <v>48</v>
      </c>
      <c r="N155" s="115"/>
      <c r="O155" s="115"/>
      <c r="P155" s="115"/>
      <c r="T155" s="115"/>
      <c r="U155" s="115"/>
      <c r="V155" s="115"/>
      <c r="W155" s="115"/>
    </row>
    <row r="156" spans="5:23" x14ac:dyDescent="0.3">
      <c r="E156" s="56"/>
      <c r="F156" s="115"/>
      <c r="G156" s="115"/>
      <c r="H156" s="115"/>
      <c r="I156" s="115"/>
      <c r="J156" s="115"/>
      <c r="K156" s="891"/>
      <c r="L156" s="811"/>
      <c r="M156" s="620" t="s">
        <v>49</v>
      </c>
      <c r="N156" s="115"/>
      <c r="O156" s="115"/>
      <c r="P156" s="115"/>
      <c r="T156" s="115"/>
      <c r="U156" s="115"/>
      <c r="V156" s="115"/>
      <c r="W156" s="115"/>
    </row>
    <row r="157" spans="5:23" x14ac:dyDescent="0.3">
      <c r="E157" s="56"/>
      <c r="F157" s="115"/>
      <c r="G157" s="115"/>
      <c r="H157" s="115"/>
      <c r="I157" s="115"/>
      <c r="J157" s="115"/>
      <c r="K157" s="891"/>
      <c r="L157" s="811"/>
      <c r="M157" s="620" t="s">
        <v>14</v>
      </c>
      <c r="N157" s="115"/>
      <c r="O157" s="115"/>
      <c r="P157" s="115"/>
      <c r="T157" s="115"/>
      <c r="U157" s="115"/>
      <c r="V157" s="115"/>
      <c r="W157" s="115"/>
    </row>
    <row r="158" spans="5:23" x14ac:dyDescent="0.3">
      <c r="E158" s="56"/>
      <c r="F158" s="115"/>
      <c r="G158" s="115"/>
      <c r="H158" s="115"/>
      <c r="I158" s="115"/>
      <c r="J158" s="115"/>
      <c r="K158" s="891"/>
      <c r="L158" s="811"/>
      <c r="M158" s="620" t="s">
        <v>224</v>
      </c>
      <c r="N158" s="115"/>
      <c r="O158" s="115"/>
      <c r="P158" s="115"/>
      <c r="T158" s="115"/>
      <c r="U158" s="115"/>
      <c r="V158" s="115"/>
      <c r="W158" s="115"/>
    </row>
    <row r="159" spans="5:23" x14ac:dyDescent="0.3">
      <c r="E159" s="56"/>
      <c r="F159" s="115"/>
      <c r="G159" s="115"/>
      <c r="H159" s="115"/>
      <c r="I159" s="115"/>
      <c r="J159" s="115"/>
      <c r="K159" s="891"/>
      <c r="L159" s="811"/>
      <c r="M159" s="620" t="s">
        <v>225</v>
      </c>
      <c r="N159" s="115"/>
      <c r="O159" s="115"/>
      <c r="P159" s="115"/>
      <c r="T159" s="115"/>
      <c r="U159" s="115"/>
      <c r="V159" s="115"/>
      <c r="W159" s="115"/>
    </row>
    <row r="160" spans="5:23" x14ac:dyDescent="0.3">
      <c r="E160" s="56"/>
      <c r="F160" s="115"/>
      <c r="G160" s="115"/>
      <c r="H160" s="115"/>
      <c r="I160" s="115"/>
      <c r="J160" s="115"/>
      <c r="K160" s="891"/>
      <c r="L160" s="811"/>
      <c r="M160" s="620" t="s">
        <v>14</v>
      </c>
      <c r="N160" s="115"/>
      <c r="O160" s="115"/>
      <c r="P160" s="115"/>
      <c r="T160" s="115"/>
      <c r="U160" s="115"/>
      <c r="V160" s="115"/>
      <c r="W160" s="115"/>
    </row>
    <row r="161" spans="5:23" x14ac:dyDescent="0.3">
      <c r="E161" s="56"/>
      <c r="F161" s="115"/>
      <c r="G161" s="115"/>
      <c r="H161" s="115"/>
      <c r="I161" s="115"/>
      <c r="J161" s="115"/>
      <c r="K161" s="891"/>
      <c r="L161" s="811">
        <v>2022</v>
      </c>
      <c r="M161" s="620" t="s">
        <v>46</v>
      </c>
      <c r="N161" s="115"/>
      <c r="O161" s="115"/>
      <c r="P161" s="115"/>
      <c r="T161" s="115"/>
      <c r="U161" s="115"/>
      <c r="V161" s="115"/>
      <c r="W161" s="115"/>
    </row>
    <row r="162" spans="5:23" x14ac:dyDescent="0.3">
      <c r="E162" s="56"/>
      <c r="F162" s="115"/>
      <c r="G162" s="115"/>
      <c r="H162" s="115"/>
      <c r="I162" s="115"/>
      <c r="J162" s="115"/>
      <c r="K162" s="891"/>
      <c r="L162" s="811"/>
      <c r="M162" s="620" t="s">
        <v>47</v>
      </c>
      <c r="N162" s="115"/>
      <c r="O162" s="115"/>
      <c r="P162" s="115"/>
      <c r="T162" s="115"/>
      <c r="U162" s="115"/>
      <c r="V162" s="115"/>
      <c r="W162" s="115"/>
    </row>
    <row r="163" spans="5:23" x14ac:dyDescent="0.3">
      <c r="E163" s="56"/>
      <c r="F163" s="115"/>
      <c r="G163" s="115"/>
      <c r="H163" s="115"/>
      <c r="I163" s="115"/>
      <c r="J163" s="115"/>
      <c r="K163" s="891"/>
      <c r="L163" s="811"/>
      <c r="M163" s="620" t="s">
        <v>48</v>
      </c>
      <c r="N163" s="115"/>
      <c r="O163" s="115"/>
      <c r="P163" s="115"/>
      <c r="T163" s="115"/>
      <c r="U163" s="115"/>
      <c r="V163" s="115"/>
      <c r="W163" s="115"/>
    </row>
    <row r="164" spans="5:23" x14ac:dyDescent="0.3">
      <c r="E164" s="56"/>
      <c r="F164" s="115"/>
      <c r="G164" s="115"/>
      <c r="H164" s="115"/>
      <c r="I164" s="115"/>
      <c r="J164" s="115"/>
      <c r="K164" s="891"/>
      <c r="L164" s="811"/>
      <c r="M164" s="620" t="s">
        <v>49</v>
      </c>
      <c r="N164" s="115"/>
      <c r="O164" s="115"/>
      <c r="P164" s="115"/>
      <c r="T164" s="115"/>
      <c r="U164" s="115"/>
      <c r="V164" s="115"/>
      <c r="W164" s="115"/>
    </row>
    <row r="165" spans="5:23" x14ac:dyDescent="0.3">
      <c r="E165" s="56"/>
      <c r="F165" s="115"/>
      <c r="G165" s="115"/>
      <c r="H165" s="115"/>
      <c r="I165" s="115"/>
      <c r="J165" s="115"/>
      <c r="K165" s="891"/>
      <c r="L165" s="811"/>
      <c r="M165" s="620" t="s">
        <v>14</v>
      </c>
      <c r="N165" s="115"/>
      <c r="O165" s="115"/>
      <c r="P165" s="115"/>
      <c r="T165" s="115"/>
      <c r="U165" s="115"/>
      <c r="V165" s="115"/>
      <c r="W165" s="115"/>
    </row>
    <row r="166" spans="5:23" x14ac:dyDescent="0.3">
      <c r="E166" s="56"/>
      <c r="F166" s="115"/>
      <c r="G166" s="115"/>
      <c r="H166" s="115"/>
      <c r="I166" s="115"/>
      <c r="J166" s="115"/>
      <c r="K166" s="891"/>
      <c r="L166" s="811"/>
      <c r="M166" s="620" t="s">
        <v>224</v>
      </c>
      <c r="N166" s="115"/>
      <c r="O166" s="115"/>
      <c r="P166" s="115"/>
      <c r="T166" s="115"/>
      <c r="U166" s="115"/>
      <c r="V166" s="115"/>
      <c r="W166" s="115"/>
    </row>
    <row r="167" spans="5:23" x14ac:dyDescent="0.3">
      <c r="E167" s="56"/>
      <c r="F167" s="115"/>
      <c r="G167" s="115"/>
      <c r="H167" s="115"/>
      <c r="I167" s="115"/>
      <c r="J167" s="115"/>
      <c r="K167" s="891"/>
      <c r="L167" s="811"/>
      <c r="M167" s="620" t="s">
        <v>225</v>
      </c>
      <c r="N167" s="115"/>
      <c r="O167" s="115"/>
      <c r="P167" s="115"/>
      <c r="T167" s="115"/>
      <c r="U167" s="115"/>
      <c r="V167" s="115"/>
      <c r="W167" s="115"/>
    </row>
    <row r="168" spans="5:23" x14ac:dyDescent="0.3">
      <c r="E168" s="56"/>
      <c r="F168" s="115"/>
      <c r="G168" s="115"/>
      <c r="H168" s="115"/>
      <c r="I168" s="115"/>
      <c r="J168" s="115"/>
      <c r="K168" s="891"/>
      <c r="L168" s="811"/>
      <c r="M168" s="620" t="s">
        <v>14</v>
      </c>
      <c r="N168" s="115"/>
      <c r="O168" s="115"/>
      <c r="P168" s="115"/>
      <c r="T168" s="115"/>
      <c r="U168" s="115"/>
      <c r="V168" s="115"/>
      <c r="W168" s="115"/>
    </row>
    <row r="169" spans="5:23" x14ac:dyDescent="0.3">
      <c r="F169" s="115"/>
      <c r="G169" s="115"/>
      <c r="H169" s="115"/>
      <c r="I169" s="115"/>
      <c r="J169" s="115"/>
      <c r="K169" s="115"/>
      <c r="L169" s="115"/>
      <c r="M169" s="115"/>
      <c r="N169" s="115"/>
      <c r="O169" s="115"/>
      <c r="P169" s="115"/>
      <c r="T169" s="115"/>
      <c r="U169" s="115"/>
      <c r="V169" s="115"/>
      <c r="W169" s="115"/>
    </row>
    <row r="170" spans="5:23" x14ac:dyDescent="0.3">
      <c r="G170" s="115"/>
      <c r="H170" s="115"/>
      <c r="I170" s="115"/>
      <c r="M170" s="115"/>
      <c r="N170" s="115"/>
      <c r="O170" s="115"/>
      <c r="P170" s="115"/>
    </row>
  </sheetData>
  <mergeCells count="48">
    <mergeCell ref="B42:P42"/>
    <mergeCell ref="B41:P41"/>
    <mergeCell ref="B25:B30"/>
    <mergeCell ref="B62:B69"/>
    <mergeCell ref="B74:P74"/>
    <mergeCell ref="B73:P73"/>
    <mergeCell ref="B31:B36"/>
    <mergeCell ref="B94:B101"/>
    <mergeCell ref="N76:P76"/>
    <mergeCell ref="B78:B85"/>
    <mergeCell ref="B86:B93"/>
    <mergeCell ref="K76:M76"/>
    <mergeCell ref="L129:L136"/>
    <mergeCell ref="L137:L144"/>
    <mergeCell ref="L145:L152"/>
    <mergeCell ref="K105:K136"/>
    <mergeCell ref="K137:K168"/>
    <mergeCell ref="L153:L160"/>
    <mergeCell ref="L161:L168"/>
    <mergeCell ref="L105:L112"/>
    <mergeCell ref="L113:L120"/>
    <mergeCell ref="L121:L128"/>
    <mergeCell ref="Q76:S76"/>
    <mergeCell ref="H44:J44"/>
    <mergeCell ref="D44:D45"/>
    <mergeCell ref="B44:B45"/>
    <mergeCell ref="K44:M44"/>
    <mergeCell ref="N44:P44"/>
    <mergeCell ref="Q44:S44"/>
    <mergeCell ref="E44:G44"/>
    <mergeCell ref="D76:D77"/>
    <mergeCell ref="H76:J76"/>
    <mergeCell ref="B76:B77"/>
    <mergeCell ref="E76:G76"/>
    <mergeCell ref="B46:B53"/>
    <mergeCell ref="B54:B61"/>
    <mergeCell ref="D5:J5"/>
    <mergeCell ref="D6:J6"/>
    <mergeCell ref="D7:J7"/>
    <mergeCell ref="D8:J8"/>
    <mergeCell ref="D9:J9"/>
    <mergeCell ref="D10:J10"/>
    <mergeCell ref="B17:B18"/>
    <mergeCell ref="D17:D18"/>
    <mergeCell ref="E17:H17"/>
    <mergeCell ref="B19:B24"/>
    <mergeCell ref="B15:H15"/>
    <mergeCell ref="B14:H14"/>
  </mergeCells>
  <phoneticPr fontId="48" type="noConversion"/>
  <hyperlinks>
    <hyperlink ref="B3" location="ÍNDICE!A1" display="[regresar]" xr:uid="{00000000-0004-0000-4300-000000000000}"/>
  </hyperlink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638EA-5144-4128-B9B5-9F245422D4E7}">
  <sheetPr codeName="Hoja69"/>
  <dimension ref="B2:BC59"/>
  <sheetViews>
    <sheetView zoomScale="80" zoomScaleNormal="80" workbookViewId="0">
      <selection activeCell="B3" sqref="B3"/>
    </sheetView>
  </sheetViews>
  <sheetFormatPr baseColWidth="10" defaultColWidth="11.42578125" defaultRowHeight="15" x14ac:dyDescent="0.25"/>
  <cols>
    <col min="1" max="1" width="2.28515625" style="358" customWidth="1"/>
    <col min="2" max="22" width="11.42578125" style="358"/>
    <col min="23" max="23" width="31.85546875" style="358" bestFit="1" customWidth="1"/>
    <col min="24" max="24" width="14.85546875" style="358" customWidth="1"/>
    <col min="25" max="26" width="11.42578125" style="358"/>
    <col min="27" max="27" width="28.85546875" style="358" customWidth="1"/>
    <col min="28" max="30" width="5.5703125" style="358" bestFit="1" customWidth="1"/>
    <col min="31" max="31" width="32.28515625" style="358" bestFit="1" customWidth="1"/>
    <col min="32" max="38" width="11.42578125" style="358"/>
    <col min="39" max="39" width="22.28515625" style="358" bestFit="1" customWidth="1"/>
    <col min="40" max="16384" width="11.42578125" style="358"/>
  </cols>
  <sheetData>
    <row r="2" spans="2:55" ht="18.75" x14ac:dyDescent="0.3">
      <c r="B2" s="1" t="s">
        <v>314</v>
      </c>
    </row>
    <row r="3" spans="2:55" ht="16.5" x14ac:dyDescent="0.3">
      <c r="B3" s="3" t="s">
        <v>126</v>
      </c>
    </row>
    <row r="4" spans="2:55" ht="15.75" x14ac:dyDescent="0.3">
      <c r="W4" s="218"/>
    </row>
    <row r="5" spans="2:55" ht="15.75" x14ac:dyDescent="0.3">
      <c r="W5" s="218"/>
    </row>
    <row r="6" spans="2:55" ht="15.75" x14ac:dyDescent="0.3">
      <c r="W6" s="218"/>
    </row>
    <row r="7" spans="2:55" ht="15.75" x14ac:dyDescent="0.3">
      <c r="W7" s="218"/>
    </row>
    <row r="8" spans="2:55" ht="15.75" x14ac:dyDescent="0.3">
      <c r="W8" s="218"/>
    </row>
    <row r="9" spans="2:55" ht="15.75" x14ac:dyDescent="0.3">
      <c r="W9" s="218"/>
    </row>
    <row r="10" spans="2:55" ht="15.75" x14ac:dyDescent="0.3">
      <c r="W10" s="218"/>
    </row>
    <row r="14" spans="2:55" x14ac:dyDescent="0.25">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c r="AW14" s="363"/>
      <c r="AX14" s="363"/>
      <c r="AY14" s="363"/>
      <c r="AZ14" s="363"/>
      <c r="BA14" s="363"/>
      <c r="BB14" s="363"/>
      <c r="BC14" s="363"/>
    </row>
    <row r="15" spans="2:55" x14ac:dyDescent="0.25">
      <c r="V15" s="363"/>
      <c r="W15" s="363" t="s">
        <v>166</v>
      </c>
      <c r="X15" s="363"/>
      <c r="Y15" s="363"/>
      <c r="Z15" s="363"/>
      <c r="AA15" s="363"/>
      <c r="AB15" s="363"/>
      <c r="AC15" s="363"/>
      <c r="AD15" s="363"/>
      <c r="AE15" s="363"/>
      <c r="AF15" s="363"/>
      <c r="AG15" s="363"/>
      <c r="AH15" s="363"/>
      <c r="AI15" s="363"/>
      <c r="AJ15" s="363"/>
      <c r="AK15" s="363"/>
      <c r="AL15" s="363"/>
      <c r="AM15" s="363" t="s">
        <v>488</v>
      </c>
      <c r="AN15" s="363"/>
      <c r="AO15" s="363"/>
      <c r="AP15" s="363"/>
      <c r="AQ15" s="363"/>
      <c r="AR15" s="363"/>
      <c r="AS15" s="363"/>
      <c r="AT15" s="363"/>
      <c r="AU15" s="363"/>
      <c r="AV15" s="363"/>
      <c r="AW15" s="363"/>
      <c r="AX15" s="363"/>
      <c r="AY15" s="363"/>
      <c r="AZ15" s="363"/>
      <c r="BA15" s="363"/>
      <c r="BB15" s="363"/>
      <c r="BC15" s="363"/>
    </row>
    <row r="16" spans="2:55" ht="16.899999999999999" customHeight="1" x14ac:dyDescent="0.25">
      <c r="V16" s="363"/>
      <c r="W16" s="754" t="s">
        <v>46</v>
      </c>
      <c r="X16" s="700"/>
      <c r="Y16" s="700"/>
      <c r="Z16" s="700"/>
      <c r="AA16" s="363" t="s">
        <v>47</v>
      </c>
      <c r="AB16" s="363"/>
      <c r="AC16" s="363"/>
      <c r="AD16" s="363"/>
      <c r="AE16" s="700" t="s">
        <v>48</v>
      </c>
      <c r="AF16" s="363"/>
      <c r="AG16" s="363"/>
      <c r="AH16" s="363"/>
      <c r="AI16" s="363" t="s">
        <v>49</v>
      </c>
      <c r="AJ16" s="363"/>
      <c r="AK16" s="363"/>
      <c r="AL16" s="363"/>
      <c r="AM16" s="754" t="s">
        <v>46</v>
      </c>
      <c r="AN16" s="700"/>
      <c r="AO16" s="700"/>
      <c r="AP16" s="700"/>
      <c r="AQ16" s="363" t="s">
        <v>47</v>
      </c>
      <c r="AR16" s="363"/>
      <c r="AS16" s="363"/>
      <c r="AT16" s="363"/>
      <c r="AU16" s="700" t="s">
        <v>48</v>
      </c>
      <c r="AV16" s="363"/>
      <c r="AW16" s="363"/>
      <c r="AX16" s="363"/>
      <c r="AY16" s="363" t="s">
        <v>49</v>
      </c>
      <c r="AZ16" s="363"/>
      <c r="BA16" s="363"/>
      <c r="BB16" s="363"/>
      <c r="BC16" s="363"/>
    </row>
    <row r="17" spans="19:55" x14ac:dyDescent="0.25">
      <c r="V17" s="363"/>
      <c r="W17" s="363">
        <v>2016</v>
      </c>
      <c r="X17" s="363">
        <v>2018</v>
      </c>
      <c r="Y17" s="363">
        <v>2020</v>
      </c>
      <c r="Z17" s="363">
        <v>2022</v>
      </c>
      <c r="AA17" s="363">
        <v>2016</v>
      </c>
      <c r="AB17" s="363">
        <v>2018</v>
      </c>
      <c r="AC17" s="363">
        <v>2020</v>
      </c>
      <c r="AD17" s="363">
        <v>2022</v>
      </c>
      <c r="AE17" s="363">
        <v>2016</v>
      </c>
      <c r="AF17" s="363">
        <v>2018</v>
      </c>
      <c r="AG17" s="363">
        <v>2020</v>
      </c>
      <c r="AH17" s="363">
        <v>2022</v>
      </c>
      <c r="AI17" s="363">
        <v>2016</v>
      </c>
      <c r="AJ17" s="363">
        <v>2018</v>
      </c>
      <c r="AK17" s="363">
        <v>2020</v>
      </c>
      <c r="AL17" s="363">
        <v>2022</v>
      </c>
      <c r="AM17" s="363">
        <v>2016</v>
      </c>
      <c r="AN17" s="363">
        <v>2018</v>
      </c>
      <c r="AO17" s="363">
        <v>2020</v>
      </c>
      <c r="AP17" s="363">
        <v>2022</v>
      </c>
      <c r="AQ17" s="363">
        <v>2016</v>
      </c>
      <c r="AR17" s="363">
        <v>2018</v>
      </c>
      <c r="AS17" s="363">
        <v>2020</v>
      </c>
      <c r="AT17" s="363">
        <v>2022</v>
      </c>
      <c r="AU17" s="363">
        <v>2016</v>
      </c>
      <c r="AV17" s="363">
        <v>2018</v>
      </c>
      <c r="AW17" s="363">
        <v>2020</v>
      </c>
      <c r="AX17" s="363">
        <v>2022</v>
      </c>
      <c r="AY17" s="363">
        <v>2016</v>
      </c>
      <c r="AZ17" s="363">
        <v>2018</v>
      </c>
      <c r="BA17" s="363">
        <v>2020</v>
      </c>
      <c r="BB17" s="363">
        <v>2022</v>
      </c>
      <c r="BC17" s="363"/>
    </row>
    <row r="18" spans="19:55" x14ac:dyDescent="0.25">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c r="AW18" s="363"/>
      <c r="AX18" s="363"/>
      <c r="AY18" s="363"/>
      <c r="AZ18" s="363"/>
      <c r="BA18" s="363"/>
      <c r="BB18" s="363"/>
      <c r="BC18" s="363"/>
    </row>
    <row r="19" spans="19:55" x14ac:dyDescent="0.25">
      <c r="S19"/>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c r="AW19" s="363"/>
      <c r="AX19" s="363"/>
      <c r="AY19" s="363"/>
      <c r="AZ19" s="363"/>
      <c r="BA19" s="363"/>
      <c r="BB19" s="363"/>
      <c r="BC19" s="363"/>
    </row>
    <row r="20" spans="19:55" x14ac:dyDescent="0.25">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c r="AW20" s="363"/>
      <c r="AX20" s="363"/>
      <c r="AY20" s="363"/>
      <c r="AZ20" s="363"/>
      <c r="BA20" s="363"/>
      <c r="BB20" s="363"/>
      <c r="BC20" s="363"/>
    </row>
    <row r="21" spans="19:55" x14ac:dyDescent="0.25">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363"/>
      <c r="AX21" s="363"/>
      <c r="AY21" s="363"/>
      <c r="AZ21" s="363"/>
      <c r="BA21" s="363"/>
      <c r="BB21" s="363"/>
      <c r="BC21" s="363"/>
    </row>
    <row r="22" spans="19:55" x14ac:dyDescent="0.25">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c r="AS22" s="363"/>
      <c r="AT22" s="363"/>
      <c r="AU22" s="363"/>
      <c r="AV22" s="363"/>
      <c r="AW22" s="363"/>
      <c r="AX22" s="363"/>
      <c r="AY22" s="363"/>
      <c r="AZ22" s="363"/>
      <c r="BA22" s="363"/>
      <c r="BB22" s="363"/>
      <c r="BC22" s="363"/>
    </row>
    <row r="23" spans="19:55" x14ac:dyDescent="0.25">
      <c r="V23" s="363"/>
      <c r="W23" s="363"/>
      <c r="X23" s="363"/>
      <c r="Y23" s="363"/>
      <c r="Z23" s="363"/>
      <c r="AA23" s="363"/>
      <c r="AB23" s="363"/>
      <c r="AC23" s="363"/>
      <c r="AD23" s="363"/>
      <c r="AE23" s="363"/>
      <c r="AF23" s="363"/>
      <c r="AG23" s="363"/>
      <c r="AH23" s="363"/>
      <c r="AI23" s="363"/>
      <c r="AJ23" s="363"/>
      <c r="AK23" s="363"/>
      <c r="AL23" s="363"/>
      <c r="AM23" s="363"/>
      <c r="AN23" s="363"/>
      <c r="AO23" s="363"/>
      <c r="AP23" s="363"/>
      <c r="AQ23" s="363"/>
      <c r="AR23" s="363"/>
      <c r="AS23" s="363"/>
      <c r="AT23" s="363"/>
      <c r="AU23" s="363"/>
      <c r="AV23" s="363"/>
      <c r="AW23" s="363"/>
      <c r="AX23" s="363"/>
      <c r="AY23" s="363"/>
      <c r="AZ23" s="363"/>
      <c r="BA23" s="363"/>
      <c r="BB23" s="363"/>
      <c r="BC23" s="363"/>
    </row>
    <row r="24" spans="19:55" x14ac:dyDescent="0.25">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row>
    <row r="25" spans="19:55" x14ac:dyDescent="0.25">
      <c r="V25" s="363"/>
      <c r="W25" s="363"/>
      <c r="X25" s="363"/>
      <c r="Y25" s="363"/>
      <c r="Z25" s="363"/>
      <c r="AA25" s="363"/>
      <c r="AB25" s="363"/>
      <c r="AC25" s="363"/>
      <c r="AD25" s="363"/>
      <c r="AE25" s="363"/>
      <c r="AF25" s="363"/>
      <c r="AG25" s="363"/>
      <c r="AH25" s="363"/>
      <c r="AI25" s="363"/>
      <c r="AJ25" s="363"/>
      <c r="AK25" s="363"/>
      <c r="AL25" s="363"/>
      <c r="AM25" s="363"/>
      <c r="AN25" s="363"/>
      <c r="AO25" s="363"/>
      <c r="AP25" s="363"/>
      <c r="AQ25" s="363"/>
      <c r="AR25" s="363"/>
      <c r="AS25" s="363"/>
      <c r="AT25" s="363"/>
      <c r="AU25" s="363"/>
      <c r="AV25" s="363"/>
      <c r="AW25" s="363"/>
      <c r="AX25" s="363"/>
      <c r="AY25" s="363"/>
      <c r="AZ25" s="363"/>
      <c r="BA25" s="363"/>
      <c r="BB25" s="363"/>
      <c r="BC25" s="363"/>
    </row>
    <row r="26" spans="19:55" x14ac:dyDescent="0.25">
      <c r="V26" s="363"/>
      <c r="W26" s="363"/>
      <c r="X26" s="363"/>
      <c r="Y26" s="363"/>
      <c r="Z26" s="363"/>
      <c r="AA26" s="363"/>
      <c r="AB26" s="363"/>
      <c r="AC26" s="363"/>
      <c r="AD26" s="363"/>
      <c r="AE26" s="363"/>
      <c r="AF26" s="363"/>
      <c r="AG26" s="363"/>
      <c r="AH26" s="363"/>
      <c r="AI26" s="363"/>
      <c r="AJ26" s="363"/>
      <c r="AK26" s="363"/>
      <c r="AL26" s="363"/>
      <c r="AM26" s="363"/>
      <c r="AN26" s="363"/>
      <c r="AO26" s="363"/>
      <c r="AP26" s="363"/>
      <c r="AQ26" s="363"/>
      <c r="AR26" s="363"/>
      <c r="AS26" s="363"/>
      <c r="AT26" s="363"/>
      <c r="AU26" s="363"/>
      <c r="AV26" s="363"/>
      <c r="AW26" s="363"/>
      <c r="AX26" s="363"/>
      <c r="AY26" s="363"/>
      <c r="AZ26" s="363"/>
      <c r="BA26" s="363"/>
      <c r="BB26" s="363"/>
      <c r="BC26" s="363"/>
    </row>
    <row r="27" spans="19:55" x14ac:dyDescent="0.25">
      <c r="V27" s="363"/>
      <c r="W27" s="363"/>
      <c r="X27" s="363"/>
      <c r="Y27" s="363"/>
      <c r="Z27" s="363"/>
      <c r="AA27" s="363"/>
      <c r="AB27" s="363"/>
      <c r="AC27" s="363"/>
      <c r="AD27" s="363"/>
      <c r="AE27" s="363"/>
      <c r="AF27" s="363"/>
      <c r="AG27" s="363"/>
      <c r="AH27" s="363"/>
      <c r="AI27" s="363"/>
      <c r="AJ27" s="363"/>
      <c r="AK27" s="363"/>
      <c r="AL27" s="363"/>
      <c r="AM27" s="363"/>
      <c r="AN27" s="363"/>
      <c r="AO27" s="363"/>
      <c r="AP27" s="363"/>
      <c r="AQ27" s="363"/>
      <c r="AR27" s="363"/>
      <c r="AS27" s="363"/>
      <c r="AT27" s="363"/>
      <c r="AU27" s="363"/>
      <c r="AV27" s="363"/>
      <c r="AW27" s="363"/>
      <c r="AX27" s="363"/>
      <c r="AY27" s="363"/>
      <c r="AZ27" s="363"/>
      <c r="BA27" s="363"/>
      <c r="BB27" s="363"/>
      <c r="BC27" s="363"/>
    </row>
    <row r="28" spans="19:55" x14ac:dyDescent="0.25">
      <c r="V28" s="363"/>
      <c r="W28" s="363"/>
      <c r="X28" s="363"/>
      <c r="Y28" s="363"/>
      <c r="Z28" s="363"/>
      <c r="AA28" s="363"/>
      <c r="AB28" s="363"/>
      <c r="AC28" s="363"/>
      <c r="AD28" s="363"/>
      <c r="AE28" s="363"/>
      <c r="AF28" s="363"/>
      <c r="AG28" s="363"/>
      <c r="AH28" s="363"/>
      <c r="AI28" s="363"/>
      <c r="AJ28" s="363"/>
      <c r="AK28" s="363"/>
      <c r="AL28" s="363"/>
      <c r="AM28" s="363"/>
      <c r="AN28" s="363"/>
      <c r="AO28" s="363"/>
      <c r="AP28" s="363"/>
      <c r="AQ28" s="363"/>
      <c r="AR28" s="363"/>
      <c r="AS28" s="363"/>
      <c r="AT28" s="363"/>
      <c r="AU28" s="363"/>
      <c r="AV28" s="363"/>
      <c r="AW28" s="363"/>
      <c r="AX28" s="363"/>
      <c r="AY28" s="363"/>
      <c r="AZ28" s="363"/>
      <c r="BA28" s="363"/>
      <c r="BB28" s="363"/>
      <c r="BC28" s="363"/>
    </row>
    <row r="29" spans="19:55" x14ac:dyDescent="0.25">
      <c r="V29" s="363"/>
      <c r="W29" s="363"/>
      <c r="X29" s="363"/>
      <c r="Y29" s="363"/>
      <c r="Z29" s="363"/>
      <c r="AA29" s="363"/>
      <c r="AB29" s="363"/>
      <c r="AC29" s="363"/>
      <c r="AD29" s="363"/>
      <c r="AE29" s="363"/>
      <c r="AF29" s="363"/>
      <c r="AG29" s="363"/>
      <c r="AH29" s="363"/>
      <c r="AI29" s="363"/>
      <c r="AJ29" s="363"/>
      <c r="AK29" s="363"/>
      <c r="AL29" s="363"/>
      <c r="AM29" s="363"/>
      <c r="AN29" s="363"/>
      <c r="AO29" s="363"/>
      <c r="AP29" s="363"/>
      <c r="AQ29" s="363"/>
      <c r="AR29" s="363"/>
      <c r="AS29" s="363"/>
      <c r="AT29" s="363"/>
      <c r="AU29" s="363"/>
      <c r="AV29" s="363"/>
      <c r="AW29" s="363"/>
      <c r="AX29" s="363"/>
      <c r="AY29" s="363"/>
      <c r="AZ29" s="363"/>
      <c r="BA29" s="363"/>
      <c r="BB29" s="363"/>
      <c r="BC29" s="363"/>
    </row>
    <row r="30" spans="19:55" x14ac:dyDescent="0.25">
      <c r="V30" s="363"/>
      <c r="W30" s="363"/>
      <c r="X30" s="363"/>
      <c r="Y30" s="363"/>
      <c r="Z30" s="363"/>
      <c r="AA30" s="363"/>
      <c r="AB30" s="363"/>
      <c r="AC30" s="363"/>
      <c r="AD30" s="363"/>
      <c r="AE30" s="363"/>
      <c r="AF30" s="363"/>
      <c r="AG30" s="363"/>
      <c r="AH30" s="363"/>
      <c r="AI30" s="363"/>
      <c r="AJ30" s="363"/>
      <c r="AK30" s="363"/>
      <c r="AL30" s="363"/>
      <c r="AM30" s="363"/>
      <c r="AN30" s="363"/>
      <c r="AO30" s="363"/>
      <c r="AP30" s="363"/>
      <c r="AQ30" s="363"/>
      <c r="AR30" s="363"/>
      <c r="AS30" s="363"/>
      <c r="AT30" s="363"/>
      <c r="AU30" s="363"/>
      <c r="AV30" s="363"/>
      <c r="AW30" s="363"/>
      <c r="AX30" s="363"/>
      <c r="AY30" s="363"/>
      <c r="AZ30" s="363"/>
      <c r="BA30" s="363"/>
      <c r="BB30" s="363"/>
      <c r="BC30" s="363"/>
    </row>
    <row r="31" spans="19:55" x14ac:dyDescent="0.25">
      <c r="V31" s="363"/>
      <c r="W31" s="363"/>
      <c r="X31" s="363"/>
      <c r="Y31" s="363"/>
      <c r="Z31" s="363"/>
      <c r="AA31" s="363"/>
      <c r="AB31" s="363"/>
      <c r="AC31" s="363"/>
      <c r="AD31" s="363"/>
      <c r="AE31" s="363"/>
      <c r="AF31" s="363"/>
      <c r="AG31" s="363"/>
      <c r="AH31" s="363"/>
      <c r="AI31" s="363"/>
      <c r="AJ31" s="363"/>
      <c r="AK31" s="363"/>
      <c r="AL31" s="363"/>
      <c r="AM31" s="363"/>
      <c r="AN31" s="363"/>
      <c r="AO31" s="363"/>
      <c r="AP31" s="363"/>
      <c r="AQ31" s="363"/>
      <c r="AR31" s="363"/>
      <c r="AS31" s="363"/>
      <c r="AT31" s="363"/>
      <c r="AU31" s="363"/>
      <c r="AV31" s="363"/>
      <c r="AW31" s="363"/>
      <c r="AX31" s="363"/>
      <c r="AY31" s="363"/>
      <c r="AZ31" s="363"/>
      <c r="BA31" s="363"/>
      <c r="BB31" s="363"/>
      <c r="BC31" s="363"/>
    </row>
    <row r="32" spans="19:55" x14ac:dyDescent="0.25">
      <c r="V32" s="363"/>
      <c r="W32" s="363"/>
      <c r="X32" s="363"/>
      <c r="Y32" s="363"/>
      <c r="Z32" s="363"/>
      <c r="AA32" s="363"/>
      <c r="AB32" s="363"/>
      <c r="AC32" s="363"/>
      <c r="AD32" s="363"/>
      <c r="AE32" s="363"/>
      <c r="AF32" s="363"/>
      <c r="AG32" s="363"/>
      <c r="AH32" s="363"/>
      <c r="AI32" s="363"/>
      <c r="AJ32" s="363"/>
      <c r="AK32" s="363"/>
      <c r="AL32" s="363"/>
      <c r="AM32" s="363"/>
      <c r="AN32" s="363"/>
      <c r="AO32" s="363"/>
      <c r="AP32" s="363"/>
      <c r="AQ32" s="363"/>
      <c r="AR32" s="363"/>
      <c r="AS32" s="363"/>
      <c r="AT32" s="363"/>
      <c r="AU32" s="363"/>
      <c r="AV32" s="363"/>
      <c r="AW32" s="363"/>
      <c r="AX32" s="363"/>
      <c r="AY32" s="363"/>
      <c r="AZ32" s="363"/>
      <c r="BA32" s="363"/>
      <c r="BB32" s="363"/>
      <c r="BC32" s="363"/>
    </row>
    <row r="33" spans="22:55" x14ac:dyDescent="0.25">
      <c r="V33" s="363"/>
      <c r="W33" s="363"/>
      <c r="X33" s="363"/>
      <c r="Y33" s="363"/>
      <c r="Z33" s="363"/>
      <c r="AA33" s="363"/>
      <c r="AB33" s="363"/>
      <c r="AC33" s="363"/>
      <c r="AD33" s="363"/>
      <c r="AE33" s="363"/>
      <c r="AF33" s="363"/>
      <c r="AG33" s="363"/>
      <c r="AH33" s="363"/>
      <c r="AI33" s="363"/>
      <c r="AJ33" s="363"/>
      <c r="AK33" s="363"/>
      <c r="AL33" s="363"/>
      <c r="AM33" s="363"/>
      <c r="AN33" s="363"/>
      <c r="AO33" s="363"/>
      <c r="AP33" s="363"/>
      <c r="AQ33" s="363"/>
      <c r="AR33" s="363"/>
      <c r="AS33" s="363"/>
      <c r="AT33" s="363"/>
      <c r="AU33" s="363"/>
      <c r="AV33" s="363"/>
      <c r="AW33" s="363"/>
      <c r="AX33" s="363"/>
      <c r="AY33" s="363"/>
      <c r="AZ33" s="363"/>
      <c r="BA33" s="363"/>
      <c r="BB33" s="363"/>
      <c r="BC33" s="363"/>
    </row>
    <row r="34" spans="22:55" x14ac:dyDescent="0.25">
      <c r="V34" s="363"/>
      <c r="W34" s="363"/>
      <c r="X34" s="363"/>
      <c r="Y34" s="363"/>
      <c r="Z34" s="363"/>
      <c r="AA34" s="363"/>
      <c r="AB34" s="363"/>
      <c r="AC34" s="363"/>
      <c r="AD34" s="363"/>
      <c r="AE34" s="363"/>
      <c r="AF34" s="363"/>
      <c r="AG34" s="363"/>
      <c r="AH34" s="363"/>
      <c r="AI34" s="363"/>
      <c r="AJ34" s="363"/>
      <c r="AK34" s="363"/>
      <c r="AL34" s="363"/>
      <c r="AM34" s="363"/>
      <c r="AN34" s="363"/>
      <c r="AO34" s="363"/>
      <c r="AP34" s="363"/>
      <c r="AQ34" s="363"/>
      <c r="AR34" s="363"/>
      <c r="AS34" s="363"/>
      <c r="AT34" s="363"/>
      <c r="AU34" s="363"/>
      <c r="AV34" s="363"/>
      <c r="AW34" s="363"/>
      <c r="AX34" s="363"/>
      <c r="AY34" s="363"/>
      <c r="AZ34" s="363"/>
      <c r="BA34" s="363"/>
      <c r="BB34" s="363"/>
      <c r="BC34" s="363"/>
    </row>
    <row r="35" spans="22:55" x14ac:dyDescent="0.25">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row>
    <row r="36" spans="22:55" x14ac:dyDescent="0.25">
      <c r="V36" s="363"/>
      <c r="W36" s="363"/>
      <c r="X36" s="363"/>
      <c r="Y36" s="363"/>
      <c r="Z36" s="363"/>
      <c r="AA36" s="363"/>
      <c r="AB36" s="363"/>
      <c r="AC36" s="363"/>
      <c r="AD36" s="363"/>
      <c r="AE36" s="363"/>
      <c r="AF36" s="363"/>
      <c r="AG36" s="363"/>
      <c r="AH36" s="363"/>
      <c r="AI36" s="363"/>
      <c r="AJ36" s="363"/>
      <c r="AK36" s="363"/>
      <c r="AL36" s="363"/>
      <c r="AM36" s="363"/>
      <c r="AN36" s="363"/>
      <c r="AO36" s="363"/>
      <c r="AP36" s="363"/>
      <c r="AQ36" s="363"/>
      <c r="AR36" s="363"/>
      <c r="AS36" s="363"/>
      <c r="AT36" s="363"/>
      <c r="AU36" s="363"/>
      <c r="AV36" s="363"/>
      <c r="AW36" s="363"/>
      <c r="AX36" s="363"/>
      <c r="AY36" s="363"/>
      <c r="AZ36" s="363"/>
      <c r="BA36" s="363"/>
      <c r="BB36" s="363"/>
      <c r="BC36" s="363"/>
    </row>
    <row r="59" ht="23.45" customHeight="1" x14ac:dyDescent="0.25"/>
  </sheetData>
  <hyperlinks>
    <hyperlink ref="B3" location="ÍNDICE!A1" display="[regresar]" xr:uid="{E59F0159-CBF0-453D-A737-63B9ECF256F1}"/>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7D952AE56C7D499BA9C14CEDF78730" ma:contentTypeVersion="1" ma:contentTypeDescription="Crear nuevo documento." ma:contentTypeScope="" ma:versionID="f14866dcd5cec210b30a638425b0a690">
  <xsd:schema xmlns:xsd="http://www.w3.org/2001/XMLSchema" xmlns:xs="http://www.w3.org/2001/XMLSchema" xmlns:p="http://schemas.microsoft.com/office/2006/metadata/properties" xmlns:ns1="http://schemas.microsoft.com/sharepoint/v3" xmlns:ns2="571982ab-478d-447f-affd-9b4427d393f9" targetNamespace="http://schemas.microsoft.com/office/2006/metadata/properties" ma:root="true" ma:fieldsID="017f2c923c5ed0c13a45d6978ff8fa7b" ns1:_="" ns2:_="">
    <xsd:import namespace="http://schemas.microsoft.com/sharepoint/v3"/>
    <xsd:import namespace="571982ab-478d-447f-affd-9b4427d393f9"/>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 ma:hidden="true" ma:internalName="PublishingStartDate">
      <xsd:simpleType>
        <xsd:restriction base="dms:Unknown"/>
      </xsd:simpleType>
    </xsd:element>
    <xsd:element name="PublishingExpirationDate" ma:index="12"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1982ab-478d-447f-affd-9b4427d393f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571982ab-478d-447f-affd-9b4427d393f9">CZZDVQSJMDTX-241-32</_dlc_DocId>
    <_dlc_DocIdUrl xmlns="571982ab-478d-447f-affd-9b4427d393f9">
      <Url>http://www.coneval.gob.mx/Medicion/MP/_layouts/DocIdRedir.aspx?ID=CZZDVQSJMDTX-241-32</Url>
      <Description>CZZDVQSJMDTX-241-32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A6FADB5-3C82-4ED6-BCE5-DD383DA69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1982ab-478d-447f-affd-9b4427d39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D45E22-8BD7-41E1-9BD2-C1490F850B79}">
  <ds:schemaRefs>
    <ds:schemaRef ds:uri="http://purl.org/dc/terms/"/>
    <ds:schemaRef ds:uri="http://schemas.microsoft.com/office/2006/documentManagement/types"/>
    <ds:schemaRef ds:uri="http://schemas.microsoft.com/office/infopath/2007/PartnerControls"/>
    <ds:schemaRef ds:uri="http://www.w3.org/XML/1998/namespace"/>
    <ds:schemaRef ds:uri="571982ab-478d-447f-affd-9b4427d393f9"/>
    <ds:schemaRef ds:uri="http://purl.org/dc/dcmitype/"/>
    <ds:schemaRef ds:uri="http://purl.org/dc/elements/1.1/"/>
    <ds:schemaRef ds:uri="http://schemas.openxmlformats.org/package/2006/metadata/core-properties"/>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887032C8-97DC-4801-BCAF-D56E1BB80EE7}">
  <ds:schemaRefs>
    <ds:schemaRef ds:uri="http://schemas.microsoft.com/sharepoint/v3/contenttype/forms"/>
  </ds:schemaRefs>
</ds:datastoreItem>
</file>

<file path=customXml/itemProps4.xml><?xml version="1.0" encoding="utf-8"?>
<ds:datastoreItem xmlns:ds="http://schemas.openxmlformats.org/officeDocument/2006/customXml" ds:itemID="{02F52676-C2DC-4AF7-BA72-89A2B06825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68</vt:i4>
      </vt:variant>
    </vt:vector>
  </HeadingPairs>
  <TitlesOfParts>
    <vt:vector size="68" baseType="lpstr">
      <vt:lpstr>PORTADA</vt:lpstr>
      <vt:lpstr>ÍNDICE</vt:lpstr>
      <vt:lpstr>HOG1_D</vt:lpstr>
      <vt:lpstr>HOG1 (G) </vt:lpstr>
      <vt:lpstr>HOG2_D</vt:lpstr>
      <vt:lpstr>HOG2_G</vt:lpstr>
      <vt:lpstr>HOG3_D</vt:lpstr>
      <vt:lpstr>HOG3_G</vt:lpstr>
      <vt:lpstr>HOG4_D</vt:lpstr>
      <vt:lpstr>HOG4_G</vt:lpstr>
      <vt:lpstr>TD5_D </vt:lpstr>
      <vt:lpstr>TD5_G</vt:lpstr>
      <vt:lpstr>TD6_D</vt:lpstr>
      <vt:lpstr>TD6_G</vt:lpstr>
      <vt:lpstr>TD7_D</vt:lpstr>
      <vt:lpstr>TD7_G</vt:lpstr>
      <vt:lpstr>TD8_D</vt:lpstr>
      <vt:lpstr>TD8_G</vt:lpstr>
      <vt:lpstr>TRA9_D</vt:lpstr>
      <vt:lpstr>TRA9_G</vt:lpstr>
      <vt:lpstr>TRA10_D </vt:lpstr>
      <vt:lpstr>TRA10_G</vt:lpstr>
      <vt:lpstr>TRA11_D</vt:lpstr>
      <vt:lpstr>TRA11_G</vt:lpstr>
      <vt:lpstr>TRA12_D</vt:lpstr>
      <vt:lpstr>TRA12_G</vt:lpstr>
      <vt:lpstr>TRA13_D</vt:lpstr>
      <vt:lpstr>TRA13_G</vt:lpstr>
      <vt:lpstr>TRA14_D</vt:lpstr>
      <vt:lpstr>TRA14_G</vt:lpstr>
      <vt:lpstr>TT15_D</vt:lpstr>
      <vt:lpstr>TT15_G</vt:lpstr>
      <vt:lpstr>TT16_D</vt:lpstr>
      <vt:lpstr>TT16_G</vt:lpstr>
      <vt:lpstr>AP17_D</vt:lpstr>
      <vt:lpstr>AP17_G</vt:lpstr>
      <vt:lpstr>AP18_D</vt:lpstr>
      <vt:lpstr>AP18_G</vt:lpstr>
      <vt:lpstr>ING19_D</vt:lpstr>
      <vt:lpstr>ING19_G</vt:lpstr>
      <vt:lpstr>ING20_D</vt:lpstr>
      <vt:lpstr>ING20_G</vt:lpstr>
      <vt:lpstr>ING21_D</vt:lpstr>
      <vt:lpstr>ING21_G</vt:lpstr>
      <vt:lpstr>ING22_D</vt:lpstr>
      <vt:lpstr>ING22_G</vt:lpstr>
      <vt:lpstr>ING23_D</vt:lpstr>
      <vt:lpstr>ING23_G</vt:lpstr>
      <vt:lpstr>ING24_D</vt:lpstr>
      <vt:lpstr>ING24_G</vt:lpstr>
      <vt:lpstr>EDU25_D</vt:lpstr>
      <vt:lpstr>EDU25_G</vt:lpstr>
      <vt:lpstr>SAL26_D</vt:lpstr>
      <vt:lpstr>SAL26_G</vt:lpstr>
      <vt:lpstr>SAL27_D</vt:lpstr>
      <vt:lpstr>SAL27_G</vt:lpstr>
      <vt:lpstr>SS28_D</vt:lpstr>
      <vt:lpstr>SS28_G</vt:lpstr>
      <vt:lpstr>SS29_D</vt:lpstr>
      <vt:lpstr>SS29_G</vt:lpstr>
      <vt:lpstr>VIV30_D</vt:lpstr>
      <vt:lpstr>VIV30_G</vt:lpstr>
      <vt:lpstr>VIV31_D</vt:lpstr>
      <vt:lpstr>VIV31_G</vt:lpstr>
      <vt:lpstr>ALIM32_D</vt:lpstr>
      <vt:lpstr>ALIM32_G</vt:lpstr>
      <vt:lpstr>ALIM33_D</vt:lpstr>
      <vt:lpstr>ALIM33_G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Héctor Figueroa Palafox;Laura Georgina Álvarez Toledo;Miriam Noemí Cruz Roa;Alfonso Velázquez Solórzano;Orbelin Soberanis Santamaría;Miguel Ángel Cruz Posadas</dc:creator>
  <cp:lastModifiedBy>CONEVAL</cp:lastModifiedBy>
  <dcterms:created xsi:type="dcterms:W3CDTF">2013-09-11T22:44:10Z</dcterms:created>
  <dcterms:modified xsi:type="dcterms:W3CDTF">2024-03-06T21:42:58Z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0x0101004E7D952AE56C7D499BA9C14CEDF78730</vt:lpwstr>
  </property>
  <property fmtid="{D5CDD505-2E9C-101B-9397-08002B2CF9AE}" pid="3" name="_dlc_DocIdItemGuid">
    <vt:lpwstr>4969bb86-bd0b-4d39-895d-e639fe244863</vt:lpwstr>
  </property>
</Properties>
</file>