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9.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0.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3.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4.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5.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6.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7.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8.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19.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0.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1.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2.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3.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4.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5.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6.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7.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8.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29.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0.xml" ContentType="application/vnd.openxmlformats-officedocument.drawingml.chart+xml"/>
  <Override PartName="/xl/drawings/drawing6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ybaeza\Desktop\pobreza y genero 2010-2016\"/>
    </mc:Choice>
  </mc:AlternateContent>
  <bookViews>
    <workbookView xWindow="0" yWindow="0" windowWidth="28770" windowHeight="12360" tabRatio="792"/>
  </bookViews>
  <sheets>
    <sheet name="PORTADA" sheetId="35" r:id="rId1"/>
    <sheet name="ÍNDICE" sheetId="34" r:id="rId2"/>
    <sheet name="HOG1" sheetId="1" r:id="rId3"/>
    <sheet name="HOG2" sheetId="2" r:id="rId4"/>
    <sheet name="HOG3" sheetId="4" r:id="rId5"/>
    <sheet name="HOG4" sheetId="38" r:id="rId6"/>
    <sheet name="EDU 5" sheetId="6" r:id="rId7"/>
    <sheet name="SAL 6" sheetId="8" r:id="rId8"/>
    <sheet name="SAL 7" sheetId="9" r:id="rId9"/>
    <sheet name="SAL 8" sheetId="37" r:id="rId10"/>
    <sheet name="ALIM 9" sheetId="11" r:id="rId11"/>
    <sheet name="ALIM 10" sheetId="12" r:id="rId12"/>
    <sheet name="TRA 11" sheetId="13" r:id="rId13"/>
    <sheet name="TRA 12" sheetId="14" r:id="rId14"/>
    <sheet name="TRA 13" sheetId="3" r:id="rId15"/>
    <sheet name="TRA 14" sheetId="16" r:id="rId16"/>
    <sheet name="TRA 15" sheetId="40" r:id="rId17"/>
    <sheet name="TRA 16" sheetId="18" r:id="rId18"/>
    <sheet name="TRA 17" sheetId="41" r:id="rId19"/>
    <sheet name="ING 18" sheetId="20" r:id="rId20"/>
    <sheet name="ING 19" sheetId="21" r:id="rId21"/>
    <sheet name="ING 20" sheetId="22" r:id="rId22"/>
    <sheet name="ING 21" sheetId="23" r:id="rId23"/>
    <sheet name="ING 22" sheetId="24" r:id="rId24"/>
    <sheet name="ING 23" sheetId="25" r:id="rId25"/>
    <sheet name="SS 24" sheetId="27" r:id="rId26"/>
    <sheet name="SS 25" sheetId="28" r:id="rId27"/>
    <sheet name="VIV 26" sheetId="29" r:id="rId28"/>
    <sheet name="VIV 27" sheetId="30" r:id="rId29"/>
    <sheet name="TD 28" sheetId="31" r:id="rId30"/>
    <sheet name="TD 29" sheetId="32" r:id="rId31"/>
    <sheet name="TD 30" sheetId="33" r:id="rId32"/>
  </sheets>
  <calcPr calcId="152511"/>
</workbook>
</file>

<file path=xl/calcChain.xml><?xml version="1.0" encoding="utf-8"?>
<calcChain xmlns="http://schemas.openxmlformats.org/spreadsheetml/2006/main">
  <c r="H20" i="21" l="1"/>
  <c r="H21" i="21"/>
  <c r="H22" i="21"/>
  <c r="H23" i="21"/>
  <c r="H24" i="21"/>
  <c r="H25" i="21"/>
  <c r="H26" i="21"/>
  <c r="H27" i="21"/>
  <c r="H28" i="21"/>
  <c r="H29" i="21"/>
  <c r="H30" i="21"/>
  <c r="H31" i="21"/>
  <c r="H32" i="21"/>
  <c r="H33" i="21"/>
  <c r="H19" i="21"/>
  <c r="H30" i="33" l="1"/>
  <c r="G30" i="33"/>
  <c r="F30" i="33"/>
  <c r="E30" i="33"/>
  <c r="H29" i="33"/>
  <c r="G29" i="33"/>
  <c r="F29" i="33"/>
  <c r="E29" i="33"/>
  <c r="H28" i="33"/>
  <c r="G28" i="33"/>
  <c r="F28" i="33"/>
  <c r="E28" i="33"/>
  <c r="H27" i="33"/>
  <c r="G27" i="33"/>
  <c r="F27" i="33"/>
  <c r="E27" i="33"/>
  <c r="H25" i="33"/>
  <c r="G25" i="33"/>
  <c r="F25" i="33"/>
  <c r="E25" i="33"/>
  <c r="H24" i="33"/>
  <c r="G24" i="33"/>
  <c r="F24" i="33"/>
  <c r="E24" i="33"/>
  <c r="H23" i="33"/>
  <c r="G23" i="33"/>
  <c r="F23" i="33"/>
  <c r="E23" i="33"/>
  <c r="H22" i="33"/>
  <c r="G22" i="33"/>
  <c r="F22" i="33"/>
  <c r="E22" i="33"/>
  <c r="H21" i="33"/>
  <c r="G21" i="33"/>
  <c r="F21" i="33"/>
  <c r="E21" i="33"/>
  <c r="H20" i="33"/>
  <c r="G20" i="33"/>
  <c r="F20" i="33"/>
  <c r="E20" i="33"/>
  <c r="H19" i="33"/>
  <c r="G19" i="33"/>
  <c r="F19" i="33"/>
  <c r="E19" i="33"/>
  <c r="H18" i="33"/>
  <c r="G18" i="33"/>
  <c r="F18" i="33"/>
  <c r="E18" i="33"/>
  <c r="H30" i="32"/>
  <c r="G30" i="32"/>
  <c r="F30" i="32"/>
  <c r="E30" i="32"/>
  <c r="H29" i="32"/>
  <c r="G29" i="32"/>
  <c r="F29" i="32"/>
  <c r="E29" i="32"/>
  <c r="H28" i="32"/>
  <c r="G28" i="32"/>
  <c r="F28" i="32"/>
  <c r="E28" i="32"/>
  <c r="H27" i="32"/>
  <c r="G27" i="32"/>
  <c r="F27" i="32"/>
  <c r="E27" i="32"/>
  <c r="H25" i="32"/>
  <c r="G25" i="32"/>
  <c r="F25" i="32"/>
  <c r="E25" i="32"/>
  <c r="H24" i="32"/>
  <c r="G24" i="32"/>
  <c r="F24" i="32"/>
  <c r="E24" i="32"/>
  <c r="H23" i="32"/>
  <c r="G23" i="32"/>
  <c r="F23" i="32"/>
  <c r="E23" i="32"/>
  <c r="H22" i="32"/>
  <c r="G22" i="32"/>
  <c r="F22" i="32"/>
  <c r="E22" i="32"/>
  <c r="H21" i="32"/>
  <c r="G21" i="32"/>
  <c r="F21" i="32"/>
  <c r="E21" i="32"/>
  <c r="H20" i="32"/>
  <c r="G20" i="32"/>
  <c r="F20" i="32"/>
  <c r="E20" i="32"/>
  <c r="H19" i="32"/>
  <c r="G19" i="32"/>
  <c r="F19" i="32"/>
  <c r="E19" i="32"/>
  <c r="H18" i="32"/>
  <c r="G18" i="32"/>
  <c r="F18" i="32"/>
  <c r="E18" i="32"/>
  <c r="H30" i="31"/>
  <c r="G30" i="31"/>
  <c r="F30" i="31"/>
  <c r="E30" i="31"/>
  <c r="H29" i="31"/>
  <c r="G29" i="31"/>
  <c r="F29" i="31"/>
  <c r="E29" i="31"/>
  <c r="H28" i="31"/>
  <c r="G28" i="31"/>
  <c r="F28" i="31"/>
  <c r="E28" i="31"/>
  <c r="H27" i="31"/>
  <c r="G27" i="31"/>
  <c r="F27" i="31"/>
  <c r="E27" i="31"/>
  <c r="H25" i="31"/>
  <c r="G25" i="31"/>
  <c r="F25" i="31"/>
  <c r="E25" i="31"/>
  <c r="H24" i="31"/>
  <c r="G24" i="31"/>
  <c r="F24" i="31"/>
  <c r="E24" i="31"/>
  <c r="H23" i="31"/>
  <c r="G23" i="31"/>
  <c r="F23" i="31"/>
  <c r="E23" i="31"/>
  <c r="H22" i="31"/>
  <c r="G22" i="31"/>
  <c r="F22" i="31"/>
  <c r="E22" i="31"/>
  <c r="H21" i="31"/>
  <c r="G21" i="31"/>
  <c r="F21" i="31"/>
  <c r="E21" i="31"/>
  <c r="H20" i="31"/>
  <c r="G20" i="31"/>
  <c r="F20" i="31"/>
  <c r="E20" i="31"/>
  <c r="H19" i="31"/>
  <c r="G19" i="31"/>
  <c r="F19" i="31"/>
  <c r="E19" i="31"/>
  <c r="H18" i="31"/>
  <c r="G18" i="31"/>
  <c r="F18" i="31"/>
  <c r="E18" i="31"/>
  <c r="G22" i="30"/>
  <c r="F22" i="30"/>
  <c r="E22" i="30"/>
  <c r="D22" i="30"/>
  <c r="G21" i="30"/>
  <c r="F21" i="30"/>
  <c r="E21" i="30"/>
  <c r="D21" i="30"/>
  <c r="G20" i="30"/>
  <c r="F20" i="30"/>
  <c r="E20" i="30"/>
  <c r="D20" i="30"/>
  <c r="G19" i="30"/>
  <c r="F19" i="30"/>
  <c r="E19" i="30"/>
  <c r="D19" i="30"/>
  <c r="G18" i="30"/>
  <c r="F18" i="30"/>
  <c r="E18" i="30"/>
  <c r="D18" i="30"/>
  <c r="O21" i="29"/>
  <c r="N21" i="29"/>
  <c r="M21" i="29"/>
  <c r="L21" i="29"/>
  <c r="K21" i="29"/>
  <c r="J21" i="29"/>
  <c r="I21" i="29"/>
  <c r="H21" i="29"/>
  <c r="G21" i="29"/>
  <c r="F21" i="29"/>
  <c r="E21" i="29"/>
  <c r="D21" i="29"/>
  <c r="O19" i="29"/>
  <c r="N19" i="29"/>
  <c r="M19" i="29"/>
  <c r="L19" i="29"/>
  <c r="K19" i="29"/>
  <c r="J19" i="29"/>
  <c r="I19" i="29"/>
  <c r="H19" i="29"/>
  <c r="G19" i="29"/>
  <c r="F19" i="29"/>
  <c r="E19" i="29"/>
  <c r="D19" i="29"/>
  <c r="O18" i="29"/>
  <c r="N18" i="29"/>
  <c r="M18" i="29"/>
  <c r="L18" i="29"/>
  <c r="K18" i="29"/>
  <c r="J18" i="29"/>
  <c r="I18" i="29"/>
  <c r="H18" i="29"/>
  <c r="G18" i="29"/>
  <c r="F18" i="29"/>
  <c r="E18" i="29"/>
  <c r="D18" i="29"/>
  <c r="AB51" i="28"/>
  <c r="AA51" i="28"/>
  <c r="Z51" i="28"/>
  <c r="Y51" i="28"/>
  <c r="X51" i="28"/>
  <c r="W51" i="28"/>
  <c r="V51" i="28"/>
  <c r="U51" i="28"/>
  <c r="T51" i="28"/>
  <c r="S51" i="28"/>
  <c r="R51" i="28"/>
  <c r="Q51" i="28"/>
  <c r="P51" i="28"/>
  <c r="O51" i="28"/>
  <c r="N51" i="28"/>
  <c r="M51" i="28"/>
  <c r="L51" i="28"/>
  <c r="K51" i="28"/>
  <c r="J51" i="28"/>
  <c r="I51" i="28"/>
  <c r="H51" i="28"/>
  <c r="G51" i="28"/>
  <c r="F51" i="28"/>
  <c r="E51" i="28"/>
  <c r="AB50" i="28"/>
  <c r="H29" i="28" s="1"/>
  <c r="AA50" i="28"/>
  <c r="Z50" i="28"/>
  <c r="Y50" i="28"/>
  <c r="X50" i="28"/>
  <c r="W50" i="28"/>
  <c r="V50" i="28"/>
  <c r="U50" i="28"/>
  <c r="T50" i="28"/>
  <c r="G29" i="28" s="1"/>
  <c r="S50" i="28"/>
  <c r="R50" i="28"/>
  <c r="Q50" i="28"/>
  <c r="P50" i="28"/>
  <c r="O50" i="28"/>
  <c r="N50" i="28"/>
  <c r="M50" i="28"/>
  <c r="L50" i="28"/>
  <c r="K50" i="28"/>
  <c r="J50" i="28"/>
  <c r="I50" i="28"/>
  <c r="H50" i="28"/>
  <c r="G50" i="28"/>
  <c r="F50" i="28"/>
  <c r="E50" i="28"/>
  <c r="AB49" i="28"/>
  <c r="AA49" i="28"/>
  <c r="Z49" i="28"/>
  <c r="Y49" i="28"/>
  <c r="X49" i="28"/>
  <c r="W49" i="28"/>
  <c r="V49" i="28"/>
  <c r="U49" i="28"/>
  <c r="T49" i="28"/>
  <c r="S49" i="28"/>
  <c r="R49" i="28"/>
  <c r="Q49" i="28"/>
  <c r="P49" i="28"/>
  <c r="O49" i="28"/>
  <c r="N49" i="28"/>
  <c r="M49" i="28"/>
  <c r="L49" i="28"/>
  <c r="K49" i="28"/>
  <c r="J49" i="28"/>
  <c r="I49" i="28"/>
  <c r="H49" i="28"/>
  <c r="G49" i="28"/>
  <c r="F49" i="28"/>
  <c r="E49" i="28"/>
  <c r="AB48" i="28"/>
  <c r="H27" i="28" s="1"/>
  <c r="AA48" i="28"/>
  <c r="Z48" i="28"/>
  <c r="Y48" i="28"/>
  <c r="X48" i="28"/>
  <c r="W48" i="28"/>
  <c r="V48" i="28"/>
  <c r="U48" i="28"/>
  <c r="T48" i="28"/>
  <c r="G27" i="28" s="1"/>
  <c r="S48" i="28"/>
  <c r="R48" i="28"/>
  <c r="Q48" i="28"/>
  <c r="P48" i="28"/>
  <c r="O48" i="28"/>
  <c r="N48" i="28"/>
  <c r="M48" i="28"/>
  <c r="L48" i="28"/>
  <c r="K48" i="28"/>
  <c r="J48" i="28"/>
  <c r="I48" i="28"/>
  <c r="H48" i="28"/>
  <c r="G48" i="28"/>
  <c r="F48" i="28"/>
  <c r="E48" i="28"/>
  <c r="AB47" i="28"/>
  <c r="AA47" i="28"/>
  <c r="Z47" i="28"/>
  <c r="Y47" i="28"/>
  <c r="X47" i="28"/>
  <c r="W47" i="28"/>
  <c r="V47" i="28"/>
  <c r="U47" i="28"/>
  <c r="T47" i="28"/>
  <c r="S47" i="28"/>
  <c r="R47" i="28"/>
  <c r="Q47" i="28"/>
  <c r="P47" i="28"/>
  <c r="O47" i="28"/>
  <c r="N47" i="28"/>
  <c r="M47" i="28"/>
  <c r="L47" i="28"/>
  <c r="K47" i="28"/>
  <c r="J47" i="28"/>
  <c r="I47" i="28"/>
  <c r="H47" i="28"/>
  <c r="G47" i="28"/>
  <c r="F47" i="28"/>
  <c r="E47" i="28"/>
  <c r="AB46" i="28"/>
  <c r="H24" i="28" s="1"/>
  <c r="AA46" i="28"/>
  <c r="Z46" i="28"/>
  <c r="Y46" i="28"/>
  <c r="X46" i="28"/>
  <c r="W46" i="28"/>
  <c r="V46" i="28"/>
  <c r="U46" i="28"/>
  <c r="T46" i="28"/>
  <c r="G24" i="28" s="1"/>
  <c r="S46" i="28"/>
  <c r="R46" i="28"/>
  <c r="Q46" i="28"/>
  <c r="P46" i="28"/>
  <c r="O46" i="28"/>
  <c r="N46" i="28"/>
  <c r="M46" i="28"/>
  <c r="L46" i="28"/>
  <c r="K46" i="28"/>
  <c r="J46" i="28"/>
  <c r="I46" i="28"/>
  <c r="H46" i="28"/>
  <c r="G46" i="28"/>
  <c r="F46" i="28"/>
  <c r="E46" i="28"/>
  <c r="AB45" i="28"/>
  <c r="AA45" i="28"/>
  <c r="Z45" i="28"/>
  <c r="Y45" i="28"/>
  <c r="X45" i="28"/>
  <c r="W45" i="28"/>
  <c r="V45" i="28"/>
  <c r="U45" i="28"/>
  <c r="T45" i="28"/>
  <c r="S45" i="28"/>
  <c r="R45" i="28"/>
  <c r="Q45" i="28"/>
  <c r="P45" i="28"/>
  <c r="O45" i="28"/>
  <c r="N45" i="28"/>
  <c r="M45" i="28"/>
  <c r="L45" i="28"/>
  <c r="K45" i="28"/>
  <c r="J45" i="28"/>
  <c r="I45" i="28"/>
  <c r="H45" i="28"/>
  <c r="G45" i="28"/>
  <c r="F45" i="28"/>
  <c r="E45" i="28"/>
  <c r="AB44" i="28"/>
  <c r="H22" i="28" s="1"/>
  <c r="AA44" i="28"/>
  <c r="Z44" i="28"/>
  <c r="Y44" i="28"/>
  <c r="X44" i="28"/>
  <c r="W44" i="28"/>
  <c r="V44" i="28"/>
  <c r="U44" i="28"/>
  <c r="T44" i="28"/>
  <c r="G22" i="28" s="1"/>
  <c r="S44" i="28"/>
  <c r="R44" i="28"/>
  <c r="Q44" i="28"/>
  <c r="P44" i="28"/>
  <c r="O44" i="28"/>
  <c r="N44" i="28"/>
  <c r="M44" i="28"/>
  <c r="L44" i="28"/>
  <c r="K44" i="28"/>
  <c r="J44" i="28"/>
  <c r="I44" i="28"/>
  <c r="H44" i="28"/>
  <c r="G44" i="28"/>
  <c r="F44" i="28"/>
  <c r="E44" i="28"/>
  <c r="AB43" i="28"/>
  <c r="AA43" i="28"/>
  <c r="Z43" i="28"/>
  <c r="Y43" i="28"/>
  <c r="X43" i="28"/>
  <c r="W43" i="28"/>
  <c r="V43" i="28"/>
  <c r="U43" i="28"/>
  <c r="T43" i="28"/>
  <c r="S43" i="28"/>
  <c r="R43" i="28"/>
  <c r="Q43" i="28"/>
  <c r="P43" i="28"/>
  <c r="F21" i="28" s="1"/>
  <c r="O43" i="28"/>
  <c r="N43" i="28"/>
  <c r="M43" i="28"/>
  <c r="L43" i="28"/>
  <c r="K43" i="28"/>
  <c r="J43" i="28"/>
  <c r="I43" i="28"/>
  <c r="H43" i="28"/>
  <c r="G43" i="28"/>
  <c r="F43" i="28"/>
  <c r="E43" i="28"/>
  <c r="AB42" i="28"/>
  <c r="H20" i="28" s="1"/>
  <c r="AA42" i="28"/>
  <c r="Z42" i="28"/>
  <c r="Y42" i="28"/>
  <c r="X42" i="28"/>
  <c r="W42" i="28"/>
  <c r="V42" i="28"/>
  <c r="U42" i="28"/>
  <c r="T42" i="28"/>
  <c r="G20" i="28" s="1"/>
  <c r="S42" i="28"/>
  <c r="R42" i="28"/>
  <c r="Q42" i="28"/>
  <c r="P42" i="28"/>
  <c r="F20" i="28" s="1"/>
  <c r="O42" i="28"/>
  <c r="N42" i="28"/>
  <c r="M42" i="28"/>
  <c r="L42" i="28"/>
  <c r="K42" i="28"/>
  <c r="J42" i="28"/>
  <c r="I42" i="28"/>
  <c r="H42" i="28"/>
  <c r="E20" i="28" s="1"/>
  <c r="G42" i="28"/>
  <c r="F42" i="28"/>
  <c r="E42" i="28"/>
  <c r="AB41" i="28"/>
  <c r="AA41" i="28"/>
  <c r="Z41" i="28"/>
  <c r="Y41" i="28"/>
  <c r="X41" i="28"/>
  <c r="W41" i="28"/>
  <c r="V41" i="28"/>
  <c r="U41" i="28"/>
  <c r="T41" i="28"/>
  <c r="S41" i="28"/>
  <c r="R41" i="28"/>
  <c r="Q41" i="28"/>
  <c r="P41" i="28"/>
  <c r="F19" i="28" s="1"/>
  <c r="O41" i="28"/>
  <c r="N41" i="28"/>
  <c r="M41" i="28"/>
  <c r="L41" i="28"/>
  <c r="K41" i="28"/>
  <c r="J41" i="28"/>
  <c r="I41" i="28"/>
  <c r="H41" i="28"/>
  <c r="G41" i="28"/>
  <c r="F41" i="28"/>
  <c r="E41" i="28"/>
  <c r="AB40" i="28"/>
  <c r="H18" i="28" s="1"/>
  <c r="AA40" i="28"/>
  <c r="Z40" i="28"/>
  <c r="Y40" i="28"/>
  <c r="X40" i="28"/>
  <c r="W40" i="28"/>
  <c r="V40" i="28"/>
  <c r="U40" i="28"/>
  <c r="T40" i="28"/>
  <c r="G18" i="28" s="1"/>
  <c r="S40" i="28"/>
  <c r="R40" i="28"/>
  <c r="Q40" i="28"/>
  <c r="P40" i="28"/>
  <c r="F18" i="28" s="1"/>
  <c r="O40" i="28"/>
  <c r="N40" i="28"/>
  <c r="M40" i="28"/>
  <c r="L40" i="28"/>
  <c r="K40" i="28"/>
  <c r="J40" i="28"/>
  <c r="I40" i="28"/>
  <c r="H40" i="28"/>
  <c r="E18" i="28" s="1"/>
  <c r="G40" i="28"/>
  <c r="F40" i="28"/>
  <c r="E40" i="28"/>
  <c r="H30" i="28"/>
  <c r="G30" i="28"/>
  <c r="F30" i="28"/>
  <c r="E30" i="28"/>
  <c r="F29" i="28"/>
  <c r="E29" i="28"/>
  <c r="H28" i="28"/>
  <c r="G28" i="28"/>
  <c r="F28" i="28"/>
  <c r="E28" i="28"/>
  <c r="F27" i="28"/>
  <c r="E27" i="28"/>
  <c r="H25" i="28"/>
  <c r="G25" i="28"/>
  <c r="F25" i="28"/>
  <c r="E25" i="28"/>
  <c r="F24" i="28"/>
  <c r="E24" i="28"/>
  <c r="H23" i="28"/>
  <c r="G23" i="28"/>
  <c r="F23" i="28"/>
  <c r="E23" i="28"/>
  <c r="F22" i="28"/>
  <c r="E22" i="28"/>
  <c r="H21" i="28"/>
  <c r="G21" i="28"/>
  <c r="E21" i="28"/>
  <c r="H19" i="28"/>
  <c r="G19" i="28"/>
  <c r="E19" i="28"/>
  <c r="G21" i="27"/>
  <c r="F21" i="27"/>
  <c r="E21" i="27"/>
  <c r="D21" i="27"/>
  <c r="G19" i="27"/>
  <c r="F19" i="27"/>
  <c r="E19" i="27"/>
  <c r="D19" i="27"/>
  <c r="G18" i="27"/>
  <c r="F18" i="27"/>
  <c r="E18" i="27"/>
  <c r="D18" i="27"/>
  <c r="H32" i="25"/>
  <c r="G32" i="25"/>
  <c r="F32" i="25"/>
  <c r="E32" i="25"/>
  <c r="H31" i="25"/>
  <c r="G31" i="25"/>
  <c r="F31" i="25"/>
  <c r="E31" i="25"/>
  <c r="H30" i="25"/>
  <c r="G30" i="25"/>
  <c r="F30" i="25"/>
  <c r="E30" i="25"/>
  <c r="H29" i="25"/>
  <c r="G29" i="25"/>
  <c r="F29" i="25"/>
  <c r="E29" i="25"/>
  <c r="H28" i="25"/>
  <c r="G28" i="25"/>
  <c r="F28" i="25"/>
  <c r="E28" i="25"/>
  <c r="H27" i="25"/>
  <c r="G27" i="25"/>
  <c r="F27" i="25"/>
  <c r="E27" i="25"/>
  <c r="H26" i="25"/>
  <c r="G26" i="25"/>
  <c r="F26" i="25"/>
  <c r="E26" i="25"/>
  <c r="H25" i="25"/>
  <c r="G25" i="25"/>
  <c r="F25" i="25"/>
  <c r="E25" i="25"/>
  <c r="H24" i="25"/>
  <c r="G24" i="25"/>
  <c r="F24" i="25"/>
  <c r="E24" i="25"/>
  <c r="H23" i="25"/>
  <c r="G23" i="25"/>
  <c r="F23" i="25"/>
  <c r="E23" i="25"/>
  <c r="H22" i="25"/>
  <c r="G22" i="25"/>
  <c r="F22" i="25"/>
  <c r="E22" i="25"/>
  <c r="H21" i="25"/>
  <c r="G21" i="25"/>
  <c r="F21" i="25"/>
  <c r="E21" i="25"/>
  <c r="H20" i="25"/>
  <c r="G20" i="25"/>
  <c r="F20" i="25"/>
  <c r="E20" i="25"/>
  <c r="H19" i="25"/>
  <c r="G19" i="25"/>
  <c r="F19" i="25"/>
  <c r="E19" i="25"/>
  <c r="H18" i="25"/>
  <c r="G18" i="25"/>
  <c r="F18" i="25"/>
  <c r="E18" i="25"/>
  <c r="O21" i="24"/>
  <c r="N21" i="24"/>
  <c r="M21" i="24"/>
  <c r="L21" i="24"/>
  <c r="K21" i="24"/>
  <c r="J21" i="24"/>
  <c r="I21" i="24"/>
  <c r="H21" i="24"/>
  <c r="G21" i="24"/>
  <c r="F21" i="24"/>
  <c r="E21" i="24"/>
  <c r="D21" i="24"/>
  <c r="O20" i="24"/>
  <c r="N20" i="24"/>
  <c r="M20" i="24"/>
  <c r="L20" i="24"/>
  <c r="K20" i="24"/>
  <c r="J20" i="24"/>
  <c r="I20" i="24"/>
  <c r="H20" i="24"/>
  <c r="G20" i="24"/>
  <c r="F20" i="24"/>
  <c r="E20" i="24"/>
  <c r="D20" i="24"/>
  <c r="O19" i="24"/>
  <c r="N19" i="24"/>
  <c r="M19" i="24"/>
  <c r="L19" i="24"/>
  <c r="K19" i="24"/>
  <c r="J19" i="24"/>
  <c r="I19" i="24"/>
  <c r="H19" i="24"/>
  <c r="G19" i="24"/>
  <c r="F19" i="24"/>
  <c r="E19" i="24"/>
  <c r="D19" i="24"/>
  <c r="P26" i="22"/>
  <c r="O26" i="22"/>
  <c r="N26" i="22"/>
  <c r="M26" i="22"/>
  <c r="L26" i="22"/>
  <c r="K26" i="22"/>
  <c r="J26" i="22"/>
  <c r="I26" i="22"/>
  <c r="H26" i="22"/>
  <c r="G26" i="22"/>
  <c r="F26" i="22"/>
  <c r="E26" i="22"/>
  <c r="P25" i="22"/>
  <c r="O25" i="22"/>
  <c r="N25" i="22"/>
  <c r="M25" i="22"/>
  <c r="L25" i="22"/>
  <c r="K25" i="22"/>
  <c r="J25" i="22"/>
  <c r="I25" i="22"/>
  <c r="H25" i="22"/>
  <c r="G25" i="22"/>
  <c r="F25" i="22"/>
  <c r="E25" i="22"/>
  <c r="P24" i="22"/>
  <c r="O24" i="22"/>
  <c r="N24" i="22"/>
  <c r="M24" i="22"/>
  <c r="L24" i="22"/>
  <c r="K24" i="22"/>
  <c r="J24" i="22"/>
  <c r="I24" i="22"/>
  <c r="H24" i="22"/>
  <c r="G24" i="22"/>
  <c r="F24" i="22"/>
  <c r="E24" i="22"/>
  <c r="P23" i="22"/>
  <c r="O23" i="22"/>
  <c r="N23" i="22"/>
  <c r="M23" i="22"/>
  <c r="L23" i="22"/>
  <c r="K23" i="22"/>
  <c r="J23" i="22"/>
  <c r="I23" i="22"/>
  <c r="H23" i="22"/>
  <c r="G23" i="22"/>
  <c r="F23" i="22"/>
  <c r="E23" i="22"/>
  <c r="P22" i="22"/>
  <c r="O22" i="22"/>
  <c r="N22" i="22"/>
  <c r="M22" i="22"/>
  <c r="L22" i="22"/>
  <c r="K22" i="22"/>
  <c r="J22" i="22"/>
  <c r="I22" i="22"/>
  <c r="H22" i="22"/>
  <c r="G22" i="22"/>
  <c r="F22" i="22"/>
  <c r="E22" i="22"/>
  <c r="P21" i="22"/>
  <c r="O21" i="22"/>
  <c r="N21" i="22"/>
  <c r="M21" i="22"/>
  <c r="L21" i="22"/>
  <c r="K21" i="22"/>
  <c r="J21" i="22"/>
  <c r="I21" i="22"/>
  <c r="H21" i="22"/>
  <c r="G21" i="22"/>
  <c r="F21" i="22"/>
  <c r="E21" i="22"/>
  <c r="G33" i="21"/>
  <c r="F33" i="21"/>
  <c r="E33" i="21"/>
  <c r="G32" i="21"/>
  <c r="F32" i="21"/>
  <c r="E32" i="21"/>
  <c r="G31" i="21"/>
  <c r="F31" i="21"/>
  <c r="E31" i="21"/>
  <c r="G30" i="21"/>
  <c r="F30" i="21"/>
  <c r="E30" i="21"/>
  <c r="G29" i="21"/>
  <c r="F29" i="21"/>
  <c r="E29" i="21"/>
  <c r="G28" i="21"/>
  <c r="F28" i="21"/>
  <c r="E28" i="21"/>
  <c r="G27" i="21"/>
  <c r="F27" i="21"/>
  <c r="E27" i="21"/>
  <c r="G26" i="21"/>
  <c r="F26" i="21"/>
  <c r="E26" i="21"/>
  <c r="G25" i="21"/>
  <c r="F25" i="21"/>
  <c r="E25" i="21"/>
  <c r="G24" i="21"/>
  <c r="F24" i="21"/>
  <c r="E24" i="21"/>
  <c r="G23" i="21"/>
  <c r="F23" i="21"/>
  <c r="E23" i="21"/>
  <c r="G22" i="21"/>
  <c r="F22" i="21"/>
  <c r="E22" i="21"/>
  <c r="G21" i="21"/>
  <c r="F21" i="21"/>
  <c r="E21" i="21"/>
  <c r="G20" i="21"/>
  <c r="F20" i="21"/>
  <c r="E20" i="21"/>
  <c r="G19" i="21"/>
  <c r="F19" i="21"/>
  <c r="E19" i="21"/>
  <c r="O21" i="20"/>
  <c r="N21" i="20"/>
  <c r="M21" i="20"/>
  <c r="L21" i="20"/>
  <c r="K21" i="20"/>
  <c r="J21" i="20"/>
  <c r="I21" i="20"/>
  <c r="H21" i="20"/>
  <c r="G21" i="20"/>
  <c r="F21" i="20"/>
  <c r="E21" i="20"/>
  <c r="D21" i="20"/>
  <c r="O19" i="20"/>
  <c r="N19" i="20"/>
  <c r="M19" i="20"/>
  <c r="L19" i="20"/>
  <c r="K19" i="20"/>
  <c r="J19" i="20"/>
  <c r="I19" i="20"/>
  <c r="H19" i="20"/>
  <c r="G19" i="20"/>
  <c r="F19" i="20"/>
  <c r="E19" i="20"/>
  <c r="D19" i="20"/>
  <c r="O18" i="20"/>
  <c r="N18" i="20"/>
  <c r="M18" i="20"/>
  <c r="L18" i="20"/>
  <c r="K18" i="20"/>
  <c r="J18" i="20"/>
  <c r="I18" i="20"/>
  <c r="H18" i="20"/>
  <c r="G18" i="20"/>
  <c r="F18" i="20"/>
  <c r="E18" i="20"/>
  <c r="D18" i="20"/>
  <c r="M53" i="41"/>
  <c r="L53" i="41"/>
  <c r="K53" i="41"/>
  <c r="J53" i="41"/>
  <c r="I53" i="41"/>
  <c r="G31" i="41" s="1"/>
  <c r="H53" i="41"/>
  <c r="G53" i="41"/>
  <c r="F53" i="41"/>
  <c r="E53" i="41"/>
  <c r="M48" i="41"/>
  <c r="L48" i="41"/>
  <c r="K48" i="41"/>
  <c r="J48" i="41"/>
  <c r="H26" i="41" s="1"/>
  <c r="I48" i="41"/>
  <c r="G26" i="41" s="1"/>
  <c r="H48" i="41"/>
  <c r="G48" i="41"/>
  <c r="F48" i="41"/>
  <c r="E26" i="41" s="1"/>
  <c r="E48" i="41"/>
  <c r="M44" i="41"/>
  <c r="L44" i="41"/>
  <c r="K44" i="41"/>
  <c r="J44" i="41"/>
  <c r="H22" i="41" s="1"/>
  <c r="I44" i="41"/>
  <c r="H44" i="41"/>
  <c r="G44" i="41"/>
  <c r="F22" i="41" s="1"/>
  <c r="F44" i="41"/>
  <c r="E44" i="41"/>
  <c r="L31" i="41"/>
  <c r="K31" i="41"/>
  <c r="J31" i="41"/>
  <c r="I31" i="41"/>
  <c r="H31" i="41"/>
  <c r="F31" i="41"/>
  <c r="E31" i="41"/>
  <c r="L30" i="41"/>
  <c r="K30" i="41"/>
  <c r="J30" i="41"/>
  <c r="I30" i="41"/>
  <c r="H30" i="41"/>
  <c r="F30" i="41"/>
  <c r="E30" i="41"/>
  <c r="L29" i="41"/>
  <c r="K29" i="41"/>
  <c r="J29" i="41"/>
  <c r="I29" i="41"/>
  <c r="H29" i="41"/>
  <c r="F29" i="41"/>
  <c r="E29" i="41"/>
  <c r="L28" i="41"/>
  <c r="K28" i="41"/>
  <c r="J28" i="41"/>
  <c r="I28" i="41"/>
  <c r="H28" i="41"/>
  <c r="F28" i="41"/>
  <c r="E28" i="41"/>
  <c r="L26" i="41"/>
  <c r="K26" i="41"/>
  <c r="J26" i="41"/>
  <c r="I26" i="41"/>
  <c r="F26" i="41"/>
  <c r="L25" i="41"/>
  <c r="K25" i="41"/>
  <c r="J25" i="41"/>
  <c r="I25" i="41"/>
  <c r="F25" i="41"/>
  <c r="L24" i="41"/>
  <c r="K24" i="41"/>
  <c r="J24" i="41"/>
  <c r="I24" i="41"/>
  <c r="F24" i="41"/>
  <c r="L23" i="41"/>
  <c r="K23" i="41"/>
  <c r="J23" i="41"/>
  <c r="I23" i="41"/>
  <c r="F23" i="41"/>
  <c r="L22" i="41"/>
  <c r="K22" i="41"/>
  <c r="J22" i="41"/>
  <c r="I22" i="41"/>
  <c r="G22" i="41"/>
  <c r="E22" i="41"/>
  <c r="L21" i="41"/>
  <c r="K21" i="41"/>
  <c r="J21" i="41"/>
  <c r="I21" i="41"/>
  <c r="G21" i="41"/>
  <c r="F21" i="41"/>
  <c r="E21" i="41"/>
  <c r="L20" i="41"/>
  <c r="K20" i="41"/>
  <c r="J20" i="41"/>
  <c r="I20" i="41"/>
  <c r="G20" i="41"/>
  <c r="F20" i="41"/>
  <c r="E20" i="41"/>
  <c r="L19" i="41"/>
  <c r="K19" i="41"/>
  <c r="J19" i="41"/>
  <c r="I19" i="41"/>
  <c r="G19" i="41"/>
  <c r="F19" i="41"/>
  <c r="E19" i="41"/>
  <c r="P38" i="18"/>
  <c r="O38" i="18"/>
  <c r="N38" i="18"/>
  <c r="M38" i="18"/>
  <c r="L38" i="18"/>
  <c r="K38" i="18"/>
  <c r="J38" i="18"/>
  <c r="I38" i="18"/>
  <c r="H38" i="18"/>
  <c r="G38" i="18"/>
  <c r="F38" i="18"/>
  <c r="E38" i="18"/>
  <c r="P37" i="18"/>
  <c r="O37" i="18"/>
  <c r="N37" i="18"/>
  <c r="M37" i="18"/>
  <c r="L37" i="18"/>
  <c r="K37" i="18"/>
  <c r="J37" i="18"/>
  <c r="E21" i="18" s="1"/>
  <c r="I37" i="18"/>
  <c r="H37" i="18"/>
  <c r="G37" i="18"/>
  <c r="F37" i="18"/>
  <c r="E37" i="18"/>
  <c r="P36" i="18"/>
  <c r="O36" i="18"/>
  <c r="N36" i="18"/>
  <c r="M36" i="18"/>
  <c r="L36" i="18"/>
  <c r="K36" i="18"/>
  <c r="J36" i="18"/>
  <c r="I36" i="18"/>
  <c r="H36" i="18"/>
  <c r="G36" i="18"/>
  <c r="F36" i="18"/>
  <c r="E36" i="18"/>
  <c r="P35" i="18"/>
  <c r="O35" i="18"/>
  <c r="N35" i="18"/>
  <c r="M35" i="18"/>
  <c r="L35" i="18"/>
  <c r="K35" i="18"/>
  <c r="J35" i="18"/>
  <c r="I35" i="18"/>
  <c r="H35" i="18"/>
  <c r="G35" i="18"/>
  <c r="F35" i="18"/>
  <c r="E35" i="18"/>
  <c r="P34" i="18"/>
  <c r="O34" i="18"/>
  <c r="G19" i="18" s="1"/>
  <c r="N34" i="18"/>
  <c r="M34" i="18"/>
  <c r="L34" i="18"/>
  <c r="K34" i="18"/>
  <c r="J34" i="18"/>
  <c r="I34" i="18"/>
  <c r="H34" i="18"/>
  <c r="G34" i="18"/>
  <c r="D19" i="18" s="1"/>
  <c r="F34" i="18"/>
  <c r="E34" i="18"/>
  <c r="P33" i="18"/>
  <c r="O33" i="18"/>
  <c r="N33" i="18"/>
  <c r="M33" i="18"/>
  <c r="L33" i="18"/>
  <c r="K33" i="18"/>
  <c r="J33" i="18"/>
  <c r="I33" i="18"/>
  <c r="H33" i="18"/>
  <c r="G33" i="18"/>
  <c r="F33" i="18"/>
  <c r="E33" i="18"/>
  <c r="P32" i="18"/>
  <c r="O32" i="18"/>
  <c r="N32" i="18"/>
  <c r="M32" i="18"/>
  <c r="L32" i="18"/>
  <c r="K32" i="18"/>
  <c r="J32" i="18"/>
  <c r="I32" i="18"/>
  <c r="H32" i="18"/>
  <c r="G32" i="18"/>
  <c r="F32" i="18"/>
  <c r="E32" i="18"/>
  <c r="P31" i="18"/>
  <c r="O31" i="18"/>
  <c r="G18" i="18" s="1"/>
  <c r="N31" i="18"/>
  <c r="M31" i="18"/>
  <c r="L31" i="18"/>
  <c r="K31" i="18"/>
  <c r="J31" i="18"/>
  <c r="E18" i="18" s="1"/>
  <c r="I31" i="18"/>
  <c r="H31" i="18"/>
  <c r="G31" i="18"/>
  <c r="D18" i="18" s="1"/>
  <c r="F31" i="18"/>
  <c r="E31" i="18"/>
  <c r="P30" i="18"/>
  <c r="O30" i="18"/>
  <c r="N30" i="18"/>
  <c r="M30" i="18"/>
  <c r="L30" i="18"/>
  <c r="K30" i="18"/>
  <c r="J30" i="18"/>
  <c r="I30" i="18"/>
  <c r="H30" i="18"/>
  <c r="G30" i="18"/>
  <c r="F30" i="18"/>
  <c r="E30" i="18"/>
  <c r="G21" i="18"/>
  <c r="F21" i="18"/>
  <c r="D21" i="18"/>
  <c r="F19" i="18"/>
  <c r="E19" i="18"/>
  <c r="F18" i="18"/>
  <c r="L32" i="40"/>
  <c r="K32" i="40"/>
  <c r="J32" i="40"/>
  <c r="I32" i="40"/>
  <c r="H32" i="40"/>
  <c r="G32" i="40"/>
  <c r="F32" i="40"/>
  <c r="E32" i="40"/>
  <c r="L31" i="40"/>
  <c r="K31" i="40"/>
  <c r="J31" i="40"/>
  <c r="I31" i="40"/>
  <c r="H31" i="40"/>
  <c r="G31" i="40"/>
  <c r="F31" i="40"/>
  <c r="E31" i="40"/>
  <c r="L30" i="40"/>
  <c r="K30" i="40"/>
  <c r="J30" i="40"/>
  <c r="I30" i="40"/>
  <c r="H30" i="40"/>
  <c r="G30" i="40"/>
  <c r="F30" i="40"/>
  <c r="E30" i="40"/>
  <c r="L29" i="40"/>
  <c r="K29" i="40"/>
  <c r="J29" i="40"/>
  <c r="I29" i="40"/>
  <c r="H29" i="40"/>
  <c r="G29" i="40"/>
  <c r="F29" i="40"/>
  <c r="E29" i="40"/>
  <c r="L27" i="40"/>
  <c r="K27" i="40"/>
  <c r="J27" i="40"/>
  <c r="I27" i="40"/>
  <c r="H27" i="40"/>
  <c r="G27" i="40"/>
  <c r="F27" i="40"/>
  <c r="E27" i="40"/>
  <c r="L26" i="40"/>
  <c r="K26" i="40"/>
  <c r="J26" i="40"/>
  <c r="I26" i="40"/>
  <c r="H26" i="40"/>
  <c r="G26" i="40"/>
  <c r="F26" i="40"/>
  <c r="E26" i="40"/>
  <c r="L25" i="40"/>
  <c r="K25" i="40"/>
  <c r="J25" i="40"/>
  <c r="I25" i="40"/>
  <c r="H25" i="40"/>
  <c r="G25" i="40"/>
  <c r="F25" i="40"/>
  <c r="E25" i="40"/>
  <c r="L24" i="40"/>
  <c r="K24" i="40"/>
  <c r="J24" i="40"/>
  <c r="I24" i="40"/>
  <c r="H24" i="40"/>
  <c r="G24" i="40"/>
  <c r="F24" i="40"/>
  <c r="E24" i="40"/>
  <c r="L23" i="40"/>
  <c r="K23" i="40"/>
  <c r="J23" i="40"/>
  <c r="I23" i="40"/>
  <c r="H23" i="40"/>
  <c r="G23" i="40"/>
  <c r="F23" i="40"/>
  <c r="E23" i="40"/>
  <c r="L22" i="40"/>
  <c r="K22" i="40"/>
  <c r="J22" i="40"/>
  <c r="I22" i="40"/>
  <c r="H22" i="40"/>
  <c r="G22" i="40"/>
  <c r="F22" i="40"/>
  <c r="E22" i="40"/>
  <c r="L21" i="40"/>
  <c r="K21" i="40"/>
  <c r="J21" i="40"/>
  <c r="I21" i="40"/>
  <c r="H21" i="40"/>
  <c r="G21" i="40"/>
  <c r="F21" i="40"/>
  <c r="E21" i="40"/>
  <c r="L20" i="40"/>
  <c r="K20" i="40"/>
  <c r="J20" i="40"/>
  <c r="I20" i="40"/>
  <c r="H20" i="40"/>
  <c r="G20" i="40"/>
  <c r="F20" i="40"/>
  <c r="E20" i="40"/>
  <c r="G21" i="16"/>
  <c r="F21" i="16"/>
  <c r="E21" i="16"/>
  <c r="D21" i="16"/>
  <c r="G19" i="16"/>
  <c r="F19" i="16"/>
  <c r="E19" i="16"/>
  <c r="D19" i="16"/>
  <c r="G18" i="16"/>
  <c r="F18" i="16"/>
  <c r="E18" i="16"/>
  <c r="D18" i="16"/>
  <c r="H30" i="3"/>
  <c r="G30" i="3"/>
  <c r="F30" i="3"/>
  <c r="E30" i="3"/>
  <c r="H29" i="3"/>
  <c r="G29" i="3"/>
  <c r="F29" i="3"/>
  <c r="E29" i="3"/>
  <c r="H28" i="3"/>
  <c r="G28" i="3"/>
  <c r="F28" i="3"/>
  <c r="E28" i="3"/>
  <c r="H27" i="3"/>
  <c r="G27" i="3"/>
  <c r="F27" i="3"/>
  <c r="E27" i="3"/>
  <c r="H26" i="3"/>
  <c r="G26" i="3"/>
  <c r="F26" i="3"/>
  <c r="E26" i="3"/>
  <c r="H25" i="3"/>
  <c r="G25" i="3"/>
  <c r="F25" i="3"/>
  <c r="E25" i="3"/>
  <c r="H24" i="3"/>
  <c r="G24" i="3"/>
  <c r="F24" i="3"/>
  <c r="E24" i="3"/>
  <c r="H23" i="3"/>
  <c r="G23" i="3"/>
  <c r="F23" i="3"/>
  <c r="E23" i="3"/>
  <c r="H22" i="3"/>
  <c r="G22" i="3"/>
  <c r="F22" i="3"/>
  <c r="E22" i="3"/>
  <c r="H21" i="3"/>
  <c r="G21" i="3"/>
  <c r="F21" i="3"/>
  <c r="E21" i="3"/>
  <c r="H20" i="3"/>
  <c r="G20" i="3"/>
  <c r="F20" i="3"/>
  <c r="E20" i="3"/>
  <c r="H19" i="3"/>
  <c r="G19" i="3"/>
  <c r="F19" i="3"/>
  <c r="E19" i="3"/>
  <c r="P37" i="14"/>
  <c r="O37" i="14"/>
  <c r="N37" i="14"/>
  <c r="M37" i="14"/>
  <c r="L37" i="14"/>
  <c r="K37" i="14"/>
  <c r="J37" i="14"/>
  <c r="I37" i="14"/>
  <c r="H37" i="14"/>
  <c r="G37" i="14"/>
  <c r="F37" i="14"/>
  <c r="E37" i="14"/>
  <c r="P36" i="14"/>
  <c r="O36" i="14"/>
  <c r="G20" i="14" s="1"/>
  <c r="N36" i="14"/>
  <c r="M36" i="14"/>
  <c r="L36" i="14"/>
  <c r="K36" i="14"/>
  <c r="J36" i="14"/>
  <c r="I36" i="14"/>
  <c r="H36" i="14"/>
  <c r="G36" i="14"/>
  <c r="F36" i="14"/>
  <c r="D20" i="14" s="1"/>
  <c r="E36" i="14"/>
  <c r="P35" i="14"/>
  <c r="O35" i="14"/>
  <c r="N35" i="14"/>
  <c r="M35" i="14"/>
  <c r="L35" i="14"/>
  <c r="K35" i="14"/>
  <c r="J35" i="14"/>
  <c r="I35" i="14"/>
  <c r="H35" i="14"/>
  <c r="G35" i="14"/>
  <c r="F35" i="14"/>
  <c r="E35" i="14"/>
  <c r="P34" i="14"/>
  <c r="O34" i="14"/>
  <c r="N34" i="14"/>
  <c r="M34" i="14"/>
  <c r="L34" i="14"/>
  <c r="K34" i="14"/>
  <c r="J34" i="14"/>
  <c r="I34" i="14"/>
  <c r="H34" i="14"/>
  <c r="G34" i="14"/>
  <c r="F34" i="14"/>
  <c r="E34" i="14"/>
  <c r="P33" i="14"/>
  <c r="O33" i="14"/>
  <c r="N33" i="14"/>
  <c r="M33" i="14"/>
  <c r="L33" i="14"/>
  <c r="K33" i="14"/>
  <c r="J33" i="14"/>
  <c r="E19" i="14" s="1"/>
  <c r="I33" i="14"/>
  <c r="H33" i="14"/>
  <c r="G33" i="14"/>
  <c r="F33" i="14"/>
  <c r="E33" i="14"/>
  <c r="P32" i="14"/>
  <c r="O32" i="14"/>
  <c r="N32" i="14"/>
  <c r="M32" i="14"/>
  <c r="L32" i="14"/>
  <c r="K32" i="14"/>
  <c r="J32" i="14"/>
  <c r="I32" i="14"/>
  <c r="H32" i="14"/>
  <c r="G32" i="14"/>
  <c r="F32" i="14"/>
  <c r="E32" i="14"/>
  <c r="P31" i="14"/>
  <c r="O31" i="14"/>
  <c r="N31" i="14"/>
  <c r="M31" i="14"/>
  <c r="L31" i="14"/>
  <c r="K31" i="14"/>
  <c r="J31" i="14"/>
  <c r="I31" i="14"/>
  <c r="H31" i="14"/>
  <c r="G31" i="14"/>
  <c r="F31" i="14"/>
  <c r="E31" i="14"/>
  <c r="P30" i="14"/>
  <c r="O30" i="14"/>
  <c r="G18" i="14" s="1"/>
  <c r="N30" i="14"/>
  <c r="M30" i="14"/>
  <c r="L30" i="14"/>
  <c r="K30" i="14"/>
  <c r="J30" i="14"/>
  <c r="I30" i="14"/>
  <c r="H30" i="14"/>
  <c r="G30" i="14"/>
  <c r="F30" i="14"/>
  <c r="D18" i="14" s="1"/>
  <c r="E30" i="14"/>
  <c r="P29" i="14"/>
  <c r="O29" i="14"/>
  <c r="N29" i="14"/>
  <c r="M29" i="14"/>
  <c r="L29" i="14"/>
  <c r="K29" i="14"/>
  <c r="J29" i="14"/>
  <c r="I29" i="14"/>
  <c r="H29" i="14"/>
  <c r="G29" i="14"/>
  <c r="F29" i="14"/>
  <c r="E29" i="14"/>
  <c r="F20" i="14"/>
  <c r="E20" i="14"/>
  <c r="G19" i="14"/>
  <c r="F19" i="14"/>
  <c r="D19" i="14"/>
  <c r="F18" i="14"/>
  <c r="E18" i="14"/>
  <c r="P49" i="13"/>
  <c r="O49" i="13"/>
  <c r="N49" i="13"/>
  <c r="M49" i="13"/>
  <c r="L49" i="13"/>
  <c r="K49" i="13"/>
  <c r="J49" i="13"/>
  <c r="F29" i="13" s="1"/>
  <c r="I49" i="13"/>
  <c r="H49" i="13"/>
  <c r="G49" i="13"/>
  <c r="F49" i="13"/>
  <c r="E49" i="13"/>
  <c r="P48" i="13"/>
  <c r="O48" i="13"/>
  <c r="H28" i="13" s="1"/>
  <c r="N48" i="13"/>
  <c r="M48" i="13"/>
  <c r="L48" i="13"/>
  <c r="K48" i="13"/>
  <c r="J48" i="13"/>
  <c r="I48" i="13"/>
  <c r="H48" i="13"/>
  <c r="G48" i="13"/>
  <c r="E28" i="13" s="1"/>
  <c r="F48" i="13"/>
  <c r="E48" i="13"/>
  <c r="P47" i="13"/>
  <c r="O47" i="13"/>
  <c r="N47" i="13"/>
  <c r="M47" i="13"/>
  <c r="L47" i="13"/>
  <c r="K47" i="13"/>
  <c r="J47" i="13"/>
  <c r="F27" i="13" s="1"/>
  <c r="I47" i="13"/>
  <c r="H47" i="13"/>
  <c r="G47" i="13"/>
  <c r="F47" i="13"/>
  <c r="E47" i="13"/>
  <c r="P46" i="13"/>
  <c r="O46" i="13"/>
  <c r="H26" i="13" s="1"/>
  <c r="N46" i="13"/>
  <c r="M46" i="13"/>
  <c r="L46" i="13"/>
  <c r="K46" i="13"/>
  <c r="J46" i="13"/>
  <c r="I46" i="13"/>
  <c r="H46" i="13"/>
  <c r="G46" i="13"/>
  <c r="E26" i="13" s="1"/>
  <c r="F46" i="13"/>
  <c r="E46" i="13"/>
  <c r="P45" i="13"/>
  <c r="O45" i="13"/>
  <c r="N45" i="13"/>
  <c r="M45" i="13"/>
  <c r="L45" i="13"/>
  <c r="K45" i="13"/>
  <c r="J45" i="13"/>
  <c r="F25" i="13" s="1"/>
  <c r="I45" i="13"/>
  <c r="H45" i="13"/>
  <c r="G45" i="13"/>
  <c r="F45" i="13"/>
  <c r="E45" i="13"/>
  <c r="P44" i="13"/>
  <c r="O44" i="13"/>
  <c r="H24" i="13" s="1"/>
  <c r="N44" i="13"/>
  <c r="M44" i="13"/>
  <c r="L44" i="13"/>
  <c r="K44" i="13"/>
  <c r="J44" i="13"/>
  <c r="I44" i="13"/>
  <c r="H44" i="13"/>
  <c r="G44" i="13"/>
  <c r="E24" i="13" s="1"/>
  <c r="F44" i="13"/>
  <c r="E44" i="13"/>
  <c r="P43" i="13"/>
  <c r="O43" i="13"/>
  <c r="N43" i="13"/>
  <c r="M43" i="13"/>
  <c r="L43" i="13"/>
  <c r="K43" i="13"/>
  <c r="J43" i="13"/>
  <c r="F23" i="13" s="1"/>
  <c r="I43" i="13"/>
  <c r="H43" i="13"/>
  <c r="G43" i="13"/>
  <c r="F43" i="13"/>
  <c r="E43" i="13"/>
  <c r="P42" i="13"/>
  <c r="O42" i="13"/>
  <c r="H22" i="13" s="1"/>
  <c r="N42" i="13"/>
  <c r="M42" i="13"/>
  <c r="L42" i="13"/>
  <c r="K42" i="13"/>
  <c r="J42" i="13"/>
  <c r="I42" i="13"/>
  <c r="H42" i="13"/>
  <c r="G42" i="13"/>
  <c r="E22" i="13" s="1"/>
  <c r="F42" i="13"/>
  <c r="E42" i="13"/>
  <c r="P41" i="13"/>
  <c r="O41" i="13"/>
  <c r="N41" i="13"/>
  <c r="M41" i="13"/>
  <c r="L41" i="13"/>
  <c r="K41" i="13"/>
  <c r="J41" i="13"/>
  <c r="F21" i="13" s="1"/>
  <c r="I41" i="13"/>
  <c r="H41" i="13"/>
  <c r="G41" i="13"/>
  <c r="F41" i="13"/>
  <c r="E41" i="13"/>
  <c r="P40" i="13"/>
  <c r="O40" i="13"/>
  <c r="H20" i="13" s="1"/>
  <c r="N40" i="13"/>
  <c r="M40" i="13"/>
  <c r="L40" i="13"/>
  <c r="K40" i="13"/>
  <c r="J40" i="13"/>
  <c r="I40" i="13"/>
  <c r="H40" i="13"/>
  <c r="G40" i="13"/>
  <c r="E20" i="13" s="1"/>
  <c r="F40" i="13"/>
  <c r="E40" i="13"/>
  <c r="P39" i="13"/>
  <c r="O39" i="13"/>
  <c r="N39" i="13"/>
  <c r="M39" i="13"/>
  <c r="L39" i="13"/>
  <c r="K39" i="13"/>
  <c r="J39" i="13"/>
  <c r="F19" i="13" s="1"/>
  <c r="I39" i="13"/>
  <c r="H39" i="13"/>
  <c r="G39" i="13"/>
  <c r="F39" i="13"/>
  <c r="E39" i="13"/>
  <c r="P38" i="13"/>
  <c r="O38" i="13"/>
  <c r="H18" i="13" s="1"/>
  <c r="N38" i="13"/>
  <c r="M38" i="13"/>
  <c r="L38" i="13"/>
  <c r="K38" i="13"/>
  <c r="J38" i="13"/>
  <c r="I38" i="13"/>
  <c r="H38" i="13"/>
  <c r="G38" i="13"/>
  <c r="E18" i="13" s="1"/>
  <c r="F38" i="13"/>
  <c r="E38" i="13"/>
  <c r="H29" i="13"/>
  <c r="G29" i="13"/>
  <c r="E29" i="13"/>
  <c r="G28" i="13"/>
  <c r="F28" i="13"/>
  <c r="H27" i="13"/>
  <c r="G27" i="13"/>
  <c r="E27" i="13"/>
  <c r="G26" i="13"/>
  <c r="F26" i="13"/>
  <c r="H25" i="13"/>
  <c r="G25" i="13"/>
  <c r="E25" i="13"/>
  <c r="G24" i="13"/>
  <c r="F24" i="13"/>
  <c r="H23" i="13"/>
  <c r="G23" i="13"/>
  <c r="E23" i="13"/>
  <c r="G22" i="13"/>
  <c r="F22" i="13"/>
  <c r="H21" i="13"/>
  <c r="G21" i="13"/>
  <c r="E21" i="13"/>
  <c r="G20" i="13"/>
  <c r="F20" i="13"/>
  <c r="H19" i="13"/>
  <c r="G19" i="13"/>
  <c r="E19" i="13"/>
  <c r="G18" i="13"/>
  <c r="F18" i="13"/>
  <c r="P53" i="12"/>
  <c r="O53" i="12"/>
  <c r="N53" i="12"/>
  <c r="M53" i="12"/>
  <c r="L53" i="12"/>
  <c r="K53" i="12"/>
  <c r="J53" i="12"/>
  <c r="I53" i="12"/>
  <c r="H53" i="12"/>
  <c r="G53" i="12"/>
  <c r="F53" i="12"/>
  <c r="E53" i="12"/>
  <c r="P52" i="12"/>
  <c r="O52" i="12"/>
  <c r="H30" i="12" s="1"/>
  <c r="N52" i="12"/>
  <c r="M52" i="12"/>
  <c r="L52" i="12"/>
  <c r="K52" i="12"/>
  <c r="J52" i="12"/>
  <c r="I52" i="12"/>
  <c r="H52" i="12"/>
  <c r="G52" i="12"/>
  <c r="F52" i="12"/>
  <c r="E30" i="12" s="1"/>
  <c r="E52" i="12"/>
  <c r="P51" i="12"/>
  <c r="O51" i="12"/>
  <c r="N51" i="12"/>
  <c r="M51" i="12"/>
  <c r="L51" i="12"/>
  <c r="K51" i="12"/>
  <c r="J51" i="12"/>
  <c r="F29" i="12" s="1"/>
  <c r="I51" i="12"/>
  <c r="H51" i="12"/>
  <c r="G51" i="12"/>
  <c r="F51" i="12"/>
  <c r="E51" i="12"/>
  <c r="P50" i="12"/>
  <c r="O50" i="12"/>
  <c r="H28" i="12" s="1"/>
  <c r="N50" i="12"/>
  <c r="M50" i="12"/>
  <c r="L50" i="12"/>
  <c r="K50" i="12"/>
  <c r="J50" i="12"/>
  <c r="I50" i="12"/>
  <c r="H50" i="12"/>
  <c r="G50" i="12"/>
  <c r="F50" i="12"/>
  <c r="E28" i="12" s="1"/>
  <c r="E50" i="12"/>
  <c r="P49" i="12"/>
  <c r="O49" i="12"/>
  <c r="N49" i="12"/>
  <c r="M49" i="12"/>
  <c r="L49" i="12"/>
  <c r="K49" i="12"/>
  <c r="J49" i="12"/>
  <c r="F27" i="12" s="1"/>
  <c r="I49" i="12"/>
  <c r="H49" i="12"/>
  <c r="G49" i="12"/>
  <c r="F49" i="12"/>
  <c r="E49" i="12"/>
  <c r="P48" i="12"/>
  <c r="O48" i="12"/>
  <c r="N48" i="12"/>
  <c r="M48" i="12"/>
  <c r="L48" i="12"/>
  <c r="K48" i="12"/>
  <c r="J48" i="12"/>
  <c r="I48" i="12"/>
  <c r="H48" i="12"/>
  <c r="G48" i="12"/>
  <c r="F48" i="12"/>
  <c r="E48" i="12"/>
  <c r="P47" i="12"/>
  <c r="O47" i="12"/>
  <c r="N47" i="12"/>
  <c r="M47" i="12"/>
  <c r="L47" i="12"/>
  <c r="K47" i="12"/>
  <c r="J47" i="12"/>
  <c r="I47" i="12"/>
  <c r="H47" i="12"/>
  <c r="G47" i="12"/>
  <c r="F47" i="12"/>
  <c r="E47" i="12"/>
  <c r="P46" i="12"/>
  <c r="O46" i="12"/>
  <c r="H25" i="12" s="1"/>
  <c r="N46" i="12"/>
  <c r="M46" i="12"/>
  <c r="L46" i="12"/>
  <c r="K46" i="12"/>
  <c r="J46" i="12"/>
  <c r="I46" i="12"/>
  <c r="H46" i="12"/>
  <c r="G46" i="12"/>
  <c r="F46" i="12"/>
  <c r="E25" i="12" s="1"/>
  <c r="E46" i="12"/>
  <c r="P45" i="12"/>
  <c r="O45" i="12"/>
  <c r="N45" i="12"/>
  <c r="M45" i="12"/>
  <c r="L45" i="12"/>
  <c r="K45" i="12"/>
  <c r="J45" i="12"/>
  <c r="I45" i="12"/>
  <c r="H45" i="12"/>
  <c r="G45" i="12"/>
  <c r="F45" i="12"/>
  <c r="E45" i="12"/>
  <c r="P44" i="12"/>
  <c r="O44" i="12"/>
  <c r="H23" i="12" s="1"/>
  <c r="N44" i="12"/>
  <c r="M44" i="12"/>
  <c r="L44" i="12"/>
  <c r="K44" i="12"/>
  <c r="J44" i="12"/>
  <c r="I44" i="12"/>
  <c r="H44" i="12"/>
  <c r="G44" i="12"/>
  <c r="F44" i="12"/>
  <c r="E23" i="12" s="1"/>
  <c r="E44" i="12"/>
  <c r="P43" i="12"/>
  <c r="O43" i="12"/>
  <c r="N43" i="12"/>
  <c r="M43" i="12"/>
  <c r="L43" i="12"/>
  <c r="K43" i="12"/>
  <c r="J43" i="12"/>
  <c r="I43" i="12"/>
  <c r="H43" i="12"/>
  <c r="G43" i="12"/>
  <c r="F43" i="12"/>
  <c r="E43" i="12"/>
  <c r="P42" i="12"/>
  <c r="O42" i="12"/>
  <c r="H22" i="12" s="1"/>
  <c r="N42" i="12"/>
  <c r="M42" i="12"/>
  <c r="L42" i="12"/>
  <c r="K42" i="12"/>
  <c r="J42" i="12"/>
  <c r="I42" i="12"/>
  <c r="H42" i="12"/>
  <c r="G42" i="12"/>
  <c r="F42" i="12"/>
  <c r="E22" i="12" s="1"/>
  <c r="E42" i="12"/>
  <c r="P41" i="12"/>
  <c r="O41" i="12"/>
  <c r="N41" i="12"/>
  <c r="M41" i="12"/>
  <c r="L41" i="12"/>
  <c r="K41" i="12"/>
  <c r="J41" i="12"/>
  <c r="F21" i="12" s="1"/>
  <c r="I41" i="12"/>
  <c r="H41" i="12"/>
  <c r="G41" i="12"/>
  <c r="F41" i="12"/>
  <c r="E41" i="12"/>
  <c r="P40" i="12"/>
  <c r="O40" i="12"/>
  <c r="H20" i="12" s="1"/>
  <c r="N40" i="12"/>
  <c r="M40" i="12"/>
  <c r="L40" i="12"/>
  <c r="K40" i="12"/>
  <c r="J40" i="12"/>
  <c r="I40" i="12"/>
  <c r="H40" i="12"/>
  <c r="G40" i="12"/>
  <c r="F40" i="12"/>
  <c r="E20" i="12" s="1"/>
  <c r="E40" i="12"/>
  <c r="P39" i="12"/>
  <c r="O39" i="12"/>
  <c r="N39" i="12"/>
  <c r="M39" i="12"/>
  <c r="L39" i="12"/>
  <c r="K39" i="12"/>
  <c r="J39" i="12"/>
  <c r="F19" i="12" s="1"/>
  <c r="I39" i="12"/>
  <c r="H39" i="12"/>
  <c r="G39" i="12"/>
  <c r="F39" i="12"/>
  <c r="E39" i="12"/>
  <c r="G30" i="12"/>
  <c r="F30" i="12"/>
  <c r="H29" i="12"/>
  <c r="G29" i="12"/>
  <c r="E29" i="12"/>
  <c r="G28" i="12"/>
  <c r="F28" i="12"/>
  <c r="H27" i="12"/>
  <c r="G27" i="12"/>
  <c r="E27" i="12"/>
  <c r="H26" i="12"/>
  <c r="G26" i="12"/>
  <c r="F26" i="12"/>
  <c r="E26" i="12"/>
  <c r="G25" i="12"/>
  <c r="F25" i="12"/>
  <c r="H24" i="12"/>
  <c r="G24" i="12"/>
  <c r="F24" i="12"/>
  <c r="E24" i="12"/>
  <c r="G23" i="12"/>
  <c r="F23" i="12"/>
  <c r="G22" i="12"/>
  <c r="F22" i="12"/>
  <c r="H21" i="12"/>
  <c r="G21" i="12"/>
  <c r="E21" i="12"/>
  <c r="G20" i="12"/>
  <c r="F20" i="12"/>
  <c r="H19" i="12"/>
  <c r="G19" i="12"/>
  <c r="E19" i="12"/>
  <c r="P37" i="11"/>
  <c r="O37" i="11"/>
  <c r="N37" i="11"/>
  <c r="M37" i="11"/>
  <c r="L37" i="11"/>
  <c r="K37" i="11"/>
  <c r="J37" i="11"/>
  <c r="I37" i="11"/>
  <c r="H37" i="11"/>
  <c r="G37" i="11"/>
  <c r="F37" i="11"/>
  <c r="E37" i="11"/>
  <c r="P36" i="11"/>
  <c r="O36" i="11"/>
  <c r="N36" i="11"/>
  <c r="M36" i="11"/>
  <c r="L36" i="11"/>
  <c r="K36" i="11"/>
  <c r="J36" i="11"/>
  <c r="E20" i="11" s="1"/>
  <c r="I36" i="11"/>
  <c r="H36" i="11"/>
  <c r="G36" i="11"/>
  <c r="F36" i="11"/>
  <c r="E36" i="11"/>
  <c r="P35" i="11"/>
  <c r="O35" i="11"/>
  <c r="N35" i="11"/>
  <c r="M35" i="11"/>
  <c r="L35" i="11"/>
  <c r="K35" i="11"/>
  <c r="J35" i="11"/>
  <c r="I35" i="11"/>
  <c r="H35" i="11"/>
  <c r="G35" i="11"/>
  <c r="F35" i="11"/>
  <c r="E35" i="11"/>
  <c r="P34" i="11"/>
  <c r="O34" i="11"/>
  <c r="N34" i="11"/>
  <c r="M34" i="11"/>
  <c r="L34" i="11"/>
  <c r="K34" i="11"/>
  <c r="J34" i="11"/>
  <c r="I34" i="11"/>
  <c r="H34" i="11"/>
  <c r="G34" i="11"/>
  <c r="F34" i="11"/>
  <c r="E34" i="11"/>
  <c r="P33" i="11"/>
  <c r="O33" i="11"/>
  <c r="G19" i="11" s="1"/>
  <c r="N33" i="11"/>
  <c r="M33" i="11"/>
  <c r="L33" i="11"/>
  <c r="K33" i="11"/>
  <c r="J33" i="11"/>
  <c r="I33" i="11"/>
  <c r="H33" i="11"/>
  <c r="G33" i="11"/>
  <c r="F33" i="11"/>
  <c r="D19" i="11" s="1"/>
  <c r="E33" i="11"/>
  <c r="P32" i="11"/>
  <c r="O32" i="11"/>
  <c r="N32" i="11"/>
  <c r="M32" i="11"/>
  <c r="L32" i="11"/>
  <c r="K32" i="11"/>
  <c r="J32" i="11"/>
  <c r="I32" i="11"/>
  <c r="H32" i="11"/>
  <c r="G32" i="11"/>
  <c r="F32" i="11"/>
  <c r="E32" i="11"/>
  <c r="P31" i="11"/>
  <c r="O31" i="11"/>
  <c r="N31" i="11"/>
  <c r="M31" i="11"/>
  <c r="L31" i="11"/>
  <c r="K31" i="11"/>
  <c r="J31" i="11"/>
  <c r="I31" i="11"/>
  <c r="H31" i="11"/>
  <c r="G31" i="11"/>
  <c r="F31" i="11"/>
  <c r="E31" i="11"/>
  <c r="P30" i="11"/>
  <c r="O30" i="11"/>
  <c r="N30" i="11"/>
  <c r="M30" i="11"/>
  <c r="L30" i="11"/>
  <c r="K30" i="11"/>
  <c r="J30" i="11"/>
  <c r="E18" i="11" s="1"/>
  <c r="I30" i="11"/>
  <c r="H30" i="11"/>
  <c r="G30" i="11"/>
  <c r="F30" i="11"/>
  <c r="E30" i="11"/>
  <c r="P29" i="11"/>
  <c r="O29" i="11"/>
  <c r="N29" i="11"/>
  <c r="M29" i="11"/>
  <c r="L29" i="11"/>
  <c r="K29" i="11"/>
  <c r="J29" i="11"/>
  <c r="I29" i="11"/>
  <c r="H29" i="11"/>
  <c r="G29" i="11"/>
  <c r="F29" i="11"/>
  <c r="E29" i="11"/>
  <c r="G20" i="11"/>
  <c r="F20" i="11"/>
  <c r="D20" i="11"/>
  <c r="F19" i="11"/>
  <c r="E19" i="11"/>
  <c r="G18" i="11"/>
  <c r="F18" i="11"/>
  <c r="D18" i="11"/>
  <c r="H40" i="37"/>
  <c r="G40" i="37"/>
  <c r="F40" i="37"/>
  <c r="E40" i="37"/>
  <c r="H39" i="37"/>
  <c r="G39" i="37"/>
  <c r="F39" i="37"/>
  <c r="E39" i="37"/>
  <c r="H38" i="37"/>
  <c r="G38" i="37"/>
  <c r="F38" i="37"/>
  <c r="E38" i="37"/>
  <c r="H37" i="37"/>
  <c r="G37" i="37"/>
  <c r="F37" i="37"/>
  <c r="E37" i="37"/>
  <c r="H36" i="37"/>
  <c r="G36" i="37"/>
  <c r="F36" i="37"/>
  <c r="E36" i="37"/>
  <c r="H35" i="37"/>
  <c r="G35" i="37"/>
  <c r="F35" i="37"/>
  <c r="E35" i="37"/>
  <c r="H34" i="37"/>
  <c r="G34" i="37"/>
  <c r="F34" i="37"/>
  <c r="E34" i="37"/>
  <c r="H33" i="37"/>
  <c r="G33" i="37"/>
  <c r="F33" i="37"/>
  <c r="E33" i="37"/>
  <c r="H32" i="37"/>
  <c r="G32" i="37"/>
  <c r="F32" i="37"/>
  <c r="E32" i="37"/>
  <c r="H31" i="37"/>
  <c r="G31" i="37"/>
  <c r="F31" i="37"/>
  <c r="E31" i="37"/>
  <c r="H30" i="37"/>
  <c r="G30" i="37"/>
  <c r="F30" i="37"/>
  <c r="E30" i="37"/>
  <c r="H29" i="37"/>
  <c r="G29" i="37"/>
  <c r="F29" i="37"/>
  <c r="E29" i="37"/>
  <c r="H28" i="37"/>
  <c r="G28" i="37"/>
  <c r="F28" i="37"/>
  <c r="E28" i="37"/>
  <c r="H27" i="37"/>
  <c r="G27" i="37"/>
  <c r="F27" i="37"/>
  <c r="E27" i="37"/>
  <c r="H26" i="37"/>
  <c r="G26" i="37"/>
  <c r="F26" i="37"/>
  <c r="E26" i="37"/>
  <c r="H25" i="37"/>
  <c r="G25" i="37"/>
  <c r="F25" i="37"/>
  <c r="E25" i="37"/>
  <c r="H24" i="37"/>
  <c r="G24" i="37"/>
  <c r="F24" i="37"/>
  <c r="E24" i="37"/>
  <c r="H23" i="37"/>
  <c r="G23" i="37"/>
  <c r="F23" i="37"/>
  <c r="E23" i="37"/>
  <c r="H22" i="37"/>
  <c r="G22" i="37"/>
  <c r="F22" i="37"/>
  <c r="E22" i="37"/>
  <c r="H21" i="37"/>
  <c r="G21" i="37"/>
  <c r="F21" i="37"/>
  <c r="E21" i="37"/>
  <c r="H20" i="37"/>
  <c r="G20" i="37"/>
  <c r="F20" i="37"/>
  <c r="E20" i="37"/>
  <c r="H23" i="9"/>
  <c r="G23" i="9"/>
  <c r="F23" i="9"/>
  <c r="E23" i="9"/>
  <c r="H22" i="9"/>
  <c r="G22" i="9"/>
  <c r="F22" i="9"/>
  <c r="E22" i="9"/>
  <c r="H21" i="9"/>
  <c r="G21" i="9"/>
  <c r="F21" i="9"/>
  <c r="E21" i="9"/>
  <c r="H20" i="9"/>
  <c r="G20" i="9"/>
  <c r="F20" i="9"/>
  <c r="E20" i="9"/>
  <c r="H19" i="9"/>
  <c r="G19" i="9"/>
  <c r="F19" i="9"/>
  <c r="E19" i="9"/>
  <c r="H18" i="9"/>
  <c r="G18" i="9"/>
  <c r="F18" i="9"/>
  <c r="E18" i="9"/>
  <c r="H26" i="8"/>
  <c r="G26" i="8"/>
  <c r="F26" i="8"/>
  <c r="E26" i="8"/>
  <c r="H25" i="8"/>
  <c r="G25" i="8"/>
  <c r="F25" i="8"/>
  <c r="E25" i="8"/>
  <c r="H24" i="8"/>
  <c r="G24" i="8"/>
  <c r="F24" i="8"/>
  <c r="E24" i="8"/>
  <c r="H23" i="8"/>
  <c r="G23" i="8"/>
  <c r="F23" i="8"/>
  <c r="E23" i="8"/>
  <c r="H22" i="8"/>
  <c r="G22" i="8"/>
  <c r="F22" i="8"/>
  <c r="E22" i="8"/>
  <c r="H21" i="8"/>
  <c r="G21" i="8"/>
  <c r="F21" i="8"/>
  <c r="E21" i="8"/>
  <c r="H20" i="8"/>
  <c r="G20" i="8"/>
  <c r="F20" i="8"/>
  <c r="E20" i="8"/>
  <c r="H19" i="8"/>
  <c r="G19" i="8"/>
  <c r="F19" i="8"/>
  <c r="E19" i="8"/>
  <c r="H18" i="8"/>
  <c r="G18" i="8"/>
  <c r="F18" i="8"/>
  <c r="E18" i="8"/>
  <c r="H30" i="6"/>
  <c r="G30" i="6"/>
  <c r="F30" i="6"/>
  <c r="E30" i="6"/>
  <c r="H29" i="6"/>
  <c r="G29" i="6"/>
  <c r="F29" i="6"/>
  <c r="E29" i="6"/>
  <c r="H28" i="6"/>
  <c r="G28" i="6"/>
  <c r="F28" i="6"/>
  <c r="E28" i="6"/>
  <c r="H27" i="6"/>
  <c r="G27" i="6"/>
  <c r="F27" i="6"/>
  <c r="E27" i="6"/>
  <c r="H26" i="6"/>
  <c r="H25" i="6"/>
  <c r="G25" i="6"/>
  <c r="F25" i="6"/>
  <c r="E25" i="6"/>
  <c r="H24" i="6"/>
  <c r="G24" i="6"/>
  <c r="F24" i="6"/>
  <c r="E24" i="6"/>
  <c r="H23" i="6"/>
  <c r="G23" i="6"/>
  <c r="F23" i="6"/>
  <c r="E23" i="6"/>
  <c r="H22" i="6"/>
  <c r="G22" i="6"/>
  <c r="F22" i="6"/>
  <c r="E22" i="6"/>
  <c r="H21" i="6"/>
  <c r="G21" i="6"/>
  <c r="F21" i="6"/>
  <c r="E21" i="6"/>
  <c r="H20" i="6"/>
  <c r="G20" i="6"/>
  <c r="F20" i="6"/>
  <c r="E20" i="6"/>
  <c r="H19" i="6"/>
  <c r="G19" i="6"/>
  <c r="F19" i="6"/>
  <c r="E19" i="6"/>
  <c r="H18" i="6"/>
  <c r="G18" i="6"/>
  <c r="F18" i="6"/>
  <c r="E18" i="6"/>
  <c r="O24" i="38"/>
  <c r="N24" i="38"/>
  <c r="M24" i="38"/>
  <c r="L24" i="38"/>
  <c r="K24" i="38"/>
  <c r="J24" i="38"/>
  <c r="I24" i="38"/>
  <c r="H24" i="38"/>
  <c r="G24" i="38"/>
  <c r="F24" i="38"/>
  <c r="E24" i="38"/>
  <c r="D24" i="38"/>
  <c r="O23" i="38"/>
  <c r="N23" i="38"/>
  <c r="M23" i="38"/>
  <c r="L23" i="38"/>
  <c r="K23" i="38"/>
  <c r="J23" i="38"/>
  <c r="I23" i="38"/>
  <c r="H23" i="38"/>
  <c r="G23" i="38"/>
  <c r="F23" i="38"/>
  <c r="E23" i="38"/>
  <c r="D23" i="38"/>
  <c r="O22" i="38"/>
  <c r="N22" i="38"/>
  <c r="M22" i="38"/>
  <c r="L22" i="38"/>
  <c r="K22" i="38"/>
  <c r="J22" i="38"/>
  <c r="I22" i="38"/>
  <c r="H22" i="38"/>
  <c r="G22" i="38"/>
  <c r="F22" i="38"/>
  <c r="E22" i="38"/>
  <c r="D22" i="38"/>
  <c r="O21" i="38"/>
  <c r="N21" i="38"/>
  <c r="M21" i="38"/>
  <c r="L21" i="38"/>
  <c r="K21" i="38"/>
  <c r="J21" i="38"/>
  <c r="I21" i="38"/>
  <c r="H21" i="38"/>
  <c r="G21" i="38"/>
  <c r="F21" i="38"/>
  <c r="E21" i="38"/>
  <c r="D21" i="38"/>
  <c r="R3" i="4"/>
  <c r="R2" i="4"/>
  <c r="P35" i="2"/>
  <c r="O35" i="2"/>
  <c r="N35" i="2"/>
  <c r="M35" i="2"/>
  <c r="L35" i="2"/>
  <c r="K35" i="2"/>
  <c r="J35" i="2"/>
  <c r="I35" i="2"/>
  <c r="H35" i="2"/>
  <c r="G35" i="2"/>
  <c r="F35" i="2"/>
  <c r="E35" i="2"/>
  <c r="P34" i="2"/>
  <c r="O34" i="2"/>
  <c r="N34" i="2"/>
  <c r="M34" i="2"/>
  <c r="L34" i="2"/>
  <c r="K34" i="2"/>
  <c r="J34" i="2"/>
  <c r="I34" i="2"/>
  <c r="H34" i="2"/>
  <c r="G34" i="2"/>
  <c r="F34" i="2"/>
  <c r="E34" i="2"/>
  <c r="P33" i="2"/>
  <c r="O33" i="2"/>
  <c r="N33" i="2"/>
  <c r="M33" i="2"/>
  <c r="L33" i="2"/>
  <c r="K33" i="2"/>
  <c r="J33" i="2"/>
  <c r="I33" i="2"/>
  <c r="H33" i="2"/>
  <c r="G33" i="2"/>
  <c r="F33" i="2"/>
  <c r="E33" i="2"/>
  <c r="P32" i="2"/>
  <c r="O32" i="2"/>
  <c r="N32" i="2"/>
  <c r="M32" i="2"/>
  <c r="L32" i="2"/>
  <c r="K32" i="2"/>
  <c r="J32" i="2"/>
  <c r="I32" i="2"/>
  <c r="H32" i="2"/>
  <c r="G32" i="2"/>
  <c r="F32" i="2"/>
  <c r="E32" i="2"/>
  <c r="P31" i="2"/>
  <c r="O31" i="2"/>
  <c r="N31" i="2"/>
  <c r="M31" i="2"/>
  <c r="L31" i="2"/>
  <c r="K31" i="2"/>
  <c r="J31" i="2"/>
  <c r="I31" i="2"/>
  <c r="H31" i="2"/>
  <c r="G31" i="2"/>
  <c r="F31" i="2"/>
  <c r="E31" i="2"/>
  <c r="P30" i="2"/>
  <c r="O30" i="2"/>
  <c r="N30" i="2"/>
  <c r="M30" i="2"/>
  <c r="L30" i="2"/>
  <c r="K30" i="2"/>
  <c r="J30" i="2"/>
  <c r="I30" i="2"/>
  <c r="H30" i="2"/>
  <c r="G30" i="2"/>
  <c r="F30" i="2"/>
  <c r="E30" i="2"/>
  <c r="P29" i="2"/>
  <c r="O29" i="2"/>
  <c r="N29" i="2"/>
  <c r="M29" i="2"/>
  <c r="L29" i="2"/>
  <c r="K29" i="2"/>
  <c r="J29" i="2"/>
  <c r="I29" i="2"/>
  <c r="H29" i="2"/>
  <c r="G29" i="2"/>
  <c r="F29" i="2"/>
  <c r="E29" i="2"/>
  <c r="P28" i="2"/>
  <c r="O28" i="2"/>
  <c r="N28" i="2"/>
  <c r="M28" i="2"/>
  <c r="L28" i="2"/>
  <c r="K28" i="2"/>
  <c r="J28" i="2"/>
  <c r="I28" i="2"/>
  <c r="H28" i="2"/>
  <c r="G28" i="2"/>
  <c r="F28" i="2"/>
  <c r="E28" i="2"/>
  <c r="P27" i="2"/>
  <c r="O27" i="2"/>
  <c r="N27" i="2"/>
  <c r="M27" i="2"/>
  <c r="L27" i="2"/>
  <c r="K27" i="2"/>
  <c r="J27" i="2"/>
  <c r="I27" i="2"/>
  <c r="H27" i="2"/>
  <c r="G27" i="2"/>
  <c r="F27" i="2"/>
  <c r="E27" i="2"/>
  <c r="P26" i="2"/>
  <c r="O26" i="2"/>
  <c r="N26" i="2"/>
  <c r="M26" i="2"/>
  <c r="L26" i="2"/>
  <c r="K26" i="2"/>
  <c r="J26" i="2"/>
  <c r="I26" i="2"/>
  <c r="H26" i="2"/>
  <c r="G26" i="2"/>
  <c r="F26" i="2"/>
  <c r="E26" i="2"/>
  <c r="P25" i="2"/>
  <c r="O25" i="2"/>
  <c r="N25" i="2"/>
  <c r="M25" i="2"/>
  <c r="L25" i="2"/>
  <c r="K25" i="2"/>
  <c r="J25" i="2"/>
  <c r="I25" i="2"/>
  <c r="H25" i="2"/>
  <c r="G25" i="2"/>
  <c r="F25" i="2"/>
  <c r="E25" i="2"/>
  <c r="P24" i="2"/>
  <c r="O24" i="2"/>
  <c r="N24" i="2"/>
  <c r="M24" i="2"/>
  <c r="L24" i="2"/>
  <c r="K24" i="2"/>
  <c r="J24" i="2"/>
  <c r="I24" i="2"/>
  <c r="H24" i="2"/>
  <c r="G24" i="2"/>
  <c r="F24" i="2"/>
  <c r="E24" i="2"/>
  <c r="P23" i="2"/>
  <c r="O23" i="2"/>
  <c r="N23" i="2"/>
  <c r="M23" i="2"/>
  <c r="L23" i="2"/>
  <c r="K23" i="2"/>
  <c r="J23" i="2"/>
  <c r="I23" i="2"/>
  <c r="H23" i="2"/>
  <c r="G23" i="2"/>
  <c r="F23" i="2"/>
  <c r="E23" i="2"/>
  <c r="P22" i="2"/>
  <c r="O22" i="2"/>
  <c r="N22" i="2"/>
  <c r="M22" i="2"/>
  <c r="L22" i="2"/>
  <c r="K22" i="2"/>
  <c r="J22" i="2"/>
  <c r="I22" i="2"/>
  <c r="H22" i="2"/>
  <c r="G22" i="2"/>
  <c r="F22" i="2"/>
  <c r="E22" i="2"/>
  <c r="P21" i="2"/>
  <c r="O21" i="2"/>
  <c r="N21" i="2"/>
  <c r="M21" i="2"/>
  <c r="L21" i="2"/>
  <c r="K21" i="2"/>
  <c r="J21" i="2"/>
  <c r="I21" i="2"/>
  <c r="H21" i="2"/>
  <c r="G21" i="2"/>
  <c r="F21" i="2"/>
  <c r="E21" i="2"/>
  <c r="P20" i="2"/>
  <c r="O20" i="2"/>
  <c r="N20" i="2"/>
  <c r="M20" i="2"/>
  <c r="L20" i="2"/>
  <c r="K20" i="2"/>
  <c r="J20" i="2"/>
  <c r="I20" i="2"/>
  <c r="H20" i="2"/>
  <c r="G20" i="2"/>
  <c r="F20" i="2"/>
  <c r="E20" i="2"/>
  <c r="P19" i="2"/>
  <c r="O19" i="2"/>
  <c r="N19" i="2"/>
  <c r="M19" i="2"/>
  <c r="L19" i="2"/>
  <c r="K19" i="2"/>
  <c r="J19" i="2"/>
  <c r="I19" i="2"/>
  <c r="H19" i="2"/>
  <c r="G19" i="2"/>
  <c r="F19" i="2"/>
  <c r="E19" i="2"/>
  <c r="P18" i="2"/>
  <c r="O18" i="2"/>
  <c r="N18" i="2"/>
  <c r="M18" i="2"/>
  <c r="L18" i="2"/>
  <c r="K18" i="2"/>
  <c r="J18" i="2"/>
  <c r="I18" i="2"/>
  <c r="H18" i="2"/>
  <c r="G18" i="2"/>
  <c r="F18" i="2"/>
  <c r="E18" i="2"/>
  <c r="H29" i="1"/>
  <c r="G29" i="1"/>
  <c r="F29" i="1"/>
  <c r="E29" i="1"/>
  <c r="H28" i="1"/>
  <c r="G28" i="1"/>
  <c r="F28" i="1"/>
  <c r="E28" i="1"/>
  <c r="H27" i="1"/>
  <c r="G27" i="1"/>
  <c r="F27" i="1"/>
  <c r="E27" i="1"/>
  <c r="H26" i="1"/>
  <c r="G26" i="1"/>
  <c r="F26" i="1"/>
  <c r="E26" i="1"/>
  <c r="H25" i="1"/>
  <c r="G25" i="1"/>
  <c r="F25" i="1"/>
  <c r="E25" i="1"/>
  <c r="H24" i="1"/>
  <c r="G24" i="1"/>
  <c r="F24" i="1"/>
  <c r="E24" i="1"/>
  <c r="H23" i="1"/>
  <c r="G23" i="1"/>
  <c r="F23" i="1"/>
  <c r="E23" i="1"/>
  <c r="H22" i="1"/>
  <c r="G22" i="1"/>
  <c r="F22" i="1"/>
  <c r="E22" i="1"/>
  <c r="H21" i="1"/>
  <c r="G21" i="1"/>
  <c r="F21" i="1"/>
  <c r="E21" i="1"/>
  <c r="H20" i="1"/>
  <c r="G20" i="1"/>
  <c r="F20" i="1"/>
  <c r="E20" i="1"/>
  <c r="H19" i="1"/>
  <c r="G19" i="1"/>
  <c r="F19" i="1"/>
  <c r="E19" i="1"/>
  <c r="H18" i="1"/>
  <c r="G18" i="1"/>
  <c r="F18" i="1"/>
  <c r="E18" i="1"/>
  <c r="E23" i="41" l="1"/>
  <c r="E24" i="41"/>
  <c r="E25" i="41"/>
  <c r="G23" i="41"/>
  <c r="G24" i="41"/>
  <c r="G25" i="41"/>
  <c r="G28" i="41"/>
  <c r="G29" i="41"/>
  <c r="G30" i="41"/>
  <c r="H19" i="41"/>
  <c r="H20" i="41"/>
  <c r="H21" i="41"/>
  <c r="H23" i="41"/>
  <c r="H24" i="41"/>
  <c r="H25" i="41"/>
</calcChain>
</file>

<file path=xl/sharedStrings.xml><?xml version="1.0" encoding="utf-8"?>
<sst xmlns="http://schemas.openxmlformats.org/spreadsheetml/2006/main" count="2399" uniqueCount="435">
  <si>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</si>
  <si>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</si>
  <si>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</si>
  <si>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</si>
  <si>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</si>
  <si>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</si>
  <si>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</si>
  <si>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</si>
  <si>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</si>
  <si>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</si>
  <si>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</si>
  <si>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</si>
  <si>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</si>
  <si>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</si>
  <si>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</si>
  <si>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Pobres</t>
  </si>
  <si>
    <t>No pobres</t>
  </si>
  <si>
    <t>Cuadro 13.2</t>
  </si>
  <si>
    <t>Hombres</t>
  </si>
  <si>
    <t>Mujeres</t>
  </si>
  <si>
    <t>Con pago</t>
  </si>
  <si>
    <t>Sin pago</t>
  </si>
  <si>
    <t>Contexto</t>
  </si>
  <si>
    <t>Jefas por cada cien jefes</t>
  </si>
  <si>
    <t>14-44</t>
  </si>
  <si>
    <t>Cuadro 1</t>
  </si>
  <si>
    <t>Cuadro 1.1</t>
  </si>
  <si>
    <t>Cuadro 2</t>
  </si>
  <si>
    <t>Unipersonales</t>
  </si>
  <si>
    <t>Nucleares</t>
  </si>
  <si>
    <t>Extendidos</t>
  </si>
  <si>
    <t>Compuestos</t>
  </si>
  <si>
    <t>Corresidentes</t>
  </si>
  <si>
    <t>Estructura del hogar</t>
  </si>
  <si>
    <t>Jefe</t>
  </si>
  <si>
    <t>Jefa</t>
  </si>
  <si>
    <t>Cuadro 2.1</t>
  </si>
  <si>
    <t xml:space="preserve">Jefe </t>
  </si>
  <si>
    <t>Cuadro 3</t>
  </si>
  <si>
    <t>Cuadro 4</t>
  </si>
  <si>
    <t>Cuadro 4.1</t>
  </si>
  <si>
    <t>Cuadro 5</t>
  </si>
  <si>
    <t>Cuadro 5.1</t>
  </si>
  <si>
    <t>Cuadro 5.2</t>
  </si>
  <si>
    <t>Cuadro 6</t>
  </si>
  <si>
    <t>Mujeres por cada cien hombres</t>
  </si>
  <si>
    <t>Cuadro 6.1</t>
  </si>
  <si>
    <t>Cuadro 7</t>
  </si>
  <si>
    <t>Tipo de acceso</t>
  </si>
  <si>
    <t>Acceso directo</t>
  </si>
  <si>
    <t>Acceso indirecto</t>
  </si>
  <si>
    <t>Cuadro 7.1</t>
  </si>
  <si>
    <t>El indicador expresa el número de mujeres con acceso a servicios de salud en cada institución, por cada cien hombres con las mismas características, según condición de pobreza.</t>
  </si>
  <si>
    <t>Seguro Popular</t>
  </si>
  <si>
    <t>IMSS</t>
  </si>
  <si>
    <t>ISSSTE o ISSSTE estatal</t>
  </si>
  <si>
    <t>Pemex, Defensa o Marina</t>
  </si>
  <si>
    <t>Seguro privado de gastos médicos</t>
  </si>
  <si>
    <t>Otros</t>
  </si>
  <si>
    <t>Institución</t>
  </si>
  <si>
    <t>Cuadro 8.1</t>
  </si>
  <si>
    <t>Cuadro 8</t>
  </si>
  <si>
    <t>Cuadro 9</t>
  </si>
  <si>
    <t>Cuadro 9.1</t>
  </si>
  <si>
    <t>Seguridad alimentaria</t>
  </si>
  <si>
    <t>Inseguridad alimentaria leve</t>
  </si>
  <si>
    <t>Inseguridad alimentaria moderada</t>
  </si>
  <si>
    <t>Inseguridad alimentaria severa</t>
  </si>
  <si>
    <t>Cuadro 10</t>
  </si>
  <si>
    <t>Brecha en la tasa de participación económica de hombres y mujeres, por grupos de edad y condición de pobreza</t>
  </si>
  <si>
    <t>Cuadro 11</t>
  </si>
  <si>
    <t>Cuadro 11.1</t>
  </si>
  <si>
    <t>PEA</t>
  </si>
  <si>
    <t>Población de 16 o más</t>
  </si>
  <si>
    <t>Cuadro 11.2</t>
  </si>
  <si>
    <t>Cuadro 12</t>
  </si>
  <si>
    <t>Sí</t>
  </si>
  <si>
    <t>No</t>
  </si>
  <si>
    <t>Cuadro 12.1</t>
  </si>
  <si>
    <t>Cuadro 12.2</t>
  </si>
  <si>
    <t>PNEA</t>
  </si>
  <si>
    <t>Cuadro 14</t>
  </si>
  <si>
    <t>Cuadro 14.1</t>
  </si>
  <si>
    <t>Cuadro 15</t>
  </si>
  <si>
    <t>Cuadro 15.1</t>
  </si>
  <si>
    <t>Mujeres de 16 años o más</t>
  </si>
  <si>
    <t>Brecha en el porcentaje de hombres y mujeres ocupados/as con jornada laboral completa, según condición de pobreza</t>
  </si>
  <si>
    <t>Tiempo parcial</t>
  </si>
  <si>
    <t>Tiempo completo</t>
  </si>
  <si>
    <t>Tipo de jornada</t>
  </si>
  <si>
    <t>Cuadro 16</t>
  </si>
  <si>
    <t>Cuadro 16.1</t>
  </si>
  <si>
    <t>Cuadro 16.2</t>
  </si>
  <si>
    <t>Tipo de actividad</t>
  </si>
  <si>
    <t>Feminizada</t>
  </si>
  <si>
    <t>Masculinizada</t>
  </si>
  <si>
    <t>Mixta</t>
  </si>
  <si>
    <t>Cuadro 17</t>
  </si>
  <si>
    <t>Cuadro 17.1</t>
  </si>
  <si>
    <t>Distribución porcentual del ingreso corriente monetario de los hogares, por sexo del perceptor y condición de pobreza</t>
  </si>
  <si>
    <t>Cuadro 18</t>
  </si>
  <si>
    <t>Cuadro 18.1</t>
  </si>
  <si>
    <t>Cuadro 19</t>
  </si>
  <si>
    <t>Nivel de escolaridad</t>
  </si>
  <si>
    <t>Básica</t>
  </si>
  <si>
    <t>Cuadro 19.1</t>
  </si>
  <si>
    <t>Distribución porcentual del ingreso corriente monetario según fuente de acceso (directa o indirecta), por sexo y condición de pobreza</t>
  </si>
  <si>
    <t>Cuadro 20</t>
  </si>
  <si>
    <t>Fuente de acceso</t>
  </si>
  <si>
    <t>Directas</t>
  </si>
  <si>
    <t>Indirectas</t>
  </si>
  <si>
    <t>Cuadro 20.1</t>
  </si>
  <si>
    <t>Coeficiente de Gini de la población, según sexo de la jefatura del hogar y condición de pobreza del jefe o la jefa</t>
  </si>
  <si>
    <t>Cuadro 21</t>
  </si>
  <si>
    <t>Intervalo de confianza 95 %</t>
  </si>
  <si>
    <t>Lim inf</t>
  </si>
  <si>
    <t>Lim sup</t>
  </si>
  <si>
    <t>Valor</t>
  </si>
  <si>
    <t>Error Estándar</t>
  </si>
  <si>
    <t>Población en hogares con jefatura masculina</t>
  </si>
  <si>
    <t>Población en hogares con jefatura femenina</t>
  </si>
  <si>
    <t>Cuadro 22</t>
  </si>
  <si>
    <t>Cuadro 22.1</t>
  </si>
  <si>
    <t>Cuadro 23</t>
  </si>
  <si>
    <t>Menores de 15</t>
  </si>
  <si>
    <t xml:space="preserve">15-44 </t>
  </si>
  <si>
    <t>Cuadro 23.1</t>
  </si>
  <si>
    <t>No recibe programas sociales</t>
  </si>
  <si>
    <t>Recibe programas sociales</t>
  </si>
  <si>
    <t>Cuadro 24</t>
  </si>
  <si>
    <t>Cuadro 24.1</t>
  </si>
  <si>
    <t xml:space="preserve"> Sin acceso directo</t>
  </si>
  <si>
    <t>Con acceso directo</t>
  </si>
  <si>
    <t>Acceso a la seguridad social</t>
  </si>
  <si>
    <t>Cuadro 25</t>
  </si>
  <si>
    <t>Cuadro 25.1</t>
  </si>
  <si>
    <t>Cotizó</t>
  </si>
  <si>
    <t>No cotizó</t>
  </si>
  <si>
    <t>Cuadro 25.2</t>
  </si>
  <si>
    <t>Cuadro 26</t>
  </si>
  <si>
    <t>Cuadro 26.1</t>
  </si>
  <si>
    <t>Sin carencia</t>
  </si>
  <si>
    <t>Con carencia</t>
  </si>
  <si>
    <t>Carencia en calidad y espacios de la vivienda</t>
  </si>
  <si>
    <t>Cuadro 27</t>
  </si>
  <si>
    <t>15-44</t>
  </si>
  <si>
    <t>Cuadro 27.1</t>
  </si>
  <si>
    <t>Brecha en el tiempo promedio que hombres y mujeres destinan a quehaceres domésticos, por grupos de edad y condición de pobreza</t>
  </si>
  <si>
    <t>El indicador muestra la diferencia en el tiempo promedio en horas semanales que hombres y mujeres dedican a los quehaceres domésticos, según grupos de edad y condición de pobreza.</t>
  </si>
  <si>
    <t>Cuadro 28</t>
  </si>
  <si>
    <t>Gupo de edad</t>
  </si>
  <si>
    <t>Cuadro 28.1</t>
  </si>
  <si>
    <t>Brecha en el tiempo promedio que hombres y mujeres destinan al cuidado de otros, por grupos de edad y condición de pobreza</t>
  </si>
  <si>
    <t>Cuadro 29</t>
  </si>
  <si>
    <t>Cuadro 29.1</t>
  </si>
  <si>
    <t>Brecha en el tiempo promedio que hombres y mujeres ocupados/as destinan a quehaceres domésticos, por grupos de edad y condición de pobreza</t>
  </si>
  <si>
    <t>Cuadro 30</t>
  </si>
  <si>
    <t>Diferencia en horas a la semana</t>
  </si>
  <si>
    <t>Cuadro 30.1</t>
  </si>
  <si>
    <t>Preescolar o menos</t>
  </si>
  <si>
    <t>Media superior</t>
  </si>
  <si>
    <t>Superior</t>
  </si>
  <si>
    <t>DIMENSIÓN</t>
  </si>
  <si>
    <t>HOGARES</t>
  </si>
  <si>
    <t>EDUCACIÓN</t>
  </si>
  <si>
    <t>SALUD</t>
  </si>
  <si>
    <t>ALIMENTACIÓN</t>
  </si>
  <si>
    <t>TRABAJO REMUNERADO</t>
  </si>
  <si>
    <t>INGRESO</t>
  </si>
  <si>
    <t>SEGURIDAD SOCIAL</t>
  </si>
  <si>
    <t>VIVIENDA</t>
  </si>
  <si>
    <t>Carencia por acceso a la alimentación</t>
  </si>
  <si>
    <t>CONSEJO NACIONAL DE EVALUACIÓN DE LA POLÍTICA DE DESARROLLO SOCIAL</t>
  </si>
  <si>
    <t>Los resultados del indicador van de cero a cien por ciento. Entre más se acerque el valor a cien, una mayor proporción de la población se concentra en ese tipo de arreglo doméstico.</t>
  </si>
  <si>
    <t>Derechohabiente</t>
  </si>
  <si>
    <t>No derechohabiente</t>
  </si>
  <si>
    <t>Condición de derechohabiencia (acceso a servicios de salud)</t>
  </si>
  <si>
    <t>Condición de pobreza</t>
  </si>
  <si>
    <t>No carente</t>
  </si>
  <si>
    <t>Carente</t>
  </si>
  <si>
    <t>Existencia de contrato</t>
  </si>
  <si>
    <t>El indicador señala cuántas mujeres adolescentes se encuentran ocupadas por cada cien hombres adolescentes en la misma condición, según su situación de pobreza.</t>
  </si>
  <si>
    <t>PEA ocupada</t>
  </si>
  <si>
    <t>PEA desocupada</t>
  </si>
  <si>
    <t>Tasa de participación económica femenina según condición de maternidad,  grupos de edad y condición de pobreza</t>
  </si>
  <si>
    <t>El indicador se refiere a la diferencia entre el porcentaje de hombres ocupados y mujeres ocupadas que laboran jornadas completas, según condición de pobreza.</t>
  </si>
  <si>
    <t xml:space="preserve">Los valores del indicador van de cero a cien por ciento. Valores cercanos a cien indican que una mayor proporción de trabajadoras o trabajadores desempeñan actividades orientadas hacia uno u otro sexo, considerando también su situación de pobreza. </t>
  </si>
  <si>
    <t xml:space="preserve">Los resultados del indicador van de 0 a 1. Valores cercanos a uno evidencian una mayor concentración del ingreso entre la población, mientras que resultados cercanos a cero indican mayor equidad en la distribución de éste. </t>
  </si>
  <si>
    <t>El indicador mide la diferencia que hay entre los porcentajes de hombres y mujeres ocupados que, a pesar de desempeñar una actividad económica, nunca han cotizado en alguna institución de seguridad social, según su condición de pobreza.</t>
  </si>
  <si>
    <t xml:space="preserve">El indicador muestra la proporción de hogares con carencia en calidad y espacios de la vivienda de acuerdo con el sexo de la jefatura del hogar y su condición de pobreza. </t>
  </si>
  <si>
    <t>El indicador muestra cuántas mujeres por cada cien hombres realizan actividades de acarreo de agua o leña para el hogar, por grupos de edad.</t>
  </si>
  <si>
    <t>El indicador muestra la diferencia en el tiempo promedio que dedican hombres y mujeres semanalmente al cuidado de otros, según grupos de edad y condición de pobreza.</t>
  </si>
  <si>
    <t>Consejo Nacional de Evaluación de la Política de Desarrollo Social</t>
  </si>
  <si>
    <t>Brecha en el porcentaje de trabajadores y trabajadoras sin contrato, por condición de pobreza</t>
  </si>
  <si>
    <t>El ingreso corriente monetario se compone del ingreso por trabajo subordinado, trabajo independiente, renta de la propiedad, otros ingresos provenientes del trabajo y transferencias. Se considera a toda la población que reporte percibir ingresos monetarios.</t>
  </si>
  <si>
    <t>Razón mujeres/hombres ocupadas/os sin pago, por grupos de edad y condición de pobreza</t>
  </si>
  <si>
    <t>Ingreso de mujeres por cada cien pesos de ingreso de hombres</t>
  </si>
  <si>
    <t>[regresar]</t>
  </si>
  <si>
    <t>Cuadro 10.1</t>
  </si>
  <si>
    <t>Cuadro 10.2</t>
  </si>
  <si>
    <t>16-24</t>
  </si>
  <si>
    <t>25-44</t>
  </si>
  <si>
    <t>45 o más</t>
  </si>
  <si>
    <t>Condición de actividad</t>
  </si>
  <si>
    <t>No.</t>
  </si>
  <si>
    <t xml:space="preserve">Para la construcción de los niveles de inseguridad alimentaria se recomienda revisar la Metodología para la medición multidimensional de la pobreza en México en www.coneval.gob.mx    </t>
  </si>
  <si>
    <t>El indicador se refiere a la diferencia entre las tasas de participación en actividades económicas de hombres y mujeres, según grandes grupos de edad. El indicador considera, además, la condición de pobreza de la población.</t>
  </si>
  <si>
    <t>El indicador muestra la proporción de hombres y mujeres ocupados que se encuentra en ocupaciones masculinizadas, feminizadas o mixtas, según su situación de pobreza.</t>
  </si>
  <si>
    <t>Los resultados del indicador van de cero a cien por ciento. Entre más se acerca el valor del indicador a cien, hombres o mujeres participan en mayor proporción en la percepción de ingresos de los hogares.</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</si>
  <si>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</si>
  <si>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 </t>
  </si>
  <si>
    <t xml:space="preserve">El indicador describe la procedencia (directa o indirecta) de los ingresos monetarios de mujeres y hombres, según su condición de pobreza. </t>
  </si>
  <si>
    <t xml:space="preserve">Los resultados del indicador van de cero a cien por ciento. Entre más se acerca el valor a cien, la predominancia de un tipo de procedencia de los ingresos es mayor. </t>
  </si>
  <si>
    <t>Sexo de la jefatura del hogar</t>
  </si>
  <si>
    <t xml:space="preserve">Los resultados del indicador van de cero a cien por ciento. Entre más se acerque el valor a cien, son más los hogares en los que la participación de hombres o mujeres en el ingreso del hogar es mayor. </t>
  </si>
  <si>
    <t>El indicador muestra cuántas mujeres son beneficiarias de algún programa social que otorga ingresos monetarios, por cada cien hombres que también lo son, según grupos de edad y condición de pobreza.</t>
  </si>
  <si>
    <t>Se considera como población en situación de carencia por calidad y espacios de la vivienda a las personas que residan en viviendas que presenten, al menos, una de las siguientes características: 1) el material de los pisos de la vivienda es de tierra. 2) el material del techo de la vivienda es de lámina de cartón o desechos. 3) el material de los muros de la vivienda es de embarro o bajareque; de carrizo, bambú o palma; de lámina de cartón, metálica o asbesto; o material de desecho. 4) La razón de personas por cuarto (hacinamiento) es mayor que 2.5. En los casos en que hay más de un hogar en la vivienda, éstos asumen las características de dicha vivienda.</t>
  </si>
  <si>
    <t xml:space="preserve">Porcentaje de hogares con carencia en calidad y espacios de la vivienda, por  sexo de la jefatura del hogar y condición de pobreza del jefe o la jefa </t>
  </si>
  <si>
    <t>El indicador muestra cuántas mujeres ocupadas no reciben pago por su trabajo por cada cien hombres en la misma condición, según su edad y condición de pobreza.</t>
  </si>
  <si>
    <t>El indicador expresa la distribución del ingreso corriente monetario de los hogares, en función de si éste es percibido por hombres o mujeres, considerando su condición de pobreza.</t>
  </si>
  <si>
    <t>Razón mujeres/hombres ocupadas/os con acceso a seguridad social directa, según  condición de pobreza</t>
  </si>
  <si>
    <t>Distribución de la población por estructura del hogar, sexo de la jefatura y condición de pobreza del jefe o la jefa</t>
  </si>
  <si>
    <t>Razón de dependencia demográfica promedio del hogar, según su estructura, sexo de la  jefatura y condición de pobreza del jefe o la jefa</t>
  </si>
  <si>
    <t>El indicador muestra la diferencia entre el porcentaje de jefes y el de jefas de hogar con rezago educativo, según grupo de edad y condición de pobreza del jefe o jefa.</t>
  </si>
  <si>
    <t>Los resultados del indicador van de -100 a 100. Un valor negativo expresa que el porcentaje de mujeres jefas del hogar con rezago es mayor que el de los hombres jefes con esta condición, mientras que un valor positivo indica que el porcentaje de hombres con rezago es mayor. La brecha se expresa en puntos porcentuales.</t>
  </si>
  <si>
    <t xml:space="preserve">El indicador considera a la población de doce años o más con acceso a servicios de salud. La población total difiere de otros indicadores debido a que se reporta el número personas en cada institución de servicios de salud, y existen personas con acceso a más de una institución. El total hombres y mujeres derechoabientes difiere de otros indicadores debido a que sólo se incluyó a la población cuya institución de afiliación se podía identificar. </t>
  </si>
  <si>
    <t>El indicador de carencia por acceso a la alimentación se construye a partir del grado de inseguridad alimentaria en hogares medido por la Escala Mexicana de Seguridad Alimentaria (EMSA). Éste puede ser: seguridad alimentaria, inseguridad leve, inseguridad moderada e inseguridad severa. Se consideran carentes los hogares que presentan niveles moderados y severos de inseguridad alimentaria.</t>
  </si>
  <si>
    <t>Los resultados del indicador van de -100 a 100. Valores negativos expresan un mayor porcentaje de hogares con jefatura femenina en cada uno de los grados de inseguridad alimentaria, en tanto que valores positivos muestran un mayor porcentaje de hogares con jefatura masculina en la misma situación. La brecha se representa en puntos porcentuales.</t>
  </si>
  <si>
    <t>Los resultados del indicador van de -100 a 100. Un valor negativo indica que la tasa de participación económica masculina es mayor que la femenina, mientras que un valor positivo indica que la tasa de participación de las mujeres es mayor.</t>
  </si>
  <si>
    <t>El indicador muestra la diferencia entre el porcentaje de trabajadores, hombres y mujeres, que no cuentan con un contrato por escrito en su empleo, y distingue su condición de pobreza.</t>
  </si>
  <si>
    <t>Los resultados del indicador van de -100 a 100. Un valor negativo expresa que el porcentaje de mujeres trabajadoras que no cuentan con un contrato es mayor que el de los hombres, mientras que un valor positivo indica que el porcentaje de hombres que no cuentan con contrato es mayor. La brecha se expresa en puntos porcentuales.</t>
  </si>
  <si>
    <t>El indicador se refiere al trabajo principal de la población trabajadora subordinada de dieciséis años o más.</t>
  </si>
  <si>
    <t>El indicador toma valores positivos. Un valor menor de cien indica que el número de mujeres ocupadas es inferior al de los hombres. Un valor mayor de cien señala que el número de mujeres ocupadas es superior al de los hombres. Si el indicador toma el valor de cien significa que el número de hombres y mujeres ocupados/as es el mismo.</t>
  </si>
  <si>
    <t>El indicador muestra la proporción de mujeres que, según su edad, condición de maternidad y pobreza, realizan alguna actividad económica, respecto al total de mujeres de esa edad y mismas condiciones de maternidad y pobreza.</t>
  </si>
  <si>
    <t>Los resultados del indicador van de -100 a 100. Un valor negativo expresa que el porcentaje de mujeres con una jornada completa es menor que el de los hombres, mientras que un valor positivo indica que el porcentaje de hombres es menor. La brecha se expresa en puntos porcentuales.</t>
  </si>
  <si>
    <t>El indicador se refiere al salario percibido en el trabajo principal de la población ocupada de dieciséis años o más en posición subordinada. Se considera el ingreso mediano -percentil 50- por hora.</t>
  </si>
  <si>
    <t>Se considera que los ingresos tienen una procedencia directa cuando se derivan del trabajo subordinado, trabajo independiente, jubilaciones e indemnizaciones y renta de la propiedad. La procedencia indirecta del ingreso se compone del ingreso de transferencias (excepto jubilaciones e indemnizaciones). El indicador considera a toda la población que reporta ingresos monetarios.</t>
  </si>
  <si>
    <t>En la construcción del indicador se utiliza el ingreso corriente total per cápita (ICTPC), y se considera el efecto de diseño muestral de la fuente de información.</t>
  </si>
  <si>
    <t>El indicador toma valores positivos. Un valor menor de cien expresa que el número de mujeres ocupadas con seguridad social directa es menor que el de los hombres. Un valor mayor de cien indica que el número de mujeres ocupadas con mecanismos directos de acceso a seguridad social es mayor que el de los hombres. Si el indicador toma el valor de cien significa que el número de hombres y mujeres con seguridad social directa es el mismo.</t>
  </si>
  <si>
    <t>Existe seguridad social directa cuando la población subordinada cuenta con prestaciones provenientes de su trabajo (acceso a servicios médicos, incapacidad en caso de enfermedad, accidente o maternidad y SAR o Afore) o cuando la población que trabaja de manera independiente contrata en forma voluntaria servicios médicos y SAR o Afore.</t>
  </si>
  <si>
    <t>Los resultados del indicador van de -100 a 100. Un valor negativo muestra que el porcentaje de mujeres ocupadas que nunca han cotizado es mayor que el de los hombres ocupados en la misma situación. Un valor positivo indica que el porcentaje de hombres ocupados que nunca ha cotizado es mayor. La brecha se expresa en puntos porcentuales.</t>
  </si>
  <si>
    <t>El indicador se refiere a la población ocupada de dieciséis años o más. Por cotizar se entiende el hecho de haber realizado alguna aportación monetaria a alguna institución de seguridad social a lo largo de la vida productiva de las personas a fin de gozar de los beneficios de ésta.</t>
  </si>
  <si>
    <t>El indicador toma valores positivos. Un valor menor de cien indica que el número de mujeres que acarrean agua y leña es menor al de los hombres. Un valor mayor de cien señala que el número de mujeres que acarrean agua y leña es mayor que el de los hombres. Si el indicador toma el valor de cien significa que el número de hombres y mujeres que acarrean agua y leña es el mismo.</t>
  </si>
  <si>
    <t>El indicador puede tomar valores negativos, positivos e incluso iguales a cero. Cuando el valor es negativo los resultados muestran que el tiempo promedio que dedican los hombres a realizar quehaceres del hogar semanalmente es menor que el tiempo empleado por las mujeres. Si el valor es positivo, el tiempo promedio que dedican las mujeres es menor. Si el valor es igual a cero el tiempo dedicado tanto por hombres y mujeres es el mismo. La brecha se expresa en horas semanales.</t>
  </si>
  <si>
    <t>El indicador puede tomar valores negativos, positivos e incluso iguales a cero. Cuando el valor es negativo los resultados indican que el tiempo promedio que dedican semanalmente los hombres al cuidado de otros es menor que el tiempo empleado por las mujeres. Si el valor es positivo, el tiempo promedio que destinan semanalmente las mujeres es menor que el dedicado por los hombres. Si el valor es igual a cero el tiempo dedicado tanto por hombres como por mujeres será el mismo.</t>
  </si>
  <si>
    <t>El cuidado de otros se refiere al cuidado, sin pago, de niños, ancianos, enfermos y personas con discapacidad. En la estimación del tiempo promedio dedicado al cuidado de otros se consideran únicamentes los casos que reportan información de tiempo destinado a dicha actividad.</t>
  </si>
  <si>
    <t>El indicador puede tomar valores negativos, positivos e incluso iguales a cero. Cuando el valor es negativo los resultados indican que el tiempo semanal promedio que dedican los hombres ocupados a realizar quehaceres domésticos es menor al tiempo dedicado a esta actividad por las mujeres ocupadas. Si el valor es positivo, el tiempo promedio que emplean semanalmente las mujeres ocupadas es menor que el destinado por los hombres ocupados. Si el valor es igual a cero el tiempo dedicado por hombres y mujeres ocupadas es el mismo.</t>
  </si>
  <si>
    <t>La población ocupada se define como aquélla que durante el periodo de referencia realizó alguna actividad económica. En la estimación del tiempo promedio dedicado a quehaceres domésticos se consideran únicamentes los casos que reportan información de tiempo empleado a dicha actividad.</t>
  </si>
  <si>
    <t>Brecha en el porcentaje de jefas y jefes de hogar con rezago educativo, por grupos de edad y condición de pobreza del jefe o la jefa</t>
  </si>
  <si>
    <t>Brecha en el porcentaje de hogares según  grado de inseguridad alimentaria,  sexo de jefatura del hogar y condición de pobreza del jefe o la jefa</t>
  </si>
  <si>
    <t>El indicador muestra el número de hogares con mujeres declaradas como jefas de hogar, por cada cien hogares en los que los hombres son reconocidos como tales, según grupos de edad y condición de pobreza del jefe o la jefa.</t>
  </si>
  <si>
    <t>El indicador toma valores positivos. Un valor menor de cien indica un número de hogares con mujeres declaradas como jefas menor que el número de hogares con jefes hombres. Valores superiores a cien indican que el número de hogares con mujeres jefas es mayor que el de hogares con jefes hombres. Si el indicador toma el valor de cien, existe igual número de hogares con jefes hombres y jefas mujeres.</t>
  </si>
  <si>
    <t>El indicador toma valores positivos. Un valor menor de cien expresa un número menor de mujeres que de hombres con acceso a servicios de salud por institución o programa. Un valor mayor de cien indica que el número de mujeres con acceso por institución o programa es mayor que el de hombres, para cada caso. Si el indicador toma el valor de cien existe igual número de hombres y mujeres en la institución o programa de referencia.</t>
  </si>
  <si>
    <t>Los resultados del indicador van de -100 a 100. Los valores negativos expresan un mayor porcentaje de hogares con jefatura femenina con carencia por acceso a la alimentación. Los valores positivos expresan un mayor porcentaje de hogares con jefatura masculina con dicha carencia. La brecha se expresa en puntos porcentuales.</t>
  </si>
  <si>
    <t>Un valor menor de cien indica un número inferior de mujeres con acceso, directo o indirecto, a servicios de salud. En tanto, un valor mayor de cien muestra que el número de mujeres con inscripción a servicios de salud, según el tipo de procedencia, es mayor que el de los hombres. Si el indicador toma el valor de cien existe igual número de hombres y mujeres con acceso a servicios de salud, sea directo o indirecto.</t>
  </si>
  <si>
    <t>El indicador muestra el número de mujeres por tipo de acceso a servicios de salud, directo o indirecto, por cada cien hombres en la misma situación, según la condición de pobreza de las personas.</t>
  </si>
  <si>
    <t>Brecha en el porcentaje de hogares con carencia por acceso a la alimentación, según sexo de la jefatura y condición de pobreza del jefe o la jefa</t>
  </si>
  <si>
    <t>El indicador se refiere a la diferencia entre el porcentaje de hogares con carencia por acceso a la alimentación dirigidos por mujeres respecto a los que también presentan esta carencia y son jefaturados por varones, considerando la condición de pobreza del jefe o la jefa del hogar.</t>
  </si>
  <si>
    <t>El indicador muestra la diferencia en el porcentaje de hogares dirigidos por mujeres que experimentan cada uno de los grados de inseguridad alimentaria respecto al de los hogares que se encuentran en la misma situación y son jefaturados por hombres, y distingue en cada caso la condición de pobreza de las o los jefes del hogar.</t>
  </si>
  <si>
    <t xml:space="preserve">La tasa de participación económica se calcula diviendo la población de dieciséis años de edad o más que participa en la producción de bienes y servicios entre la población total en ese grupo de edad. El resultado se multiplica por cien. </t>
  </si>
  <si>
    <t>Un valor menor de cien indica que el  número de mujeres que no reciben un pago por su trabajo es inferior al de los hombres. Un valor mayor de cien muestra que el número de mujeres que no reciben un pago es superior al de los hombres. Si el indicador toma el valor de cien significa que el número de hombres y mujeres que no reciben un pago por su trabajo es el mismo.</t>
  </si>
  <si>
    <t>La población ocupada se define como aquélla que durante el mes previo a la entrevista realizó alguna actividad económica.</t>
  </si>
  <si>
    <t>El indicador considera sólo a la población de doce a diecisiete años de edad que se encuentra en alguna de las situaciones que definen a la población ocupada.</t>
  </si>
  <si>
    <t xml:space="preserve">El indicador toma valores entre cero y cien. Un valor cercano a cien indica que una mayor cantidad de mujeres de cierta edad y condición de maternidad, realizan actividades económicas, respecto al total de la población de mujeres en las mismas circunstancias. </t>
  </si>
  <si>
    <t>El indicador se refiere al trabajo principal de la población de dieciséis años o más. La jornada laboral se define como el tiempo que las personas dedican a sus actividades económicas en una semana. Se considera una jornada de tiempo completo aquella con una duración de 35 horas semanales o más.*</t>
  </si>
  <si>
    <t>El indicador muestra cuántas mujeres ocupadas cuentan con acceso a mecanismos directos de seguridad social por cada cien hombres ocupados en la misma situación, considerando la situación de pobreza de ambos.</t>
  </si>
  <si>
    <t>Sin observaciones.</t>
  </si>
  <si>
    <t>[2] Distribución de la población por estructura del hogar, sexo de la jefatura y condición de pobreza del jefe o la jefa</t>
  </si>
  <si>
    <t>[3] Razón de dependencia demográfica promedio del hogar, según su estructura, sexo de la jefatura y condición de pobreza del jefe o la jefa</t>
  </si>
  <si>
    <t xml:space="preserve">La razón de dependencia demográfica se calcula por hogar y, posteriormente, se promedian los valores de todos los hogares, según su estructura y condición de pobreza del jefe o la jefa del hogar. El resultado se multiplica por cien. </t>
  </si>
  <si>
    <t>El indicador muestra la distribución de la población en edad no laboral por cada cien personas en edad de trabajar. Se trata de una aproximación a las relaciones de dependencia que existen entre proveedores y consumidores en los hogares. Los resultados se presentan según la estructura de los hogares y la condición de pobreza del jefe o la jefa del hogar.</t>
  </si>
  <si>
    <t>[5] Brecha en el porcentaje de jefas y jefes de hogar con rezago educativo, por grupos de edad y condición de pobreza</t>
  </si>
  <si>
    <t>[9] Brecha en el porcentaje de hogares con carencia por acceso a la alimentación, según sexo de la jefatura y condición de pobreza del jefe o la jefa</t>
  </si>
  <si>
    <t>[10] Brecha en el porcentaje de hogares según  grado de inseguridad alimentaria,  sexo de jefatura del hogar y condición de pobreza del jefe o la jefa</t>
  </si>
  <si>
    <t>[11] Brecha en la tasa de participación económica de hombres y mujeres, por grupos de edad y condición de pobreza</t>
  </si>
  <si>
    <t>[12] Brecha en el porcentaje de trabajadores y trabajadoras sin contrato, por condición de pobreza</t>
  </si>
  <si>
    <t>[13] Razón mujeres/hombres ocupadas/os sin pago, por grupos de edad y condición de pobreza</t>
  </si>
  <si>
    <t>[15] Tasa de participación económica femenina según condición de maternidad, grupos de edad y condición de pobreza</t>
  </si>
  <si>
    <t>[16] Brecha en el porcentaje de hombres y mujeres ocupados/as con jornada laboral completa según condición de pobreza</t>
  </si>
  <si>
    <t>[18] Distribución porcentual del ingreso corriente monetario de los hogares, por sexo del perceptor y condición de pobreza</t>
  </si>
  <si>
    <t>El indicador toma valores positivos. Un valor menor de cien indica que el salario mediano por hora de las mujeres es menor que el de los hombres, a pesar de contar ambos con el mismo nivel educativo y condición de pobreza. Un valor mayor a cien expresa que el ingreso por trabajo que reciben las mujeres es mayor que el de los hombres, aunque su escolaridad y condición de pobreza sean iguales.</t>
  </si>
  <si>
    <t>[20] Distribución porcentual del ingreso corriente monetario según fuente de acceso (directa o indirecta), por sexo y condición de pobreza</t>
  </si>
  <si>
    <t>[21] Coeficiente de Gini de la población, según sexo de la jefatura del hogar y condición de pobreza del jefe o la jefa</t>
  </si>
  <si>
    <t>El indicador muestra cómo se distribuyen los hogares en función del sexo de la persona que percibe mayores ingresos monetarios y su condición de pobreza.</t>
  </si>
  <si>
    <t>[24] Razón mujeres/hombres ocupadas/os con acceso a seguridad social directa, según su condición de pobreza</t>
  </si>
  <si>
    <t xml:space="preserve">Los valores del indicador van de cero a cien por ciento. Valores cercanos a cien indican una mayor proporción de hogares carentes en calidad y espacios de la vivienda con una jefatura determinada y condición de pobreza. </t>
  </si>
  <si>
    <t xml:space="preserve">[26] Porcentaje de hogares con carencia en calidad y espacios de la vivienda, por sexo de la jefatura del hogar y condición de pobreza del jefe o la jefa </t>
  </si>
  <si>
    <t>El análisis considera al total de la población de 12 años o más de edad, la cual reporta información sobre uso del tiempo. No se distinguió la condición de pobreza porque la población que experimenta este fenómeno tiende a ser pobre, o al menos vulnerable por carencia social.</t>
  </si>
  <si>
    <t>[28] Brecha en el tiempo promedio que hombres y mujeres destinan a quehaceres domésticos, por grupos de edad y condición de pobreza</t>
  </si>
  <si>
    <t>[29] Brecha en el tiempo promedio que hombres y mujeres destinan al cuidado de otros, por grupos de edad y condición de pobreza</t>
  </si>
  <si>
    <t>[30] Brecha en el tiempo promedio que hombres y mujeres ocupados/as destinan a quehaceres domésticos, por grupos de edad y condición de pobreza</t>
  </si>
  <si>
    <t>Hombre</t>
  </si>
  <si>
    <t>Mujer</t>
  </si>
  <si>
    <t xml:space="preserve">Sí </t>
  </si>
  <si>
    <t>Sexo de la jefatura declarada</t>
  </si>
  <si>
    <t>Coincidencia con el perceptor principal</t>
  </si>
  <si>
    <t>El indicador muestra la coincidencia o discordancia entre la persona que se declara como cabeza del hogar (jefa o jefe) y quien percibe el mayor monto de ingresos monetarios en el hogar (perceptor principal).</t>
  </si>
  <si>
    <t>Se define como perceptor principal a la persona con el ingreso corriente monetario más alto en el hogar.</t>
  </si>
  <si>
    <t>Total de derechohabientes</t>
  </si>
  <si>
    <t>Otra situación</t>
  </si>
  <si>
    <t>Los resultados del indicador van de cero a cien por ciento. Entre más se acerca el valor del indicador a cien, la persona que ocupa la jefatura declarada del hogar y la persona que funge como perceptor principal de ingreso tienden a coincidir más.</t>
  </si>
  <si>
    <t>[6] Razón mujeres/hombres según condición de derechohabiencia, por condición de pobreza</t>
  </si>
  <si>
    <t>[7] Razón mujeres/hombres de derechohabientes, por procedencia (directa o indirecta) de la derechohabiencia y condición de pobreza</t>
  </si>
  <si>
    <t>Razón mujeres/hombres según condición de derechohabiencia, por condición de pobreza</t>
  </si>
  <si>
    <t>El indicador muestra el número de mujeres derechohabientes por cada cien hombres con la misma característica, según su condición de pobreza. Análogamente para no derechohabientes.</t>
  </si>
  <si>
    <t>El indicador toma valores positivos. Los valores del indicador expresan el número de mujeres derechohabientes por cada cien hombres con esta característica. Un valor inferior a cien indica un menor número de mujeres afiliadas a servicios de salud que de hombres. Un valor mayor a cien indica que el número de mujeres derechohabientes es mayor que el de sus contrapartes masculinas. Si el valor del indicador es igual a cien, existe igual número de hombres y mujeres derechohabientes. Análogamente para no derechohabientes.</t>
  </si>
  <si>
    <t>Razón mujeres/hombres de derechohabientes, por procedencia (directa o indirecta) de la derechohabiencia y condición de pobreza</t>
  </si>
  <si>
    <t xml:space="preserve">[8] Razón mujeres/hombres de derechohabientes por institución o programa de salud y condición de pobreza                     </t>
  </si>
  <si>
    <t xml:space="preserve">Razón mujeres/hombres de derechohabientes por institución o programa de salud y condición de pobreza                                                                                                                                                                                                                                                                                                                                            </t>
  </si>
  <si>
    <t>Mujeres con hijos/as</t>
  </si>
  <si>
    <t>Mujeres sin hijos/as</t>
  </si>
  <si>
    <t>* La construcción del indicador difiere de ediciones anteriores.</t>
  </si>
  <si>
    <t>[23] Razón de beneficiarias/beneficiarios que reciben transferencias monetarias de programas sociales, por grupos de edad y condición de pobreza</t>
  </si>
  <si>
    <t>Razón de beneficiarias/beneficiarios que reciben transferencias monetarias de programas sociales, por grupos de edad y condición de pobreza</t>
  </si>
  <si>
    <r>
      <t>En la estimación del tiempo promedio dedicado a quehaceres domésticos se consideran únicamente</t>
    </r>
    <r>
      <rPr>
        <sz val="11"/>
        <color rgb="FF002060"/>
        <rFont val="Trebuchet MS"/>
        <family val="2"/>
      </rPr>
      <t xml:space="preserve"> los casos que reportan información de tiempo destinado a dicha actividad</t>
    </r>
    <r>
      <rPr>
        <sz val="11"/>
        <color rgb="FF002060"/>
        <rFont val="Trebuchet MS"/>
        <family val="2"/>
      </rPr>
      <t>.</t>
    </r>
  </si>
  <si>
    <t>Distribución porcentual de la coincidencia entre la jefatura declarada y su perceptor principal de ingreso, según sexo de la jefatura</t>
  </si>
  <si>
    <t>Porcentaje de trabajadores y trabajadoras por tipo de segregación laboral, sexo y condición de pobreza</t>
  </si>
  <si>
    <t>[17] Porcentaje de trabajadores y trabajadoras por tipo de segregación laboral, sexo y condición de pobreza</t>
  </si>
  <si>
    <t>El indicador muestra la igualdad o desigualdad en la distribución del ingreso de los integrantes que viven en hogares con jefatura masculina o femenina, según la condición de pobreza del jefe o la jefa del hogar.</t>
  </si>
  <si>
    <t>[27] Razón mujeres/hombres para el acarreo de agua y leña, por grupos de edad</t>
  </si>
  <si>
    <t>Razón mujeres/hombres para el acarreo de agua y leña, por grupos de edad</t>
  </si>
  <si>
    <t>Razón mujeres/hombres de adolescentes ocupados/as por condición de pobreza</t>
  </si>
  <si>
    <t xml:space="preserve">Razón mujeres/hombres de derechohabientes por institución o programa de salud y condición de pobreza     </t>
  </si>
  <si>
    <t>Pobreza y género en México:</t>
  </si>
  <si>
    <t>hacia un sistema de indicadores.</t>
  </si>
  <si>
    <t>[1] Razón de hogares por sexo de la jefatura, según grupos de edad y condición de pobreza del jefe o la jefa</t>
  </si>
  <si>
    <t>Razón de hogares por sexo de la jefatura, según grupos de edad y condición de pobreza del jefe o la jefa</t>
  </si>
  <si>
    <t>Razón de hogares por sexo de la jefatura, según grupos edad y condición de pobreza del jefe o la jefa</t>
  </si>
  <si>
    <t>El indicador toma valores positivos. Los valores del indicador expresan el número promedio de personas en edades no laborales por cada cien personas en edad de trabajar. Un valor menor a cien señala que hay menos personas dependientes que trabajadores potenciales. Valores superiores a cien indican que el número de dependientes es mayor que el de proveedores potenciales. Si el indicador toma el valor de cien existe igual número de personas dependientes que de personas en edad de trabajar.</t>
  </si>
  <si>
    <t>La dependencia demográfica se refiere a la relación entre el número de personas en edades no laborales (de cero a catorce años y de sesenta y cinco años o más) y aquéllas en edad de trabajar (de quince a sesenta y cuatro años).</t>
  </si>
  <si>
    <t>Se considera con carencia por rezago educativo a la población que presente alguno de los siguientes criterios: 1) tener de tres a quince  años de edad, no contar con la educación básica obligatoria y no asistir a un centro de educación formal; 2) haber nacido antes de 1982 y no contar con el nivel de educación obligatoria vigente en el momento en que debía haberla cursado (primaria completa); 3) haber nacido a partir de 1982 y no contar con el nivel de educación obligatoria (secundaria completa).</t>
  </si>
  <si>
    <t>La condición de maternidad se determina considerando si las mujeres de 16 años o más de edad declaran tener hijos(as) actualmente vivos(as) (es decir, hijos/as sobrevivientes) aunque no corresidan con ellas.*</t>
  </si>
  <si>
    <t>El indicador toma valores positivos. Un valor menor a cien indica que el número de mujeres que reciben transferencias monetarias de programas sociales es menor que el de los hombres. En tanto que un valor mayor de cien indica que el número de mujeres beneficiarias es mayor que el de hombres. Cuando el indicador toma el valor de cien existe paridad entre hombres y mujeres.</t>
  </si>
  <si>
    <t>Brecha en el porcentaje de hombres y mujeres ocupados/as que nunca han cotizado en alguna institución de seguridad social, según grupos de edad y condición de pobreza</t>
  </si>
  <si>
    <t xml:space="preserve">Porcentaje de hogares con carencia en calidad y espacios de la vivienda, por sexo de la jefatura del hogar y condición de pobreza del jefe o la jefa </t>
  </si>
  <si>
    <t>[25] Brecha en el porcentaje de hombres y mujeres ocupados/as que nunca han cotizado en alguna institución de seguridad social, según grupos de edad y condición de pobreza</t>
  </si>
  <si>
    <t>Tasa de participación económica femenina según condición de maternidad, grupos de edad y condición de pobreza</t>
  </si>
  <si>
    <t>Razón de dependencia demográfica promedio del hogar, según su estructura, sexo de la  jefatura y condición de pobreza del jefe o la jefa, 2010-2016</t>
  </si>
  <si>
    <t>Fuente: estimaciones del CONEVAL con base en el MCS-ENIGH 2010, 2012, 2014 y el MEC 2016 del MCS-ENIGH.</t>
  </si>
  <si>
    <t>No Pobres</t>
  </si>
  <si>
    <t>Módulo de Condiciones Socioeconómicas de la Encuesta Nacional de Ingresos y Gastos de los Hogares (MCS-ENIGH) 2010, 2012, 2014 y el MEC 2016 del MCS-ENIGH.</t>
  </si>
  <si>
    <t>Tasa de participación económica femenina según condición de maternidad, grupos de edad y condición de pobreza, 2010-2016</t>
  </si>
  <si>
    <t>Mujeres económicamente activas (dieciséis años o más) según condición de maternidad, grupos de edad y condición de pobreza, 2010-2016</t>
  </si>
  <si>
    <t>Trabajadores y trabajadoras por tipo de segregación laboral, sexo y condición de pobreza, 2010-2016</t>
  </si>
  <si>
    <t>Porcentaje de trabajadores y trabajadoras por tipo de segregación laboral, sexo y condición de pobreza, 2010-2016</t>
  </si>
  <si>
    <t>H</t>
  </si>
  <si>
    <t>M</t>
  </si>
  <si>
    <t>Hogares por sexo de la jefatura, según grupos de edad y condición de pobreza del jefe o la jefa, 2010-2016</t>
  </si>
  <si>
    <t>El indicador muestra la distribución de la población que reside en hogares unipersonales, nucleares, extensos o ampliados, compuestos o de corresidentes, y señala si el núcleo doméstico es dirigido por hombres o mujeres y la condición de pobreza de éstos.</t>
  </si>
  <si>
    <t xml:space="preserve">Razón de hogares por sexo de la jefatura, según grupos de edad y condición de pobreza del jefe o la jefa, 2010-2016                                                                                            </t>
  </si>
  <si>
    <t>Población por estructura del hogar, sexo de la jefatura y condición de pobreza del jefe o la jefa, 2010-2016</t>
  </si>
  <si>
    <t>Distribución de la población por estructura del hogar, sexo de la jefatura y condición de pobreza del jefe o la jefa, 2010-2016</t>
  </si>
  <si>
    <t xml:space="preserve">Pobres </t>
  </si>
  <si>
    <t xml:space="preserve">No pobres </t>
  </si>
  <si>
    <t>Coincidencia entre la jefatura declarada del hogar y su perceptor principal de ingreso, según sexo de la jefatura, 2010-2016</t>
  </si>
  <si>
    <t>Distribución porcentual de la coincidencia entre la jefatura declarada en el hogar y su perceptor principal de ingreso,
según sexo de la jefatura, 2010-2016</t>
  </si>
  <si>
    <t>La categoría "Otra situación" incorpora los hogares que se encuentra en alguna de las siguientes situaciones: 1) ningún integrante del hogar reportó ingresos monetarios y el hogar no es unipersonal; 2) más de una persona tenía el mismo ingreso monetario y éste era el máximo dentro del hogar.</t>
  </si>
  <si>
    <t>[4] Distribución porcentual de la coincidencia entre la jefatura declarada en el hogar y su perceptor principal de ingreso, según sexo de la jefatura</t>
  </si>
  <si>
    <t>Jefes y jefas de hogar con rezago educativo, por grupos de edad y condición de pobreza del jefe o jefa, 2010-2016</t>
  </si>
  <si>
    <t>Porcentaje de jefes y jefas de hogar con rezago educativo, por grupos de edad y condición de pobreza del jefe o jefa, 2010-2016</t>
  </si>
  <si>
    <t xml:space="preserve">Brecha en el porcentaje de jefes y jefas de hogar con rezago educativo, por grupos de edad y condición de pobreza del jefe o jefa, 2010-2016                                                                                             </t>
  </si>
  <si>
    <t>Hombres y mujeres según condición de derechohabiencia, por condición de pobreza, 2010-2016</t>
  </si>
  <si>
    <t>La proporción de mujeres aseguradas es mayor que la hombres</t>
  </si>
  <si>
    <t xml:space="preserve">Razón mujeres/hombres según condición de derechohabiencia,
por condición de pobreza, 2010-2016                                                                                             </t>
  </si>
  <si>
    <t xml:space="preserve">Razón mujeres/hombres de derechohabientes, por procedencia (directa o indirecta) de la derechohabiencia y condición de pobreza, 2010-2016                                                                                            </t>
  </si>
  <si>
    <t>Hombres y mujeres derechohabientes, por procedencia (directa o indirecta) de la derechohabiencia y condición de pobreza, 2010-2016</t>
  </si>
  <si>
    <t>Hombres y mujeres derechohabientes, por institución que brinda el servicio de salud y condición de pobreza, 2010-2016</t>
  </si>
  <si>
    <t>Razón mujeres/hombres derechohabiente por institución o programa de salud y condición de pobreza, 2010-2016</t>
  </si>
  <si>
    <t>La suma de derechohabientes en todas las instituciones consideradas es mayor al número total de derechohabientes debido a que una persona puede encontrarse afiliada a más de una institución o programa.</t>
  </si>
  <si>
    <t>Hogares con carencia por acceso a la alimentación según sexo de la jafatura del hogar y condición de pobreza del jefe o jefa, 2010-2016</t>
  </si>
  <si>
    <t>Distribución de hogares con carencia por acceso a la alimentación según sexo de la jefatura del hogar y condición de pobreza del jefe o jefa, 2010-2016</t>
  </si>
  <si>
    <t xml:space="preserve">Brecha en el porcentaje de hogares con carencia por acceso a la alimentación, según sexo de la jefatura y condición de pobreza del jefe o la jefa, 2010-2016                                                                                            </t>
  </si>
  <si>
    <t>Hogares según  grado de inseguridad alimentaria, por sexo de jefatura del hogar y condición de pobreza, 2010-2016</t>
  </si>
  <si>
    <t>Distribución de hogares por grado de inseguridad alimentaria, según sexo de la jefatura del hogar y condición de pobreza, 2010-2016</t>
  </si>
  <si>
    <t xml:space="preserve">Brecha en el porcentaje de hogares según grado de inseguridad alimentaria, sexo de jefatura del hogar y condición de pobreza, 2010-2016                                                                                          </t>
  </si>
  <si>
    <t>Población económicamente activa y población de 16 años o más de edad por sexo y condición de pobreza, 2010-2016</t>
  </si>
  <si>
    <t>Tasa de participación económica de hombres y mujeres por grupos de edad y condición de pobreza, 2010-2016</t>
  </si>
  <si>
    <t xml:space="preserve">Brecha en la tasa de participación económica de hombres y mujeres, por grupos de edad y condición de pobreza, 2010-2016                                                                                          </t>
  </si>
  <si>
    <t>El indicador se refiere al trabajo principal de la población trabajadora subordinada de dieciséis años o más que recibe pago.</t>
  </si>
  <si>
    <t>Trabajadores y trabajadoras sin contrato, por condición de pobreza, 2010-2016</t>
  </si>
  <si>
    <t>Porcentaje de trabajadores y trabajadoras sin contrato, por condición de pobreza, 2010-2016</t>
  </si>
  <si>
    <t xml:space="preserve">Brecha en el porcentaje de trabajadores y trabajadoras sin contrato, por condición de pobreza, 2010-2016                                                                                            </t>
  </si>
  <si>
    <t>Hombres y mujeres ocupados/as según percepción de pago, por grupos de edad y condición de pobreza, 2010-2016</t>
  </si>
  <si>
    <t xml:space="preserve">Razón mujeres/hombres ocupadas/os sin pago, por grupos de edad y condición de pobreza, 2010-2016                                                                                            </t>
  </si>
  <si>
    <t>Adolescentes ocupados, por sexo y condición de pobreza, 2010-2016</t>
  </si>
  <si>
    <t xml:space="preserve">Razón mujeres/hombres de adolescentes ocupados/as por condición de pobreza, 2010-2016                                                                                             </t>
  </si>
  <si>
    <t xml:space="preserve">Se define como perceptor principal a la persona con el ingreso corriente monetario más alto en el hogar. No se identificó perceptor principal en los casos en que nadie reportó ingresos en el hogar y el hogar no es unipersonal, así como en aquellos en que más de una persona de diferente sexo reportaba el mismo ingreso por lo que el total de hogares difiere de otros indicadores.  </t>
  </si>
  <si>
    <t>Hogares según sexo del perceptor principal de ingreso y condición de pobreza del mismo, 2010-2016</t>
  </si>
  <si>
    <t>Distribución porcentual de hogares según sexo del perceptor principal de ingreso y su condición de pobreza, 2010-2016</t>
  </si>
  <si>
    <t xml:space="preserve">Distribución porcentual de hogares según sexo del perceptor principal de ingreso y su condición de pobreza </t>
  </si>
  <si>
    <t>Hombres y mujeres ocupados/as (16 años o más) por tipo de jornada laboral, según condición de pobreza, 2010-2016</t>
  </si>
  <si>
    <t>* Una jornada parcial se define como aquella con una duración menor a 35 horas.</t>
  </si>
  <si>
    <t>Distribución porcentual de hombres y mujeres ocupados/as por tipo de jornada laboral, según condición de pobreza, 2010-2016</t>
  </si>
  <si>
    <t xml:space="preserve">Brecha en el porcentaje de hombres y mujeres ocupados/as con jornada laboral completa, según condición de pobreza, 2010-2016                                                                                            </t>
  </si>
  <si>
    <t>* Precios a agosto de 2016.</t>
  </si>
  <si>
    <t>Ingreso corriente monetario de los hogares, por sexo del perceptor y condición de pobreza, 2010-2016</t>
  </si>
  <si>
    <t>Distribución porcentual  del ingreso corriente monetario de los hogares, por sexo del perceptor y condición de pobreza, 2010-2016</t>
  </si>
  <si>
    <t>Información 2010-2016</t>
  </si>
  <si>
    <t>SISTEMA DE INDICADORES SOBRE POBREZA Y GÉNERO, 2010-2016</t>
  </si>
  <si>
    <t>El indicador considera el trabajo principal de la población trabajadora subordinada de 16 años o más de edad. La clasificación de segregación laboral que se utiliza distingue la existencia de ocupaciones predominantemente desempeñadas por hombres (masculinizada), por mujeres (feminizada) o en las que parece haber una composición mixta. Una ocupación se considera masculinizada cuando la proporción de mujeres que participa en ella es igual o menor al 33 por ciento. Por su parte, una ocupación se considera feminizada cuando proporción de mujeres que participa en ella es igual o mayor al 67 por ciento. Finalmente, una ocupación se considera mixta cuando la proporción de mujeres ocupadas se encuentra entre 33 y 67 por ciento. Se excluyen ocupaciones que no cuentan con observaciones suficientes para realizar inferencia estadística.</t>
  </si>
  <si>
    <t>Ingreso corriente monetario según fuente de acceso (directa o indirecta), por sexo y condición de pobreza, 2010-2016</t>
  </si>
  <si>
    <t>Distribución porcentual del ingreso corriente monetario según fuente de acceso (directa o indirecta), por sexo y condición de pobreza, 2010-2016</t>
  </si>
  <si>
    <t>Beneficiarios y beneficiarias que reciben transferencias monetarias de programas sociales, por grupos de edad y condición de pobreza, 2010-2016</t>
  </si>
  <si>
    <t xml:space="preserve">Razón de beneficiarias/beneficiarios que reciben transferencias monetarias de programas sociales, por grupos de edad y condición de pobreza, 2010-2016                                                                                             </t>
  </si>
  <si>
    <t>Con hijos/as</t>
  </si>
  <si>
    <t xml:space="preserve">
Sin hijos/as</t>
  </si>
  <si>
    <t>Hombres y mujeres ocupados/as según  acceso a seguridad social directa, por condición de pobreza, 2010-2016</t>
  </si>
  <si>
    <t xml:space="preserve">Razón mujeres/hombres ocupadas/os con acceso a seguridad social directa, según su condición de pobreza, 2010-2016                                                                                            </t>
  </si>
  <si>
    <t>Número de hombres y mujeres ocupados/as según experiencia de cotización en al menos una ocasión a alguna institución de seguridad social, 2010-2016</t>
  </si>
  <si>
    <t>Distribución porcentual de hombres y mujeres ocupados/as según experiencia de cotización en al menos una ocasión a alguna institución de seguridad social, 2010-2016</t>
  </si>
  <si>
    <t xml:space="preserve">Brecha en el porcentaje de hombres y mujeres ocupados/as que nunca han cotizado en alguna institución de seguridad social, según grupo de edad y condición de pobreza, 2010-2016                                                                                            </t>
  </si>
  <si>
    <t>Hombres y mujeres que acarrean agua y leña, por grupos de edad, 2010-2016</t>
  </si>
  <si>
    <t xml:space="preserve">Razón mujeres/hombres para el acarreo de agua y leña, por grupos de edad, 2010-2016                                                                                            </t>
  </si>
  <si>
    <t>Hogares con carencia en calidad y espacios de la vivienda, por sexo de la jefatura del hogar y condición de pobreza del jefe o la jefa, 2010-2016</t>
  </si>
  <si>
    <t>Porcentaje de hogares con carencia en calidad y espacios de la vivienda, por sexo de la jefatura del hogar y condición de pobreza del jefe o la jefa , 2010-2016</t>
  </si>
  <si>
    <t>Tiempo promedio que hombres y mujeres destinan a quehaceres domésticos, por grupos de edad y condición de pobreza, 2010-2016</t>
  </si>
  <si>
    <t xml:space="preserve">Brecha en el tiempo promedio que hombres y mujeres destinan a quehaceres domésticos, por grupos de edad y condición de pobreza, 2010-2016                                                                                             </t>
  </si>
  <si>
    <t>Tiempo promedio que hombres y mujeres ocupados/as destinan a quehaceres domésticos, por grupos de edad y condición de pobreza, 2010-2016</t>
  </si>
  <si>
    <t xml:space="preserve">Brecha en el tiempo promedio que hombres y mujeres ocupados/as destinan a quehaceres domésticos, por grupos de edad y condición de pobreza, 2010-2016                                                                                             </t>
  </si>
  <si>
    <t>El indicador muestra la diferencia en el tiempo promedio en horas semanales que hombres y mujeres que realizan actividades económicas extradomésticas dedican a los quehaceres del hogar, según grupos de edad y condición de pobreza.</t>
  </si>
  <si>
    <t>Tiempo promedio que hombres y mujeres destinan al cuidado de otros, por grupos de edad y condición de pobreza, 2010-2016</t>
  </si>
  <si>
    <t xml:space="preserve">Brecha en el tiempo promedio que hombres y mujeres destinan al cuidado de otros, por grupos de edad y condición de pobreza, 2010-2016                                                                                             </t>
  </si>
  <si>
    <t>Coeficiente de Gini de la población, según sexo de la jefatura del hogar y condición de pobreza del jefe o la jefa, 2010-2016</t>
  </si>
  <si>
    <t xml:space="preserve">[22] Distribución porcentual de hogares según sexo del perceptor principal de ingreso  y su condición de pobreza </t>
  </si>
  <si>
    <t>[14] Razón mujeres/hombres de adolescentes ocupadas/os por condición de pobreza</t>
  </si>
  <si>
    <t>Razón mujeres/hombres de adolescentes ocupadas/os por condición de pobreza</t>
  </si>
  <si>
    <t>Se considera que una persona cuenta con acceso a servicios de salud por procedencia directa cuando la inscripción o afiliación es por trabajo, jubilación o invalidez, contratación propia o cuenta con un seguro privado de gastos médicos. Por otro lado, se considera como procedencia indirecta cuando algún familiar dentro o fuera del hogar le otorga el derecho a los servicios por el parentesco existente entre ellos, por la muerte de un asegurado o por ser estudiante, o bien cuando la inscripción es a alguna institución que no sea de seguridad social. El indicador considera a la población de doce años o más con acceso a servicios de salud.</t>
  </si>
  <si>
    <t xml:space="preserve">Se considera como derechohabiente a la población que declara encontrarse afiliada o inscrita para recibir servicios médicos en alguna institución de seguridad social (IMSS, ISSSTE, ISSSTE estatal, PEMEX, la Defensa o la Marina), en el Seguro Popular o en alguna otra institución pública o privada. </t>
  </si>
  <si>
    <t>Los hogares unipersonales son aquellos formados por un solo integrante. Los hogares nucleares se constituyen por el jefe o la jefa y cónyuge, o bien, jefe(a) e hijos(as) o jefe(a), cónyuge e hijos(as). Los hogares extendidos o ampliados están conformados por un hogar nuclear y al menos otro pariente del jefe o la jefa, o por un jefe o una jefa y al menos otro pariente. Los hogares compuestos comprenden a un hogar nuclear o ampliado y al menos un integrante sin parentesco con el jefe o la jefa. Finalmente, los hogares de corresidentes están formados por dos o más integrantes sin parentesco.</t>
  </si>
  <si>
    <t>El indicador se refiere al conjunto de la población que recibe programas de transferencias. Los programas de transferencias monetarias considerados en la construcción del indicador son: becas del gobierno, beneficios del Programa Prospera (antes Oportunidades y Progresa), Procampo, Programa 65 y más, otros programas para adultos mayores, Programa Alimentario-Beneficio de la Tarjeta SinHambre (PAL), Programa de Empleo Temporal y otros programas sociales no especificados en la fuente.</t>
  </si>
  <si>
    <t xml:space="preserve">TRABAJO DOMÉSTICO </t>
  </si>
  <si>
    <t xml:space="preserve">Razón del ingreso laboral de trabajadoras/trabajadores por nivel de escolaridad y condición de pobreza, 2010-2016                                                                                             </t>
  </si>
  <si>
    <t>Razón del ingreso laboral de trabajadoras/trabajadores por nivel de escolaridad y condición de pobreza</t>
  </si>
  <si>
    <t>[19] Razón del ingreso laboral de trabajadoras y trabajadores por nivel de escolaridad y condición de pobreza</t>
  </si>
  <si>
    <t>Ingreso laboral mediano por hora de trabajadoras y trabajadores, por nivel de escolaridad y condición de pobreza, 2010-2016*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</si>
</sst>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0.0"/>
    <numFmt numFmtId="165" formatCode="0.000"/>
    <numFmt numFmtId="166" formatCode="0.0000"/>
    <numFmt numFmtId="167" formatCode="#,##0.000000000"/>
    <numFmt numFmtId="168" formatCode="#,##0.000000000000"/>
    <numFmt numFmtId="169" formatCode="#,##0.0000000000000"/>
    <numFmt numFmtId="170" formatCode="#,##0.00000000000000"/>
    <numFmt numFmtId="171" formatCode="#,##0.000"/>
    <numFmt numFmtId="172" formatCode="#,##0.0000000000"/>
    <numFmt numFmtId="173" formatCode="#,##0.00000000"/>
    <numFmt numFmtId="174" formatCode="#,##0.00000000000"/>
    <numFmt numFmtId="175" formatCode="0.0000000"/>
  </numFmts>
  <fonts count="43" x14ac:knownFonts="1">
    <font>
      <sz val="11"/>
      <color theme="1"/>
      <name val="Calibri"/>
      <family val="2"/>
      <scheme val="minor"/>
    </font>
    <font>
      <u/>
      <sz val="11"/>
      <color theme="10"/>
      <name val="Calibri"/>
      <family val="2"/>
      <scheme val="minor"/>
    </font>
    <font>
      <sz val="11"/>
      <color theme="1"/>
      <name val="Calibri"/>
      <family val="2"/>
      <scheme val="minor"/>
    </font>
    <font>
      <sz val="10"/>
      <name val="Arial"/>
      <family val="2"/>
    </font>
    <font>
      <sz val="10"/>
      <name val="Arial"/>
      <family val="2"/>
    </font>
    <font>
      <sz val="10"/>
      <name val="Arial"/>
      <family val="2"/>
    </font>
    <font>
      <b/>
      <sz val="14"/>
      <color rgb="FF002060"/>
      <name val="Trebuchet MS"/>
      <family val="2"/>
    </font>
    <font>
      <sz val="11"/>
      <color theme="1"/>
      <name val="Trebuchet MS"/>
      <family val="2"/>
    </font>
    <font>
      <sz val="11"/>
      <color rgb="FF002060"/>
      <name val="Trebuchet MS"/>
      <family val="2"/>
    </font>
    <font>
      <b/>
      <sz val="11"/>
      <color theme="0"/>
      <name val="Trebuchet MS"/>
      <family val="2"/>
    </font>
    <font>
      <b/>
      <sz val="11"/>
      <color rgb="FF002060"/>
      <name val="Trebuchet MS"/>
      <family val="2"/>
    </font>
    <font>
      <b/>
      <sz val="11"/>
      <color theme="1"/>
      <name val="Trebuchet MS"/>
      <family val="2"/>
    </font>
    <font>
      <b/>
      <sz val="10"/>
      <color theme="1"/>
      <name val="Trebuchet MS"/>
      <family val="2"/>
    </font>
    <font>
      <sz val="10"/>
      <color theme="1"/>
      <name val="Trebuchet MS"/>
      <family val="2"/>
    </font>
    <font>
      <sz val="9"/>
      <name val="Trebuchet MS"/>
      <family val="2"/>
    </font>
    <font>
      <b/>
      <sz val="11"/>
      <color rgb="FFFF0000"/>
      <name val="Trebuchet MS"/>
      <family val="2"/>
    </font>
    <font>
      <sz val="12"/>
      <color theme="1"/>
      <name val="Trebuchet MS"/>
      <family val="2"/>
    </font>
    <font>
      <b/>
      <sz val="16"/>
      <color rgb="FF002060"/>
      <name val="Trebuchet MS"/>
      <family val="2"/>
    </font>
    <font>
      <b/>
      <sz val="13"/>
      <color theme="0"/>
      <name val="Trebuchet MS"/>
      <family val="2"/>
    </font>
    <font>
      <sz val="12"/>
      <color rgb="FF002060"/>
      <name val="Trebuchet MS"/>
      <family val="2"/>
    </font>
    <font>
      <sz val="11"/>
      <color rgb="FFFF0000"/>
      <name val="Trebuchet MS"/>
      <family val="2"/>
    </font>
    <font>
      <sz val="22"/>
      <color theme="1"/>
      <name val="Trebuchet MS"/>
      <family val="2"/>
    </font>
    <font>
      <b/>
      <sz val="30"/>
      <color rgb="FF002060"/>
      <name val="Trebuchet MS"/>
      <family val="2"/>
    </font>
    <font>
      <b/>
      <sz val="26"/>
      <color theme="1" tint="0.49995422223578601"/>
      <name val="Trebuchet MS"/>
      <family val="2"/>
    </font>
    <font>
      <sz val="9"/>
      <color theme="1"/>
      <name val="Trebuchet MS"/>
      <family val="2"/>
    </font>
    <font>
      <b/>
      <sz val="10"/>
      <name val="Trebuchet MS"/>
      <family val="2"/>
    </font>
    <font>
      <sz val="10"/>
      <name val="Trebuchet MS"/>
      <family val="2"/>
    </font>
    <font>
      <b/>
      <sz val="9"/>
      <color theme="1"/>
      <name val="Trebuchet MS"/>
      <family val="2"/>
    </font>
    <font>
      <b/>
      <sz val="10"/>
      <color theme="0"/>
      <name val="Trebuchet MS"/>
      <family val="2"/>
    </font>
    <font>
      <sz val="9"/>
      <color rgb="FF002060"/>
      <name val="Trebuchet MS"/>
      <family val="2"/>
    </font>
    <font>
      <sz val="10"/>
      <color rgb="FF00B050"/>
      <name val="Trebuchet MS"/>
      <family val="2"/>
    </font>
    <font>
      <b/>
      <sz val="9"/>
      <name val="Trebuchet MS"/>
      <family val="2"/>
    </font>
    <font>
      <sz val="10"/>
      <color rgb="FF002060"/>
      <name val="Trebuchet MS"/>
      <family val="2"/>
    </font>
    <font>
      <sz val="10"/>
      <color rgb="FFFF0000"/>
      <name val="Trebuchet MS"/>
      <family val="2"/>
    </font>
    <font>
      <b/>
      <sz val="9"/>
      <color rgb="FFFF0000"/>
      <name val="Trebuchet MS"/>
      <family val="2"/>
    </font>
    <font>
      <sz val="11"/>
      <color theme="0"/>
      <name val="Trebuchet MS"/>
      <family val="2"/>
    </font>
    <font>
      <sz val="11"/>
      <color rgb="FFFF0000"/>
      <name val="Calibri"/>
      <family val="2"/>
      <scheme val="minor"/>
    </font>
    <font>
      <sz val="11"/>
      <color theme="0"/>
      <name val="Calibri"/>
      <family val="2"/>
      <scheme val="minor"/>
    </font>
    <font>
      <sz val="8"/>
      <color theme="1"/>
      <name val="Trebuchet MS"/>
      <family val="2"/>
    </font>
    <font>
      <sz val="11"/>
      <name val="Trebuchet MS"/>
      <family val="2"/>
    </font>
    <font>
      <b/>
      <sz val="9"/>
      <color theme="0"/>
      <name val="Trebuchet MS"/>
      <family val="2"/>
    </font>
    <font>
      <sz val="10"/>
      <color theme="0"/>
      <name val="Trebuchet MS"/>
      <family val="2"/>
    </font>
    <font>
      <sz val="9"/>
      <color theme="0"/>
      <name val="Trebuchet MS"/>
      <family val="2"/>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5117038483843"/>
        <bgColor indexed="64"/>
      </patternFill>
    </fill>
    <fill>
      <patternFill patternType="solid">
        <fgColor rgb="FFDDDDDD"/>
        <bgColor indexed="64"/>
      </patternFill>
    </fill>
  </fills>
  <borders count="51">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style="thin">
        <color rgb="FF002060"/>
      </right>
      <top style="thin">
        <color rgb="FF002060"/>
      </top>
      <bottom style="thin">
        <color theme="4" tint="0.39997558519241921"/>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002060"/>
      </left>
      <right style="thin">
        <color rgb="FF002060"/>
      </right>
      <top style="thin">
        <color rgb="FF002060"/>
      </top>
      <bottom style="thin">
        <color theme="0"/>
      </bottom>
      <diagonal/>
    </border>
    <border>
      <left style="thin">
        <color rgb="FF002060"/>
      </left>
      <right style="thin">
        <color rgb="FF002060"/>
      </right>
      <top style="thin">
        <color theme="0"/>
      </top>
      <bottom style="thin">
        <color rgb="FF002060"/>
      </bottom>
      <diagonal/>
    </border>
    <border>
      <left style="thin">
        <color indexed="64"/>
      </left>
      <right/>
      <top style="thin">
        <color rgb="FF002060"/>
      </top>
      <bottom style="thin">
        <color rgb="FF002060"/>
      </bottom>
      <diagonal/>
    </border>
    <border>
      <left/>
      <right style="thin">
        <color indexed="64"/>
      </right>
      <top style="thin">
        <color rgb="FF002060"/>
      </top>
      <bottom style="thin">
        <color rgb="FF002060"/>
      </bottom>
      <diagonal/>
    </border>
    <border>
      <left style="thin">
        <color indexed="64"/>
      </left>
      <right/>
      <top style="medium">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s>
  <cellStyleXfs count="7">
    <xf numFmtId="0" fontId="0" fillId="0" borderId="0"/>
    <xf numFmtId="0" fontId="1" fillId="0" borderId="0" applyNumberFormat="0" applyFill="0" applyBorder="0" applyAlignment="0" applyProtection="0"/>
    <xf numFmtId="0" fontId="3" fillId="0" borderId="0"/>
    <xf numFmtId="0" fontId="4" fillId="0" borderId="0"/>
    <xf numFmtId="0" fontId="2" fillId="0" borderId="0"/>
    <xf numFmtId="0" fontId="4" fillId="0" borderId="0"/>
    <xf numFmtId="0" fontId="5" fillId="0" borderId="0"/>
  </cellStyleXfs>
  <cellXfs count="519">
    <xf numFmtId="0" fontId="0" fillId="0" borderId="0" xfId="0"/>
    <xf numFmtId="0" fontId="6" fillId="2" borderId="0" xfId="0" applyFont="1" applyFill="1"/>
    <xf numFmtId="0" fontId="7" fillId="2" borderId="0" xfId="0" applyFont="1" applyFill="1"/>
    <xf numFmtId="0" fontId="8" fillId="2" borderId="0" xfId="1" applyFont="1" applyFill="1"/>
    <xf numFmtId="0" fontId="9"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2" borderId="0" xfId="0" applyFont="1" applyFill="1" applyBorder="1" applyAlignment="1">
      <alignment horizontal="center" wrapText="1"/>
    </xf>
    <xf numFmtId="0" fontId="13" fillId="5" borderId="3" xfId="0" applyFont="1" applyFill="1" applyBorder="1" applyAlignment="1">
      <alignment horizontal="center" wrapText="1"/>
    </xf>
    <xf numFmtId="0" fontId="13" fillId="5" borderId="4" xfId="0" applyFont="1" applyFill="1" applyBorder="1"/>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4" fillId="2" borderId="12" xfId="0" applyFont="1" applyFill="1" applyBorder="1" applyAlignment="1"/>
    <xf numFmtId="0" fontId="14" fillId="2" borderId="0" xfId="0" applyFont="1" applyFill="1" applyBorder="1" applyAlignment="1"/>
    <xf numFmtId="0" fontId="11" fillId="2" borderId="0" xfId="0" applyFont="1" applyFill="1" applyBorder="1" applyAlignment="1">
      <alignment horizontal="center"/>
    </xf>
    <xf numFmtId="164" fontId="7" fillId="2" borderId="0" xfId="0" applyNumberFormat="1" applyFont="1" applyFill="1" applyBorder="1" applyAlignment="1">
      <alignment horizontal="center"/>
    </xf>
    <xf numFmtId="0" fontId="11" fillId="2" borderId="0" xfId="0" applyFont="1" applyFill="1" applyBorder="1" applyAlignment="1">
      <alignment horizontal="center" vertical="center" wrapText="1"/>
    </xf>
    <xf numFmtId="0" fontId="13" fillId="5" borderId="3" xfId="0" applyFont="1" applyFill="1" applyBorder="1"/>
    <xf numFmtId="0" fontId="13" fillId="5" borderId="4" xfId="0" applyFont="1" applyFill="1" applyBorder="1" applyAlignment="1">
      <alignment horizontal="center" wrapText="1"/>
    </xf>
    <xf numFmtId="0" fontId="12" fillId="5" borderId="40" xfId="0" applyFont="1" applyFill="1" applyBorder="1" applyAlignment="1">
      <alignment horizontal="center"/>
    </xf>
    <xf numFmtId="0" fontId="12" fillId="5" borderId="17" xfId="0" applyFont="1" applyFill="1" applyBorder="1" applyAlignment="1">
      <alignment horizontal="center"/>
    </xf>
    <xf numFmtId="0" fontId="15" fillId="2" borderId="0" xfId="0" applyFont="1" applyFill="1"/>
    <xf numFmtId="0" fontId="16" fillId="2" borderId="0" xfId="0" applyFont="1" applyFill="1"/>
    <xf numFmtId="0" fontId="7" fillId="2" borderId="0" xfId="0" applyFont="1" applyFill="1" applyBorder="1"/>
    <xf numFmtId="0" fontId="18" fillId="3" borderId="31"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21" fillId="2" borderId="0" xfId="0" applyFont="1" applyFill="1" applyAlignment="1">
      <alignment vertical="center"/>
    </xf>
    <xf numFmtId="0" fontId="21" fillId="2" borderId="0" xfId="0" applyFont="1" applyFill="1"/>
    <xf numFmtId="0" fontId="11" fillId="2" borderId="3" xfId="0" applyFont="1" applyFill="1" applyBorder="1" applyAlignment="1">
      <alignment horizontal="center"/>
    </xf>
    <xf numFmtId="0" fontId="12" fillId="5" borderId="3" xfId="0" applyFont="1" applyFill="1" applyBorder="1" applyAlignment="1">
      <alignment vertical="center" wrapText="1"/>
    </xf>
    <xf numFmtId="0" fontId="13" fillId="5" borderId="4" xfId="0" applyFont="1" applyFill="1" applyBorder="1" applyAlignment="1">
      <alignment vertical="center"/>
    </xf>
    <xf numFmtId="0" fontId="12" fillId="5" borderId="40"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8" xfId="0" applyFont="1" applyFill="1" applyBorder="1" applyAlignment="1">
      <alignment horizontal="center" vertical="center"/>
    </xf>
    <xf numFmtId="0" fontId="7" fillId="2" borderId="0" xfId="0" applyFont="1" applyFill="1" applyAlignment="1">
      <alignment vertical="center"/>
    </xf>
    <xf numFmtId="0" fontId="12" fillId="2" borderId="10" xfId="0" applyFont="1" applyFill="1" applyBorder="1" applyAlignment="1">
      <alignment horizontal="center" vertical="center"/>
    </xf>
    <xf numFmtId="0" fontId="14" fillId="2" borderId="0" xfId="0" applyFont="1" applyFill="1"/>
    <xf numFmtId="0" fontId="24" fillId="2" borderId="12" xfId="0" applyFont="1" applyFill="1" applyBorder="1"/>
    <xf numFmtId="0" fontId="24" fillId="2" borderId="0" xfId="0" applyFont="1" applyFill="1"/>
    <xf numFmtId="0" fontId="14" fillId="2" borderId="12" xfId="0" applyFont="1" applyFill="1" applyBorder="1"/>
    <xf numFmtId="0" fontId="27" fillId="2" borderId="12" xfId="0" applyFont="1" applyFill="1" applyBorder="1"/>
    <xf numFmtId="0" fontId="6" fillId="2" borderId="0" xfId="0" applyFont="1" applyFill="1" applyAlignment="1"/>
    <xf numFmtId="0" fontId="12" fillId="5" borderId="17" xfId="0" applyFont="1" applyFill="1" applyBorder="1" applyAlignment="1">
      <alignment horizontal="center" vertical="center"/>
    </xf>
    <xf numFmtId="0" fontId="11" fillId="2" borderId="0" xfId="0" applyFont="1" applyFill="1"/>
    <xf numFmtId="0" fontId="24" fillId="2" borderId="0" xfId="0" applyFont="1" applyFill="1" applyBorder="1"/>
    <xf numFmtId="0" fontId="11" fillId="2" borderId="0" xfId="0" applyFont="1" applyFill="1" applyBorder="1" applyAlignment="1">
      <alignment vertical="center" wrapText="1"/>
    </xf>
    <xf numFmtId="0" fontId="12" fillId="5" borderId="17" xfId="0" applyFont="1" applyFill="1" applyBorder="1" applyAlignment="1">
      <alignment vertical="center" wrapText="1"/>
    </xf>
    <xf numFmtId="164" fontId="13" fillId="2" borderId="0" xfId="0" applyNumberFormat="1" applyFont="1" applyFill="1" applyBorder="1" applyAlignment="1">
      <alignment horizontal="center" vertical="center"/>
    </xf>
    <xf numFmtId="0" fontId="12" fillId="5" borderId="17" xfId="0" applyFont="1" applyFill="1" applyBorder="1" applyAlignment="1">
      <alignment horizontal="center" vertical="center" wrapText="1"/>
    </xf>
    <xf numFmtId="0" fontId="9" fillId="2" borderId="0" xfId="0" applyFont="1" applyFill="1" applyBorder="1" applyAlignment="1">
      <alignment vertical="center" wrapText="1"/>
    </xf>
    <xf numFmtId="164" fontId="13" fillId="2" borderId="0" xfId="0" applyNumberFormat="1" applyFont="1" applyFill="1" applyBorder="1" applyAlignment="1">
      <alignment horizontal="right" indent="4"/>
    </xf>
    <xf numFmtId="164" fontId="7" fillId="2" borderId="0" xfId="0" applyNumberFormat="1" applyFont="1" applyFill="1"/>
    <xf numFmtId="0" fontId="12" fillId="5" borderId="4" xfId="0" applyFont="1" applyFill="1" applyBorder="1" applyAlignment="1">
      <alignment vertical="center" wrapText="1"/>
    </xf>
    <xf numFmtId="3" fontId="12" fillId="2" borderId="0" xfId="0" applyNumberFormat="1" applyFont="1" applyFill="1" applyBorder="1" applyAlignment="1">
      <alignment horizontal="center"/>
    </xf>
    <xf numFmtId="0" fontId="11" fillId="2" borderId="12" xfId="0" applyFont="1" applyFill="1" applyBorder="1" applyAlignment="1">
      <alignment horizontal="center"/>
    </xf>
    <xf numFmtId="0" fontId="7" fillId="2" borderId="12" xfId="0" applyFont="1" applyFill="1" applyBorder="1"/>
    <xf numFmtId="0" fontId="12" fillId="2" borderId="0" xfId="0" applyFont="1" applyFill="1" applyBorder="1" applyAlignment="1">
      <alignment horizontal="center"/>
    </xf>
    <xf numFmtId="0" fontId="12" fillId="2" borderId="9" xfId="0" applyFont="1" applyFill="1" applyBorder="1" applyAlignment="1">
      <alignment horizontal="center"/>
    </xf>
    <xf numFmtId="0" fontId="12" fillId="2" borderId="11" xfId="0" applyFont="1" applyFill="1" applyBorder="1" applyAlignment="1">
      <alignment horizontal="center"/>
    </xf>
    <xf numFmtId="164" fontId="7" fillId="2" borderId="12" xfId="0" applyNumberFormat="1" applyFont="1" applyFill="1" applyBorder="1" applyAlignment="1">
      <alignment horizontal="center"/>
    </xf>
    <xf numFmtId="0" fontId="12" fillId="5" borderId="8" xfId="0" applyFont="1" applyFill="1" applyBorder="1" applyAlignment="1">
      <alignment horizontal="center" vertical="center" wrapText="1"/>
    </xf>
    <xf numFmtId="0" fontId="20" fillId="2" borderId="0" xfId="0" applyFont="1" applyFill="1"/>
    <xf numFmtId="0" fontId="12" fillId="2" borderId="3" xfId="0" applyFont="1" applyFill="1" applyBorder="1" applyAlignment="1">
      <alignment horizontal="center"/>
    </xf>
    <xf numFmtId="0" fontId="13" fillId="5" borderId="0" xfId="0" applyFont="1" applyFill="1" applyBorder="1"/>
    <xf numFmtId="0" fontId="10"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2" fillId="5" borderId="40" xfId="0" applyFont="1" applyFill="1" applyBorder="1" applyAlignment="1">
      <alignment horizontal="center" wrapText="1"/>
    </xf>
    <xf numFmtId="0" fontId="12" fillId="5" borderId="17" xfId="0" applyFont="1" applyFill="1" applyBorder="1" applyAlignment="1">
      <alignment horizontal="center" wrapText="1"/>
    </xf>
    <xf numFmtId="3" fontId="7" fillId="2" borderId="0" xfId="0" applyNumberFormat="1" applyFont="1" applyFill="1"/>
    <xf numFmtId="0" fontId="12" fillId="5" borderId="5"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vertical="center" wrapText="1"/>
    </xf>
    <xf numFmtId="0" fontId="13" fillId="5" borderId="6" xfId="0" applyFont="1" applyFill="1" applyBorder="1"/>
    <xf numFmtId="1" fontId="13" fillId="2" borderId="0" xfId="0" applyNumberFormat="1" applyFont="1" applyFill="1" applyBorder="1" applyAlignment="1">
      <alignment horizontal="center"/>
    </xf>
    <xf numFmtId="1" fontId="13" fillId="2" borderId="0" xfId="0" applyNumberFormat="1" applyFont="1" applyFill="1" applyAlignment="1">
      <alignment horizontal="center"/>
    </xf>
    <xf numFmtId="164" fontId="26" fillId="2" borderId="0" xfId="3" applyNumberFormat="1" applyFont="1" applyFill="1" applyAlignment="1">
      <alignment horizontal="center"/>
    </xf>
    <xf numFmtId="0" fontId="12" fillId="2" borderId="3" xfId="0" applyFont="1" applyFill="1" applyBorder="1" applyAlignment="1">
      <alignment horizontal="center" vertical="center"/>
    </xf>
    <xf numFmtId="0" fontId="27" fillId="2" borderId="0" xfId="0" applyFont="1" applyFill="1" applyBorder="1"/>
    <xf numFmtId="0" fontId="10" fillId="4" borderId="29" xfId="0" applyFont="1" applyFill="1" applyBorder="1" applyAlignment="1">
      <alignment horizontal="center" vertical="center" wrapText="1"/>
    </xf>
    <xf numFmtId="166" fontId="7" fillId="2" borderId="0" xfId="0" applyNumberFormat="1" applyFont="1" applyFill="1"/>
    <xf numFmtId="0" fontId="13" fillId="5" borderId="6" xfId="0" applyFont="1" applyFill="1" applyBorder="1" applyAlignment="1">
      <alignment horizontal="center" wrapText="1"/>
    </xf>
    <xf numFmtId="0" fontId="13" fillId="2" borderId="0" xfId="0" applyFont="1" applyFill="1"/>
    <xf numFmtId="164" fontId="26" fillId="2" borderId="0" xfId="2" applyNumberFormat="1" applyFont="1" applyFill="1" applyAlignment="1">
      <alignment horizontal="center"/>
    </xf>
    <xf numFmtId="0" fontId="12" fillId="2" borderId="0"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164" fontId="13" fillId="2" borderId="11" xfId="0" applyNumberFormat="1"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0" fillId="4" borderId="1" xfId="0" applyFont="1" applyFill="1" applyBorder="1" applyAlignment="1">
      <alignment horizontal="center" vertical="center" wrapText="1"/>
    </xf>
    <xf numFmtId="3" fontId="27" fillId="2" borderId="0" xfId="0" applyNumberFormat="1" applyFont="1" applyFill="1" applyBorder="1" applyAlignment="1">
      <alignment horizontal="center"/>
    </xf>
    <xf numFmtId="3" fontId="27" fillId="2" borderId="9" xfId="0" applyNumberFormat="1" applyFont="1" applyFill="1" applyBorder="1" applyAlignment="1">
      <alignment horizontal="center"/>
    </xf>
    <xf numFmtId="3" fontId="27" fillId="2" borderId="10" xfId="0" applyNumberFormat="1" applyFont="1" applyFill="1" applyBorder="1" applyAlignment="1">
      <alignment horizontal="center"/>
    </xf>
    <xf numFmtId="164" fontId="27" fillId="2" borderId="0" xfId="0" applyNumberFormat="1" applyFont="1" applyFill="1" applyBorder="1" applyAlignment="1">
      <alignment horizontal="center"/>
    </xf>
    <xf numFmtId="164" fontId="27" fillId="2" borderId="9" xfId="0" applyNumberFormat="1" applyFont="1" applyFill="1" applyBorder="1" applyAlignment="1">
      <alignment horizontal="center"/>
    </xf>
    <xf numFmtId="164" fontId="27" fillId="2" borderId="11" xfId="0" applyNumberFormat="1" applyFont="1" applyFill="1" applyBorder="1" applyAlignment="1">
      <alignment horizontal="center"/>
    </xf>
    <xf numFmtId="164" fontId="27" fillId="2" borderId="0" xfId="0" applyNumberFormat="1" applyFont="1" applyFill="1" applyBorder="1" applyAlignment="1">
      <alignment horizontal="center" vertical="center"/>
    </xf>
    <xf numFmtId="164" fontId="27" fillId="2" borderId="9" xfId="0" applyNumberFormat="1" applyFont="1" applyFill="1" applyBorder="1" applyAlignment="1">
      <alignment horizontal="center" vertical="center"/>
    </xf>
    <xf numFmtId="164" fontId="27" fillId="2" borderId="11" xfId="0" applyNumberFormat="1" applyFont="1" applyFill="1" applyBorder="1" applyAlignment="1">
      <alignment horizontal="center" vertical="center"/>
    </xf>
    <xf numFmtId="164" fontId="27" fillId="2" borderId="3" xfId="0" applyNumberFormat="1" applyFont="1" applyFill="1" applyBorder="1" applyAlignment="1">
      <alignment horizontal="center" vertical="center"/>
    </xf>
    <xf numFmtId="1" fontId="27" fillId="2" borderId="9" xfId="0" applyNumberFormat="1" applyFont="1" applyFill="1" applyBorder="1" applyAlignment="1">
      <alignment horizontal="center"/>
    </xf>
    <xf numFmtId="1" fontId="27" fillId="2" borderId="11" xfId="0" applyNumberFormat="1" applyFont="1" applyFill="1" applyBorder="1" applyAlignment="1">
      <alignment horizontal="center"/>
    </xf>
    <xf numFmtId="164" fontId="31" fillId="2" borderId="0" xfId="3" applyNumberFormat="1" applyFont="1" applyFill="1" applyAlignment="1">
      <alignment horizontal="center"/>
    </xf>
    <xf numFmtId="164" fontId="31" fillId="2" borderId="9" xfId="3" applyNumberFormat="1" applyFont="1" applyFill="1" applyBorder="1" applyAlignment="1">
      <alignment horizontal="center"/>
    </xf>
    <xf numFmtId="164" fontId="31" fillId="2" borderId="11" xfId="3" applyNumberFormat="1" applyFont="1" applyFill="1" applyBorder="1" applyAlignment="1">
      <alignment horizontal="center"/>
    </xf>
    <xf numFmtId="164" fontId="31" fillId="2" borderId="0" xfId="2" applyNumberFormat="1" applyFont="1" applyFill="1" applyAlignment="1">
      <alignment horizontal="center"/>
    </xf>
    <xf numFmtId="164" fontId="31" fillId="2" borderId="9" xfId="2" applyNumberFormat="1" applyFont="1" applyFill="1" applyBorder="1" applyAlignment="1">
      <alignment horizontal="center"/>
    </xf>
    <xf numFmtId="164" fontId="31" fillId="2" borderId="11" xfId="2" applyNumberFormat="1" applyFont="1" applyFill="1" applyBorder="1" applyAlignment="1">
      <alignment horizontal="center"/>
    </xf>
    <xf numFmtId="0" fontId="7" fillId="0" borderId="0" xfId="0" applyFont="1"/>
    <xf numFmtId="0" fontId="11" fillId="2" borderId="4" xfId="0" applyFont="1" applyFill="1" applyBorder="1" applyAlignment="1">
      <alignment horizontal="center"/>
    </xf>
    <xf numFmtId="0" fontId="32" fillId="2" borderId="0" xfId="0" applyFont="1" applyFill="1"/>
    <xf numFmtId="0" fontId="11" fillId="2" borderId="20" xfId="0" applyFont="1" applyFill="1" applyBorder="1" applyAlignment="1">
      <alignment horizontal="center" vertical="center" wrapText="1"/>
    </xf>
    <xf numFmtId="0" fontId="8" fillId="2" borderId="0" xfId="0" applyFont="1" applyFill="1" applyBorder="1" applyAlignment="1">
      <alignment horizontal="justify" vertical="center" wrapText="1"/>
    </xf>
    <xf numFmtId="0" fontId="12" fillId="2" borderId="0" xfId="0" applyFont="1" applyFill="1" applyBorder="1" applyAlignment="1">
      <alignment horizontal="center" vertical="center"/>
    </xf>
    <xf numFmtId="0" fontId="12" fillId="5" borderId="4" xfId="0" applyFont="1" applyFill="1" applyBorder="1" applyAlignment="1">
      <alignment horizontal="center" vertical="center" wrapText="1"/>
    </xf>
    <xf numFmtId="0" fontId="12" fillId="2" borderId="11" xfId="0" applyFont="1" applyFill="1" applyBorder="1" applyAlignment="1">
      <alignment horizontal="center" vertical="center"/>
    </xf>
    <xf numFmtId="0" fontId="12" fillId="5" borderId="18"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8" fillId="2" borderId="0" xfId="0" applyFont="1" applyFill="1" applyBorder="1" applyAlignment="1">
      <alignment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11" xfId="0" applyFont="1" applyFill="1" applyBorder="1" applyAlignment="1">
      <alignment horizontal="center" vertical="center"/>
    </xf>
    <xf numFmtId="0" fontId="12" fillId="5" borderId="19"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11" fillId="2" borderId="0" xfId="0" applyFont="1" applyFill="1" applyBorder="1" applyAlignment="1">
      <alignment horizontal="right"/>
    </xf>
    <xf numFmtId="164" fontId="7" fillId="2" borderId="0" xfId="0" applyNumberFormat="1" applyFont="1" applyFill="1" applyBorder="1" applyAlignment="1">
      <alignment horizontal="right"/>
    </xf>
    <xf numFmtId="0" fontId="7" fillId="2" borderId="0" xfId="0" applyFont="1" applyFill="1" applyAlignment="1">
      <alignment horizontal="right"/>
    </xf>
    <xf numFmtId="3" fontId="13" fillId="2" borderId="0" xfId="0" applyNumberFormat="1" applyFont="1" applyFill="1" applyBorder="1" applyAlignment="1">
      <alignment horizontal="center"/>
    </xf>
    <xf numFmtId="3" fontId="27" fillId="2" borderId="11" xfId="0" applyNumberFormat="1" applyFont="1" applyFill="1" applyBorder="1" applyAlignment="1">
      <alignment horizontal="center"/>
    </xf>
    <xf numFmtId="164" fontId="27" fillId="2" borderId="10" xfId="0" applyNumberFormat="1" applyFont="1" applyFill="1" applyBorder="1" applyAlignment="1">
      <alignment horizontal="center" vertical="center"/>
    </xf>
    <xf numFmtId="164" fontId="13" fillId="2" borderId="10" xfId="0" applyNumberFormat="1" applyFont="1" applyFill="1" applyBorder="1" applyAlignment="1">
      <alignment horizontal="center" vertical="center"/>
    </xf>
    <xf numFmtId="3" fontId="31" fillId="2" borderId="0" xfId="2" applyNumberFormat="1" applyFont="1" applyFill="1" applyAlignment="1">
      <alignment horizontal="center"/>
    </xf>
    <xf numFmtId="3" fontId="26" fillId="2" borderId="0" xfId="2" applyNumberFormat="1" applyFont="1" applyFill="1" applyAlignment="1">
      <alignment horizontal="center"/>
    </xf>
    <xf numFmtId="3" fontId="31" fillId="2" borderId="9" xfId="2" applyNumberFormat="1" applyFont="1" applyFill="1" applyBorder="1" applyAlignment="1">
      <alignment horizontal="center"/>
    </xf>
    <xf numFmtId="3" fontId="27" fillId="2" borderId="0" xfId="0" applyNumberFormat="1" applyFont="1" applyFill="1" applyBorder="1" applyAlignment="1">
      <alignment horizontal="center" vertical="center"/>
    </xf>
    <xf numFmtId="3" fontId="13" fillId="2" borderId="0" xfId="0" applyNumberFormat="1" applyFont="1" applyFill="1" applyBorder="1" applyAlignment="1">
      <alignment horizontal="center" vertical="center"/>
    </xf>
    <xf numFmtId="3" fontId="31" fillId="2" borderId="11" xfId="2" applyNumberFormat="1" applyFont="1" applyFill="1" applyBorder="1" applyAlignment="1">
      <alignment horizontal="center"/>
    </xf>
    <xf numFmtId="3" fontId="27" fillId="2" borderId="11" xfId="0" applyNumberFormat="1" applyFont="1" applyFill="1" applyBorder="1" applyAlignment="1">
      <alignment horizontal="center" vertical="center"/>
    </xf>
    <xf numFmtId="164" fontId="13" fillId="2" borderId="0" xfId="0" applyNumberFormat="1" applyFont="1" applyFill="1" applyBorder="1" applyAlignment="1">
      <alignment horizontal="center"/>
    </xf>
    <xf numFmtId="0" fontId="12" fillId="2" borderId="10" xfId="0" applyFont="1" applyFill="1" applyBorder="1" applyAlignment="1">
      <alignment horizontal="center"/>
    </xf>
    <xf numFmtId="0" fontId="25" fillId="2" borderId="0" xfId="0" applyFont="1" applyFill="1" applyBorder="1" applyAlignment="1">
      <alignment horizontal="center"/>
    </xf>
    <xf numFmtId="0" fontId="25" fillId="2" borderId="9" xfId="0" applyFont="1" applyFill="1" applyBorder="1" applyAlignment="1">
      <alignment horizontal="center"/>
    </xf>
    <xf numFmtId="0" fontId="25" fillId="2" borderId="11" xfId="0" applyFont="1" applyFill="1" applyBorder="1" applyAlignment="1">
      <alignment horizontal="center"/>
    </xf>
    <xf numFmtId="3" fontId="31" fillId="2" borderId="0" xfId="3" applyNumberFormat="1" applyFont="1" applyFill="1" applyAlignment="1">
      <alignment horizontal="center"/>
    </xf>
    <xf numFmtId="3" fontId="26" fillId="2" borderId="0" xfId="3" applyNumberFormat="1" applyFont="1" applyFill="1" applyAlignment="1">
      <alignment horizontal="center"/>
    </xf>
    <xf numFmtId="3" fontId="31" fillId="2" borderId="9" xfId="3" applyNumberFormat="1" applyFont="1" applyFill="1" applyBorder="1" applyAlignment="1">
      <alignment horizontal="center"/>
    </xf>
    <xf numFmtId="3" fontId="31" fillId="2" borderId="11" xfId="3" applyNumberFormat="1" applyFont="1" applyFill="1" applyBorder="1" applyAlignment="1">
      <alignment horizontal="center"/>
    </xf>
    <xf numFmtId="1" fontId="13" fillId="2" borderId="11" xfId="0" applyNumberFormat="1" applyFont="1" applyFill="1" applyBorder="1" applyAlignment="1">
      <alignment horizontal="center"/>
    </xf>
    <xf numFmtId="3" fontId="27" fillId="2" borderId="9" xfId="0" applyNumberFormat="1" applyFont="1" applyFill="1" applyBorder="1" applyAlignment="1">
      <alignment horizontal="center" vertical="center"/>
    </xf>
    <xf numFmtId="3" fontId="27" fillId="2" borderId="10" xfId="0" applyNumberFormat="1" applyFont="1" applyFill="1" applyBorder="1" applyAlignment="1">
      <alignment horizontal="center" vertical="center"/>
    </xf>
    <xf numFmtId="1" fontId="13" fillId="2" borderId="0" xfId="0" applyNumberFormat="1" applyFont="1" applyFill="1" applyAlignment="1">
      <alignment horizontal="center" vertical="center" wrapText="1"/>
    </xf>
    <xf numFmtId="1" fontId="27" fillId="2" borderId="9" xfId="0" applyNumberFormat="1" applyFont="1" applyFill="1" applyBorder="1" applyAlignment="1">
      <alignment horizontal="center" vertical="center" wrapText="1"/>
    </xf>
    <xf numFmtId="1" fontId="27" fillId="2" borderId="0" xfId="0" applyNumberFormat="1" applyFont="1" applyFill="1" applyBorder="1" applyAlignment="1">
      <alignment horizontal="center" vertical="center" wrapText="1"/>
    </xf>
    <xf numFmtId="3" fontId="12" fillId="2" borderId="0" xfId="0" applyNumberFormat="1" applyFont="1" applyFill="1" applyBorder="1" applyAlignment="1">
      <alignment horizontal="center" wrapText="1"/>
    </xf>
    <xf numFmtId="0" fontId="12" fillId="2" borderId="0" xfId="0" applyFont="1" applyFill="1" applyBorder="1" applyAlignment="1">
      <alignment horizontal="center" wrapText="1"/>
    </xf>
    <xf numFmtId="0" fontId="12" fillId="2" borderId="9" xfId="0" applyFont="1" applyFill="1" applyBorder="1" applyAlignment="1">
      <alignment horizontal="center" wrapText="1"/>
    </xf>
    <xf numFmtId="0" fontId="12" fillId="2" borderId="11" xfId="0" applyFont="1" applyFill="1" applyBorder="1" applyAlignment="1">
      <alignment horizontal="center" wrapText="1"/>
    </xf>
    <xf numFmtId="164" fontId="27" fillId="2" borderId="3" xfId="0" applyNumberFormat="1" applyFont="1" applyFill="1" applyBorder="1" applyAlignment="1">
      <alignment horizontal="center"/>
    </xf>
    <xf numFmtId="164" fontId="13" fillId="2" borderId="11" xfId="0" applyNumberFormat="1" applyFont="1" applyFill="1" applyBorder="1" applyAlignment="1">
      <alignment horizontal="center"/>
    </xf>
    <xf numFmtId="164" fontId="13" fillId="2" borderId="9" xfId="0" applyNumberFormat="1" applyFont="1" applyFill="1" applyBorder="1" applyAlignment="1">
      <alignment horizontal="center"/>
    </xf>
    <xf numFmtId="164" fontId="27" fillId="2" borderId="10" xfId="0" applyNumberFormat="1" applyFont="1" applyFill="1" applyBorder="1" applyAlignment="1">
      <alignment horizontal="center"/>
    </xf>
    <xf numFmtId="164" fontId="13" fillId="2" borderId="10" xfId="0" applyNumberFormat="1" applyFont="1" applyFill="1" applyBorder="1" applyAlignment="1">
      <alignment horizontal="center"/>
    </xf>
    <xf numFmtId="3" fontId="13" fillId="2" borderId="10" xfId="0" applyNumberFormat="1" applyFont="1" applyFill="1" applyBorder="1" applyAlignment="1">
      <alignment horizontal="center" vertical="center"/>
    </xf>
    <xf numFmtId="3" fontId="13" fillId="2" borderId="10" xfId="0" applyNumberFormat="1" applyFont="1" applyFill="1" applyBorder="1" applyAlignment="1">
      <alignment horizontal="center"/>
    </xf>
    <xf numFmtId="1" fontId="27" fillId="2" borderId="3" xfId="0" applyNumberFormat="1" applyFont="1" applyFill="1" applyBorder="1" applyAlignment="1">
      <alignment horizontal="center"/>
    </xf>
    <xf numFmtId="164" fontId="26" fillId="2" borderId="0" xfId="0" applyNumberFormat="1" applyFont="1" applyFill="1" applyBorder="1" applyAlignment="1">
      <alignment horizontal="center"/>
    </xf>
    <xf numFmtId="164" fontId="31" fillId="2" borderId="9" xfId="0" applyNumberFormat="1" applyFont="1" applyFill="1" applyBorder="1" applyAlignment="1">
      <alignment horizontal="center"/>
    </xf>
    <xf numFmtId="164" fontId="25" fillId="2" borderId="0" xfId="0" applyNumberFormat="1" applyFont="1" applyFill="1" applyBorder="1" applyAlignment="1">
      <alignment horizontal="center"/>
    </xf>
    <xf numFmtId="164" fontId="31" fillId="2" borderId="11" xfId="0" applyNumberFormat="1" applyFont="1" applyFill="1" applyBorder="1" applyAlignment="1">
      <alignment horizontal="center"/>
    </xf>
    <xf numFmtId="3" fontId="25" fillId="2" borderId="0" xfId="0" applyNumberFormat="1" applyFont="1" applyFill="1" applyBorder="1" applyAlignment="1">
      <alignment horizontal="center"/>
    </xf>
    <xf numFmtId="0" fontId="25" fillId="2" borderId="10" xfId="0" applyFont="1" applyFill="1" applyBorder="1" applyAlignment="1">
      <alignment horizontal="center"/>
    </xf>
    <xf numFmtId="164" fontId="12" fillId="2" borderId="0" xfId="0" applyNumberFormat="1" applyFont="1" applyFill="1" applyBorder="1" applyAlignment="1">
      <alignment horizontal="center"/>
    </xf>
    <xf numFmtId="3" fontId="26" fillId="2" borderId="11" xfId="3" applyNumberFormat="1" applyFont="1" applyFill="1" applyBorder="1" applyAlignment="1">
      <alignment horizontal="center"/>
    </xf>
    <xf numFmtId="3" fontId="12" fillId="2" borderId="3" xfId="0" applyNumberFormat="1" applyFont="1" applyFill="1" applyBorder="1" applyAlignment="1">
      <alignment horizontal="center"/>
    </xf>
    <xf numFmtId="3" fontId="27" fillId="2" borderId="3" xfId="0" applyNumberFormat="1" applyFont="1" applyFill="1" applyBorder="1" applyAlignment="1">
      <alignment horizontal="center"/>
    </xf>
    <xf numFmtId="3" fontId="13" fillId="2" borderId="3" xfId="0" applyNumberFormat="1" applyFont="1" applyFill="1" applyBorder="1" applyAlignment="1">
      <alignment horizontal="center"/>
    </xf>
    <xf numFmtId="3" fontId="13" fillId="2" borderId="9" xfId="0" applyNumberFormat="1" applyFont="1" applyFill="1" applyBorder="1" applyAlignment="1">
      <alignment horizontal="center"/>
    </xf>
    <xf numFmtId="3" fontId="12" fillId="2" borderId="10" xfId="0" applyNumberFormat="1" applyFont="1" applyFill="1" applyBorder="1" applyAlignment="1">
      <alignment horizontal="center"/>
    </xf>
    <xf numFmtId="3" fontId="27" fillId="2" borderId="0" xfId="0" applyNumberFormat="1" applyFont="1" applyFill="1" applyAlignment="1">
      <alignment horizontal="center"/>
    </xf>
    <xf numFmtId="3" fontId="13" fillId="2" borderId="0" xfId="0" applyNumberFormat="1" applyFont="1" applyFill="1" applyAlignment="1">
      <alignment horizontal="center"/>
    </xf>
    <xf numFmtId="3" fontId="13" fillId="2" borderId="11" xfId="0" applyNumberFormat="1" applyFont="1" applyFill="1" applyBorder="1" applyAlignment="1">
      <alignment horizontal="center"/>
    </xf>
    <xf numFmtId="165" fontId="13" fillId="2" borderId="0" xfId="0" applyNumberFormat="1" applyFont="1" applyFill="1" applyBorder="1" applyAlignment="1">
      <alignment horizontal="center" vertical="center"/>
    </xf>
    <xf numFmtId="166" fontId="13" fillId="2" borderId="0" xfId="0" applyNumberFormat="1" applyFont="1" applyFill="1" applyBorder="1" applyAlignment="1">
      <alignment horizontal="center" vertical="center"/>
    </xf>
    <xf numFmtId="165" fontId="13" fillId="2" borderId="0" xfId="0" applyNumberFormat="1" applyFont="1" applyFill="1" applyBorder="1" applyAlignment="1">
      <alignment horizontal="center"/>
    </xf>
    <xf numFmtId="166" fontId="13" fillId="2" borderId="0" xfId="0" applyNumberFormat="1" applyFont="1" applyFill="1" applyBorder="1" applyAlignment="1">
      <alignment horizontal="center"/>
    </xf>
    <xf numFmtId="165" fontId="27" fillId="2" borderId="9"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5" fontId="27" fillId="2" borderId="9" xfId="0" applyNumberFormat="1" applyFont="1" applyFill="1" applyBorder="1" applyAlignment="1">
      <alignment horizontal="center"/>
    </xf>
    <xf numFmtId="166" fontId="27" fillId="2" borderId="9" xfId="0" applyNumberFormat="1" applyFont="1" applyFill="1" applyBorder="1" applyAlignment="1">
      <alignment horizontal="center"/>
    </xf>
    <xf numFmtId="165" fontId="13" fillId="2" borderId="10" xfId="0" applyNumberFormat="1" applyFont="1" applyFill="1" applyBorder="1" applyAlignment="1">
      <alignment horizontal="center" vertical="center"/>
    </xf>
    <xf numFmtId="166" fontId="13" fillId="2" borderId="10" xfId="0" applyNumberFormat="1" applyFont="1" applyFill="1" applyBorder="1" applyAlignment="1">
      <alignment horizontal="center" vertical="center"/>
    </xf>
    <xf numFmtId="165" fontId="13" fillId="2" borderId="10" xfId="0" applyNumberFormat="1" applyFont="1" applyFill="1" applyBorder="1" applyAlignment="1">
      <alignment horizontal="center"/>
    </xf>
    <xf numFmtId="166" fontId="13" fillId="2" borderId="10" xfId="0" applyNumberFormat="1" applyFont="1" applyFill="1" applyBorder="1" applyAlignment="1">
      <alignment horizontal="center"/>
    </xf>
    <xf numFmtId="165" fontId="27" fillId="2" borderId="0" xfId="0" applyNumberFormat="1" applyFont="1" applyFill="1" applyBorder="1" applyAlignment="1">
      <alignment horizontal="center" vertical="center"/>
    </xf>
    <xf numFmtId="166" fontId="27" fillId="2" borderId="0" xfId="0" applyNumberFormat="1" applyFont="1" applyFill="1" applyBorder="1" applyAlignment="1">
      <alignment horizontal="center" vertical="center"/>
    </xf>
    <xf numFmtId="166" fontId="27" fillId="2" borderId="11" xfId="0" applyNumberFormat="1" applyFont="1" applyFill="1" applyBorder="1" applyAlignment="1">
      <alignment horizontal="center" vertical="center"/>
    </xf>
    <xf numFmtId="165" fontId="27" fillId="2" borderId="0" xfId="0" applyNumberFormat="1" applyFont="1" applyFill="1" applyBorder="1" applyAlignment="1">
      <alignment horizontal="center"/>
    </xf>
    <xf numFmtId="166" fontId="27" fillId="2" borderId="0" xfId="0" applyNumberFormat="1" applyFont="1" applyFill="1" applyBorder="1" applyAlignment="1">
      <alignment horizontal="center"/>
    </xf>
    <xf numFmtId="166" fontId="27" fillId="2" borderId="11" xfId="0" applyNumberFormat="1" applyFont="1" applyFill="1" applyBorder="1" applyAlignment="1">
      <alignment horizontal="center"/>
    </xf>
    <xf numFmtId="3" fontId="12" fillId="2" borderId="3" xfId="0" applyNumberFormat="1" applyFont="1" applyFill="1" applyBorder="1" applyAlignment="1">
      <alignment horizontal="center" vertical="center"/>
    </xf>
    <xf numFmtId="3" fontId="13" fillId="2" borderId="3" xfId="0" applyNumberFormat="1" applyFont="1" applyFill="1" applyBorder="1" applyAlignment="1">
      <alignment horizontal="center" vertical="center"/>
    </xf>
    <xf numFmtId="3" fontId="12" fillId="2" borderId="0" xfId="0" applyNumberFormat="1" applyFont="1" applyFill="1" applyBorder="1" applyAlignment="1">
      <alignment horizontal="center" vertical="center"/>
    </xf>
    <xf numFmtId="3" fontId="12" fillId="2" borderId="11" xfId="0" applyNumberFormat="1" applyFont="1" applyFill="1" applyBorder="1" applyAlignment="1">
      <alignment horizontal="center" vertical="center"/>
    </xf>
    <xf numFmtId="3" fontId="13" fillId="2" borderId="11" xfId="0" applyNumberFormat="1" applyFont="1" applyFill="1" applyBorder="1" applyAlignment="1">
      <alignment horizontal="center" vertical="center"/>
    </xf>
    <xf numFmtId="0" fontId="13" fillId="5" borderId="4" xfId="0" applyFont="1" applyFill="1" applyBorder="1" applyAlignment="1">
      <alignment horizontal="center"/>
    </xf>
    <xf numFmtId="0" fontId="13" fillId="5" borderId="5" xfId="0" applyFont="1" applyFill="1" applyBorder="1" applyAlignment="1">
      <alignment horizontal="center"/>
    </xf>
    <xf numFmtId="0" fontId="12" fillId="5" borderId="40" xfId="0" applyFont="1" applyFill="1" applyBorder="1" applyAlignment="1">
      <alignment horizontal="center" vertical="center" wrapText="1"/>
    </xf>
    <xf numFmtId="164" fontId="33" fillId="2" borderId="0" xfId="0" applyNumberFormat="1" applyFont="1" applyFill="1" applyBorder="1" applyAlignment="1">
      <alignment horizontal="center"/>
    </xf>
    <xf numFmtId="164" fontId="34" fillId="2" borderId="0" xfId="0" applyNumberFormat="1" applyFont="1" applyFill="1" applyBorder="1" applyAlignment="1">
      <alignment horizontal="center"/>
    </xf>
    <xf numFmtId="3" fontId="31" fillId="0" borderId="0" xfId="2" applyNumberFormat="1" applyFont="1" applyFill="1" applyAlignment="1">
      <alignment horizontal="center"/>
    </xf>
    <xf numFmtId="3" fontId="26" fillId="0" borderId="0" xfId="2" applyNumberFormat="1" applyFont="1" applyFill="1" applyAlignment="1">
      <alignment horizontal="center"/>
    </xf>
    <xf numFmtId="0" fontId="28" fillId="0" borderId="0" xfId="0" applyFont="1" applyFill="1" applyBorder="1" applyAlignment="1">
      <alignment horizontal="center"/>
    </xf>
    <xf numFmtId="167" fontId="7" fillId="2" borderId="0" xfId="0" applyNumberFormat="1" applyFont="1" applyFill="1"/>
    <xf numFmtId="3" fontId="31" fillId="2" borderId="0" xfId="6" applyNumberFormat="1" applyFont="1" applyFill="1" applyAlignment="1">
      <alignment horizontal="right"/>
    </xf>
    <xf numFmtId="3" fontId="26" fillId="2" borderId="0" xfId="6" applyNumberFormat="1" applyFont="1" applyFill="1" applyAlignment="1">
      <alignment horizontal="right"/>
    </xf>
    <xf numFmtId="3" fontId="31" fillId="2" borderId="9" xfId="6" applyNumberFormat="1" applyFont="1" applyFill="1" applyBorder="1" applyAlignment="1">
      <alignment horizontal="right"/>
    </xf>
    <xf numFmtId="0" fontId="28" fillId="0" borderId="0" xfId="0" applyFont="1" applyFill="1" applyBorder="1" applyAlignment="1">
      <alignment horizontal="center" vertical="center"/>
    </xf>
    <xf numFmtId="3" fontId="31" fillId="2" borderId="11" xfId="6" applyNumberFormat="1" applyFont="1" applyFill="1" applyBorder="1" applyAlignment="1">
      <alignment horizontal="right"/>
    </xf>
    <xf numFmtId="0" fontId="36" fillId="0" borderId="0" xfId="0" applyFont="1"/>
    <xf numFmtId="0" fontId="37" fillId="0" borderId="0" xfId="0" applyFont="1"/>
    <xf numFmtId="0" fontId="35" fillId="2" borderId="0" xfId="0" applyFont="1" applyFill="1"/>
    <xf numFmtId="0" fontId="28" fillId="0" borderId="0" xfId="0" applyFont="1" applyFill="1" applyBorder="1" applyAlignment="1">
      <alignment horizontal="center" vertical="center"/>
    </xf>
    <xf numFmtId="0" fontId="12" fillId="5" borderId="40" xfId="0" applyFont="1" applyFill="1" applyBorder="1" applyAlignment="1">
      <alignment horizontal="center" vertical="center" wrapText="1"/>
    </xf>
    <xf numFmtId="3" fontId="27" fillId="2" borderId="0" xfId="0" applyNumberFormat="1" applyFont="1" applyFill="1" applyBorder="1" applyAlignment="1">
      <alignment horizontal="right"/>
    </xf>
    <xf numFmtId="3" fontId="13" fillId="2" borderId="0" xfId="0" applyNumberFormat="1" applyFont="1" applyFill="1" applyBorder="1" applyAlignment="1">
      <alignment horizontal="right" vertical="center"/>
    </xf>
    <xf numFmtId="3" fontId="27" fillId="2" borderId="0" xfId="0" applyNumberFormat="1" applyFont="1" applyFill="1" applyBorder="1" applyAlignment="1">
      <alignment horizontal="right" vertical="center"/>
    </xf>
    <xf numFmtId="3" fontId="27" fillId="2" borderId="11" xfId="0" applyNumberFormat="1" applyFont="1" applyFill="1" applyBorder="1" applyAlignment="1">
      <alignment horizontal="right"/>
    </xf>
    <xf numFmtId="3" fontId="27" fillId="2" borderId="11" xfId="0" applyNumberFormat="1" applyFont="1" applyFill="1" applyBorder="1" applyAlignment="1">
      <alignment horizontal="right" vertical="center"/>
    </xf>
    <xf numFmtId="0" fontId="28" fillId="0" borderId="0" xfId="0" applyFont="1" applyFill="1" applyBorder="1" applyAlignment="1">
      <alignment horizontal="center" vertical="center"/>
    </xf>
    <xf numFmtId="164" fontId="27" fillId="2" borderId="0" xfId="0" applyNumberFormat="1" applyFont="1" applyFill="1" applyBorder="1" applyAlignment="1">
      <alignment horizontal="right" vertical="center" indent="4"/>
    </xf>
    <xf numFmtId="164" fontId="13" fillId="2" borderId="0" xfId="0" applyNumberFormat="1" applyFont="1" applyFill="1" applyBorder="1" applyAlignment="1">
      <alignment horizontal="right" vertical="center" indent="4"/>
    </xf>
    <xf numFmtId="0" fontId="27" fillId="2" borderId="11" xfId="0" applyFont="1" applyFill="1" applyBorder="1" applyAlignment="1">
      <alignment horizontal="right" vertical="center" indent="4"/>
    </xf>
    <xf numFmtId="164" fontId="27" fillId="2" borderId="11" xfId="0" applyNumberFormat="1" applyFont="1" applyFill="1" applyBorder="1" applyAlignment="1">
      <alignment horizontal="right" vertical="center" indent="4"/>
    </xf>
    <xf numFmtId="164" fontId="27" fillId="2" borderId="9" xfId="0" applyNumberFormat="1" applyFont="1" applyFill="1" applyBorder="1" applyAlignment="1">
      <alignment horizontal="right" vertical="center" indent="4"/>
    </xf>
    <xf numFmtId="164" fontId="27" fillId="2" borderId="10" xfId="0" applyNumberFormat="1" applyFont="1" applyFill="1" applyBorder="1" applyAlignment="1">
      <alignment horizontal="right" vertical="center" indent="4"/>
    </xf>
    <xf numFmtId="164" fontId="13" fillId="2" borderId="10" xfId="0" applyNumberFormat="1" applyFont="1" applyFill="1" applyBorder="1" applyAlignment="1">
      <alignment horizontal="right" vertical="center" indent="4"/>
    </xf>
    <xf numFmtId="0" fontId="12" fillId="0" borderId="0" xfId="0" applyFont="1" applyFill="1" applyBorder="1" applyAlignment="1">
      <alignment horizontal="center" vertical="center"/>
    </xf>
    <xf numFmtId="0" fontId="7" fillId="0" borderId="0" xfId="0" applyFont="1" applyFill="1" applyBorder="1"/>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3" fontId="27" fillId="2" borderId="10" xfId="0" applyNumberFormat="1" applyFont="1" applyFill="1" applyBorder="1" applyAlignment="1">
      <alignment horizontal="left" indent="3"/>
    </xf>
    <xf numFmtId="168" fontId="38" fillId="2" borderId="0" xfId="0" applyNumberFormat="1" applyFont="1" applyFill="1"/>
    <xf numFmtId="3" fontId="27" fillId="2" borderId="9" xfId="0" applyNumberFormat="1" applyFont="1" applyFill="1" applyBorder="1" applyAlignment="1">
      <alignment horizontal="right" vertical="center"/>
    </xf>
    <xf numFmtId="3" fontId="27" fillId="2" borderId="10" xfId="0" applyNumberFormat="1" applyFont="1" applyFill="1" applyBorder="1" applyAlignment="1">
      <alignment horizontal="right"/>
    </xf>
    <xf numFmtId="3" fontId="27" fillId="2" borderId="10" xfId="0" applyNumberFormat="1" applyFont="1" applyFill="1" applyBorder="1" applyAlignment="1">
      <alignment horizontal="right" vertical="center"/>
    </xf>
    <xf numFmtId="3" fontId="27" fillId="2" borderId="9" xfId="0" applyNumberFormat="1" applyFont="1" applyFill="1" applyBorder="1" applyAlignment="1">
      <alignment horizontal="right"/>
    </xf>
    <xf numFmtId="0" fontId="7" fillId="0" borderId="0" xfId="0" applyFont="1" applyFill="1"/>
    <xf numFmtId="1" fontId="13" fillId="2" borderId="0" xfId="0" applyNumberFormat="1" applyFont="1" applyFill="1" applyBorder="1" applyAlignment="1">
      <alignment horizontal="right" indent="4"/>
    </xf>
    <xf numFmtId="1" fontId="13" fillId="2" borderId="9" xfId="0" applyNumberFormat="1" applyFont="1" applyFill="1" applyBorder="1" applyAlignment="1">
      <alignment horizontal="right" indent="4"/>
    </xf>
    <xf numFmtId="1" fontId="13" fillId="2" borderId="11" xfId="0" applyNumberFormat="1" applyFont="1" applyFill="1" applyBorder="1" applyAlignment="1">
      <alignment horizontal="right" indent="4"/>
    </xf>
    <xf numFmtId="3" fontId="13" fillId="2" borderId="0" xfId="0" applyNumberFormat="1" applyFont="1" applyFill="1" applyBorder="1" applyAlignment="1">
      <alignment horizontal="right" vertical="center" wrapText="1"/>
    </xf>
    <xf numFmtId="3" fontId="27" fillId="2" borderId="0" xfId="0" applyNumberFormat="1" applyFont="1" applyFill="1" applyBorder="1" applyAlignment="1">
      <alignment horizontal="right" vertical="center" wrapText="1"/>
    </xf>
    <xf numFmtId="3" fontId="27" fillId="2" borderId="9" xfId="0" applyNumberFormat="1" applyFont="1" applyFill="1" applyBorder="1" applyAlignment="1">
      <alignment horizontal="right" vertical="center" wrapText="1"/>
    </xf>
    <xf numFmtId="3" fontId="27" fillId="2" borderId="11" xfId="0" applyNumberFormat="1" applyFont="1" applyFill="1" applyBorder="1" applyAlignment="1">
      <alignment horizontal="right" vertical="center" wrapText="1"/>
    </xf>
    <xf numFmtId="0" fontId="12" fillId="2" borderId="0" xfId="0" applyFont="1" applyFill="1" applyBorder="1" applyAlignment="1">
      <alignment horizontal="center" vertical="top" wrapText="1"/>
    </xf>
    <xf numFmtId="0" fontId="12" fillId="5" borderId="4" xfId="0" applyFont="1" applyFill="1" applyBorder="1" applyAlignment="1">
      <alignment horizontal="center" vertical="center" wrapText="1"/>
    </xf>
    <xf numFmtId="1" fontId="27" fillId="2" borderId="11" xfId="0" applyNumberFormat="1" applyFont="1" applyFill="1" applyBorder="1" applyAlignment="1">
      <alignment horizontal="center" vertical="center" wrapText="1"/>
    </xf>
    <xf numFmtId="169" fontId="38" fillId="2" borderId="0" xfId="0" applyNumberFormat="1" applyFont="1" applyFill="1"/>
    <xf numFmtId="3" fontId="27" fillId="2" borderId="0" xfId="0" applyNumberFormat="1" applyFont="1" applyFill="1" applyBorder="1" applyAlignment="1">
      <alignment horizontal="right" indent="1"/>
    </xf>
    <xf numFmtId="3" fontId="13" fillId="2" borderId="0" xfId="0" applyNumberFormat="1" applyFont="1" applyFill="1" applyBorder="1" applyAlignment="1">
      <alignment horizontal="right" indent="1"/>
    </xf>
    <xf numFmtId="3" fontId="27" fillId="2" borderId="9" xfId="0" applyNumberFormat="1" applyFont="1" applyFill="1" applyBorder="1" applyAlignment="1">
      <alignment horizontal="right" indent="1"/>
    </xf>
    <xf numFmtId="3" fontId="27" fillId="2" borderId="11" xfId="0" applyNumberFormat="1" applyFont="1" applyFill="1" applyBorder="1" applyAlignment="1">
      <alignment horizontal="right" indent="1"/>
    </xf>
    <xf numFmtId="164" fontId="27" fillId="2" borderId="0" xfId="0" applyNumberFormat="1" applyFont="1" applyFill="1" applyBorder="1" applyAlignment="1">
      <alignment horizontal="right" indent="3"/>
    </xf>
    <xf numFmtId="164" fontId="13" fillId="2" borderId="0" xfId="0" applyNumberFormat="1" applyFont="1" applyFill="1" applyBorder="1" applyAlignment="1">
      <alignment horizontal="right" indent="3"/>
    </xf>
    <xf numFmtId="164" fontId="27" fillId="2" borderId="9" xfId="0" applyNumberFormat="1" applyFont="1" applyFill="1" applyBorder="1" applyAlignment="1">
      <alignment horizontal="right" indent="3"/>
    </xf>
    <xf numFmtId="164" fontId="27" fillId="2" borderId="10" xfId="0" applyNumberFormat="1" applyFont="1" applyFill="1" applyBorder="1" applyAlignment="1">
      <alignment horizontal="right" indent="3"/>
    </xf>
    <xf numFmtId="164" fontId="13" fillId="2" borderId="10" xfId="0" applyNumberFormat="1" applyFont="1" applyFill="1" applyBorder="1" applyAlignment="1">
      <alignment horizontal="right" indent="3"/>
    </xf>
    <xf numFmtId="164" fontId="27" fillId="2" borderId="11" xfId="0" applyNumberFormat="1" applyFont="1" applyFill="1" applyBorder="1" applyAlignment="1">
      <alignment horizontal="right" indent="3"/>
    </xf>
    <xf numFmtId="0" fontId="12" fillId="5" borderId="40" xfId="0" applyFont="1" applyFill="1" applyBorder="1" applyAlignment="1">
      <alignment horizontal="center" vertical="center" wrapText="1"/>
    </xf>
    <xf numFmtId="3" fontId="27" fillId="2" borderId="0" xfId="0" applyNumberFormat="1" applyFont="1" applyFill="1" applyBorder="1" applyAlignment="1">
      <alignment horizontal="right" vertical="center" indent="1"/>
    </xf>
    <xf numFmtId="3" fontId="13" fillId="2" borderId="0" xfId="0" applyNumberFormat="1" applyFont="1" applyFill="1" applyBorder="1" applyAlignment="1">
      <alignment horizontal="right" vertical="center" indent="1"/>
    </xf>
    <xf numFmtId="3" fontId="27" fillId="2" borderId="9" xfId="0" applyNumberFormat="1" applyFont="1" applyFill="1" applyBorder="1" applyAlignment="1">
      <alignment horizontal="right" vertical="center" indent="1"/>
    </xf>
    <xf numFmtId="3" fontId="27" fillId="2" borderId="10" xfId="0" applyNumberFormat="1" applyFont="1" applyFill="1" applyBorder="1" applyAlignment="1">
      <alignment horizontal="right" vertical="center" indent="1"/>
    </xf>
    <xf numFmtId="3" fontId="13" fillId="2" borderId="10" xfId="0" applyNumberFormat="1" applyFont="1" applyFill="1" applyBorder="1" applyAlignment="1">
      <alignment horizontal="right" vertical="center" indent="1"/>
    </xf>
    <xf numFmtId="3" fontId="27" fillId="2" borderId="10" xfId="0" applyNumberFormat="1" applyFont="1" applyFill="1" applyBorder="1" applyAlignment="1">
      <alignment horizontal="right" indent="1"/>
    </xf>
    <xf numFmtId="3" fontId="13" fillId="2" borderId="10" xfId="0" applyNumberFormat="1" applyFont="1" applyFill="1" applyBorder="1" applyAlignment="1">
      <alignment horizontal="right" indent="1"/>
    </xf>
    <xf numFmtId="3" fontId="27" fillId="2" borderId="11" xfId="0" applyNumberFormat="1" applyFont="1" applyFill="1" applyBorder="1" applyAlignment="1">
      <alignment horizontal="right" vertical="center" indent="1"/>
    </xf>
    <xf numFmtId="170" fontId="38" fillId="2" borderId="0" xfId="0" applyNumberFormat="1" applyFont="1" applyFill="1"/>
    <xf numFmtId="3" fontId="27" fillId="2" borderId="0" xfId="0" applyNumberFormat="1" applyFont="1" applyFill="1" applyBorder="1" applyAlignment="1">
      <alignment horizontal="right" vertical="center" indent="2"/>
    </xf>
    <xf numFmtId="3" fontId="13" fillId="2" borderId="0" xfId="0" applyNumberFormat="1" applyFont="1" applyFill="1" applyBorder="1" applyAlignment="1">
      <alignment horizontal="right" vertical="center" indent="2"/>
    </xf>
    <xf numFmtId="3" fontId="27" fillId="2" borderId="9" xfId="0" applyNumberFormat="1" applyFont="1" applyFill="1" applyBorder="1" applyAlignment="1">
      <alignment horizontal="right" vertical="center" indent="2"/>
    </xf>
    <xf numFmtId="3" fontId="27" fillId="2" borderId="11" xfId="0" applyNumberFormat="1" applyFont="1" applyFill="1" applyBorder="1" applyAlignment="1">
      <alignment horizontal="right" vertical="center" indent="2"/>
    </xf>
    <xf numFmtId="171" fontId="7" fillId="2" borderId="0" xfId="0" applyNumberFormat="1" applyFont="1" applyFill="1"/>
    <xf numFmtId="3" fontId="27" fillId="2" borderId="0" xfId="0" applyNumberFormat="1" applyFont="1" applyFill="1" applyBorder="1" applyAlignment="1">
      <alignment horizontal="right" indent="2"/>
    </xf>
    <xf numFmtId="3" fontId="13" fillId="2" borderId="0" xfId="0" applyNumberFormat="1" applyFont="1" applyFill="1" applyBorder="1" applyAlignment="1">
      <alignment horizontal="right" indent="2"/>
    </xf>
    <xf numFmtId="3" fontId="27" fillId="2" borderId="9" xfId="0" applyNumberFormat="1" applyFont="1" applyFill="1" applyBorder="1" applyAlignment="1">
      <alignment horizontal="right" indent="2"/>
    </xf>
    <xf numFmtId="3" fontId="27" fillId="2" borderId="11" xfId="0" applyNumberFormat="1" applyFont="1" applyFill="1" applyBorder="1" applyAlignment="1">
      <alignment horizontal="right" indent="2"/>
    </xf>
    <xf numFmtId="0" fontId="28" fillId="0" borderId="0" xfId="0" applyFont="1" applyFill="1" applyBorder="1" applyAlignment="1">
      <alignment vertical="center" wrapText="1"/>
    </xf>
    <xf numFmtId="0" fontId="35" fillId="0" borderId="0" xfId="0" applyFont="1" applyFill="1" applyBorder="1"/>
    <xf numFmtId="166" fontId="25" fillId="0" borderId="0" xfId="0" applyNumberFormat="1" applyFont="1" applyFill="1" applyBorder="1" applyAlignment="1">
      <alignment horizontal="left" indent="1"/>
    </xf>
    <xf numFmtId="166" fontId="39" fillId="0" borderId="0" xfId="0" applyNumberFormat="1" applyFont="1" applyFill="1" applyBorder="1" applyAlignment="1">
      <alignment horizontal="left" indent="1"/>
    </xf>
    <xf numFmtId="3" fontId="31" fillId="2" borderId="0" xfId="0" applyNumberFormat="1" applyFont="1" applyFill="1" applyBorder="1" applyAlignment="1">
      <alignment horizontal="right" vertical="center" indent="2"/>
    </xf>
    <xf numFmtId="3" fontId="26" fillId="2" borderId="0" xfId="0" applyNumberFormat="1" applyFont="1" applyFill="1" applyBorder="1" applyAlignment="1">
      <alignment horizontal="right" vertical="center" indent="2"/>
    </xf>
    <xf numFmtId="3" fontId="31" fillId="2" borderId="0" xfId="0" applyNumberFormat="1" applyFont="1" applyFill="1" applyBorder="1" applyAlignment="1">
      <alignment horizontal="right" indent="2"/>
    </xf>
    <xf numFmtId="3" fontId="26" fillId="2" borderId="0" xfId="0" applyNumberFormat="1" applyFont="1" applyFill="1" applyBorder="1" applyAlignment="1">
      <alignment horizontal="right" indent="2"/>
    </xf>
    <xf numFmtId="3" fontId="31" fillId="2" borderId="9" xfId="0" applyNumberFormat="1" applyFont="1" applyFill="1" applyBorder="1" applyAlignment="1">
      <alignment horizontal="right" vertical="center" indent="2"/>
    </xf>
    <xf numFmtId="3" fontId="31" fillId="2" borderId="9" xfId="0" applyNumberFormat="1" applyFont="1" applyFill="1" applyBorder="1" applyAlignment="1">
      <alignment horizontal="right" indent="2"/>
    </xf>
    <xf numFmtId="3" fontId="26" fillId="2" borderId="10" xfId="0" applyNumberFormat="1" applyFont="1" applyFill="1" applyBorder="1" applyAlignment="1">
      <alignment horizontal="right" indent="2"/>
    </xf>
    <xf numFmtId="3" fontId="31" fillId="2" borderId="11" xfId="0" applyNumberFormat="1" applyFont="1" applyFill="1" applyBorder="1" applyAlignment="1">
      <alignment horizontal="right" vertical="center" indent="2"/>
    </xf>
    <xf numFmtId="3" fontId="31" fillId="2" borderId="11" xfId="0" applyNumberFormat="1" applyFont="1" applyFill="1" applyBorder="1" applyAlignment="1">
      <alignment horizontal="right" indent="2"/>
    </xf>
    <xf numFmtId="3" fontId="24" fillId="2" borderId="0" xfId="0" applyNumberFormat="1" applyFont="1" applyFill="1" applyBorder="1" applyAlignment="1">
      <alignment horizontal="right" indent="2"/>
    </xf>
    <xf numFmtId="172" fontId="38" fillId="2" borderId="0" xfId="0" applyNumberFormat="1" applyFont="1" applyFill="1"/>
    <xf numFmtId="164" fontId="27" fillId="2" borderId="0" xfId="0" applyNumberFormat="1" applyFont="1" applyFill="1" applyBorder="1" applyAlignment="1">
      <alignment horizontal="right" vertical="center" indent="3"/>
    </xf>
    <xf numFmtId="164" fontId="13" fillId="2" borderId="0" xfId="0" applyNumberFormat="1" applyFont="1" applyFill="1" applyBorder="1" applyAlignment="1">
      <alignment horizontal="right" vertical="center" indent="3"/>
    </xf>
    <xf numFmtId="164" fontId="27" fillId="2" borderId="9" xfId="0" applyNumberFormat="1" applyFont="1" applyFill="1" applyBorder="1" applyAlignment="1">
      <alignment horizontal="right" vertical="center" indent="3"/>
    </xf>
    <xf numFmtId="164" fontId="27" fillId="2" borderId="11" xfId="0" applyNumberFormat="1" applyFont="1" applyFill="1" applyBorder="1" applyAlignment="1">
      <alignment horizontal="right" vertical="center" indent="3"/>
    </xf>
    <xf numFmtId="2" fontId="7" fillId="2" borderId="0" xfId="0" applyNumberFormat="1" applyFont="1" applyFill="1"/>
    <xf numFmtId="164" fontId="27" fillId="2" borderId="3" xfId="0" applyNumberFormat="1" applyFont="1" applyFill="1" applyBorder="1" applyAlignment="1">
      <alignment horizontal="right" vertical="center" indent="5"/>
    </xf>
    <xf numFmtId="164" fontId="27" fillId="2" borderId="0" xfId="0" applyNumberFormat="1" applyFont="1" applyFill="1" applyBorder="1" applyAlignment="1">
      <alignment horizontal="right" vertical="center" indent="5"/>
    </xf>
    <xf numFmtId="164" fontId="13" fillId="2" borderId="0" xfId="0" applyNumberFormat="1" applyFont="1" applyFill="1" applyBorder="1" applyAlignment="1">
      <alignment horizontal="right" vertical="center" indent="5"/>
    </xf>
    <xf numFmtId="164" fontId="27" fillId="2" borderId="11" xfId="0" applyNumberFormat="1" applyFont="1" applyFill="1" applyBorder="1" applyAlignment="1">
      <alignment horizontal="right" vertical="center" indent="5"/>
    </xf>
    <xf numFmtId="164" fontId="13" fillId="2" borderId="11" xfId="0" applyNumberFormat="1" applyFont="1" applyFill="1" applyBorder="1" applyAlignment="1">
      <alignment horizontal="right" vertical="center" indent="5"/>
    </xf>
    <xf numFmtId="0" fontId="12" fillId="5" borderId="32" xfId="0" applyFont="1" applyFill="1" applyBorder="1" applyAlignment="1">
      <alignment horizontal="center"/>
    </xf>
    <xf numFmtId="0" fontId="12" fillId="5" borderId="40" xfId="0" applyFont="1" applyFill="1" applyBorder="1" applyAlignment="1">
      <alignment horizontal="center" vertical="center" wrapText="1"/>
    </xf>
    <xf numFmtId="174" fontId="38" fillId="2" borderId="0" xfId="0" applyNumberFormat="1" applyFont="1" applyFill="1"/>
    <xf numFmtId="1" fontId="27" fillId="2" borderId="9" xfId="0" applyNumberFormat="1" applyFont="1" applyFill="1" applyBorder="1" applyAlignment="1">
      <alignment horizontal="right" indent="4"/>
    </xf>
    <xf numFmtId="1" fontId="27" fillId="2" borderId="11" xfId="0" applyNumberFormat="1" applyFont="1" applyFill="1" applyBorder="1" applyAlignment="1">
      <alignment horizontal="right" indent="4"/>
    </xf>
    <xf numFmtId="0" fontId="20" fillId="2" borderId="0" xfId="0" applyFont="1" applyFill="1" applyBorder="1"/>
    <xf numFmtId="3" fontId="31" fillId="2" borderId="0" xfId="2" applyNumberFormat="1" applyFont="1" applyFill="1" applyBorder="1" applyAlignment="1">
      <alignment horizontal="center"/>
    </xf>
    <xf numFmtId="3" fontId="26" fillId="2" borderId="0" xfId="2" applyNumberFormat="1" applyFont="1" applyFill="1" applyBorder="1" applyAlignment="1">
      <alignment horizontal="center"/>
    </xf>
    <xf numFmtId="3" fontId="31" fillId="0" borderId="0" xfId="2" applyNumberFormat="1" applyFont="1" applyFill="1" applyBorder="1" applyAlignment="1">
      <alignment horizontal="center"/>
    </xf>
    <xf numFmtId="3" fontId="26" fillId="0" borderId="0" xfId="2" applyNumberFormat="1" applyFont="1" applyFill="1" applyBorder="1" applyAlignment="1">
      <alignment horizontal="center"/>
    </xf>
    <xf numFmtId="173" fontId="7" fillId="2" borderId="0" xfId="0" applyNumberFormat="1" applyFont="1" applyFill="1" applyBorder="1"/>
    <xf numFmtId="3" fontId="7" fillId="2" borderId="0" xfId="0" applyNumberFormat="1" applyFont="1" applyFill="1" applyBorder="1"/>
    <xf numFmtId="174" fontId="38" fillId="2" borderId="0" xfId="0" applyNumberFormat="1" applyFont="1" applyFill="1" applyBorder="1"/>
    <xf numFmtId="0" fontId="28" fillId="0" borderId="0" xfId="0" applyFont="1" applyFill="1" applyBorder="1" applyAlignment="1">
      <alignment horizontal="center" vertical="center" wrapText="1"/>
    </xf>
    <xf numFmtId="3" fontId="20" fillId="2" borderId="0" xfId="0" applyNumberFormat="1" applyFont="1" applyFill="1"/>
    <xf numFmtId="3" fontId="34" fillId="2" borderId="0" xfId="0" applyNumberFormat="1" applyFont="1" applyFill="1" applyBorder="1" applyAlignment="1">
      <alignment horizontal="center" vertical="center"/>
    </xf>
    <xf numFmtId="3" fontId="33" fillId="2" borderId="0" xfId="0" applyNumberFormat="1" applyFont="1" applyFill="1" applyBorder="1" applyAlignment="1">
      <alignment horizontal="center" vertical="center"/>
    </xf>
    <xf numFmtId="3" fontId="34" fillId="2" borderId="0" xfId="0" applyNumberFormat="1" applyFont="1" applyFill="1" applyBorder="1" applyAlignment="1">
      <alignment horizontal="center"/>
    </xf>
    <xf numFmtId="3" fontId="33" fillId="2" borderId="0" xfId="0" applyNumberFormat="1" applyFont="1" applyFill="1" applyBorder="1" applyAlignment="1">
      <alignment horizontal="center"/>
    </xf>
    <xf numFmtId="3" fontId="40" fillId="2" borderId="0" xfId="0" applyNumberFormat="1" applyFont="1" applyFill="1" applyBorder="1" applyAlignment="1">
      <alignment horizontal="center" vertical="center"/>
    </xf>
    <xf numFmtId="3" fontId="41" fillId="2" borderId="0" xfId="0" applyNumberFormat="1" applyFont="1" applyFill="1" applyBorder="1" applyAlignment="1">
      <alignment horizontal="center" vertical="center"/>
    </xf>
    <xf numFmtId="3" fontId="40" fillId="2" borderId="0" xfId="0" applyNumberFormat="1" applyFont="1" applyFill="1" applyBorder="1" applyAlignment="1">
      <alignment horizontal="center"/>
    </xf>
    <xf numFmtId="3" fontId="41" fillId="2" borderId="0" xfId="0" applyNumberFormat="1" applyFont="1" applyFill="1" applyBorder="1" applyAlignment="1">
      <alignment horizontal="center"/>
    </xf>
    <xf numFmtId="164" fontId="12" fillId="2" borderId="11" xfId="0" applyNumberFormat="1" applyFont="1" applyFill="1" applyBorder="1" applyAlignment="1">
      <alignment horizontal="right" indent="3"/>
    </xf>
    <xf numFmtId="3" fontId="27" fillId="2" borderId="0" xfId="0" applyNumberFormat="1" applyFont="1" applyFill="1" applyAlignment="1">
      <alignment horizontal="right" vertical="center" indent="2"/>
    </xf>
    <xf numFmtId="0" fontId="12" fillId="2" borderId="0" xfId="0" applyFont="1" applyFill="1" applyBorder="1" applyAlignment="1">
      <alignment vertical="center" wrapText="1"/>
    </xf>
    <xf numFmtId="164" fontId="13" fillId="2" borderId="3" xfId="0" applyNumberFormat="1" applyFont="1" applyFill="1" applyBorder="1" applyAlignment="1">
      <alignment horizontal="right" vertical="center" indent="5"/>
    </xf>
    <xf numFmtId="164" fontId="12" fillId="2" borderId="0" xfId="0" applyNumberFormat="1" applyFont="1" applyFill="1" applyBorder="1" applyAlignment="1">
      <alignment horizontal="right" vertical="center" indent="5"/>
    </xf>
    <xf numFmtId="165" fontId="27" fillId="2" borderId="11" xfId="0" applyNumberFormat="1" applyFont="1" applyFill="1" applyBorder="1" applyAlignment="1">
      <alignment horizontal="center"/>
    </xf>
    <xf numFmtId="175" fontId="7" fillId="2" borderId="0" xfId="0" applyNumberFormat="1" applyFont="1" applyFill="1"/>
    <xf numFmtId="0" fontId="7" fillId="0" borderId="0" xfId="0" applyFont="1" applyFill="1" applyAlignment="1">
      <alignment wrapText="1"/>
    </xf>
    <xf numFmtId="0" fontId="7" fillId="2" borderId="0" xfId="0" applyFont="1" applyFill="1" applyAlignment="1">
      <alignment horizontal="left" vertical="top" wrapText="1"/>
    </xf>
    <xf numFmtId="0" fontId="7" fillId="2" borderId="0" xfId="0" applyFont="1" applyFill="1" applyAlignment="1">
      <alignment wrapText="1"/>
    </xf>
    <xf numFmtId="0" fontId="7" fillId="2" borderId="0" xfId="0" applyFont="1" applyFill="1" applyAlignment="1">
      <alignment horizontal="left" vertical="top"/>
    </xf>
    <xf numFmtId="0" fontId="7" fillId="2" borderId="0" xfId="0" applyFont="1" applyFill="1" applyAlignment="1"/>
    <xf numFmtId="0" fontId="39" fillId="2" borderId="0" xfId="0" applyFont="1" applyFill="1" applyAlignment="1">
      <alignment horizontal="left" vertical="top"/>
    </xf>
    <xf numFmtId="0" fontId="39" fillId="2" borderId="0" xfId="0" applyFont="1" applyFill="1"/>
    <xf numFmtId="0" fontId="11" fillId="2" borderId="0" xfId="0" applyFont="1" applyFill="1" applyAlignment="1">
      <alignment horizontal="left" vertical="top"/>
    </xf>
    <xf numFmtId="0" fontId="22" fillId="2" borderId="0" xfId="0" applyFont="1" applyFill="1" applyAlignment="1">
      <alignment horizontal="center" vertical="center"/>
    </xf>
    <xf numFmtId="0" fontId="23" fillId="2" borderId="0" xfId="0" applyFont="1" applyFill="1" applyAlignment="1">
      <alignment horizontal="center"/>
    </xf>
    <xf numFmtId="0" fontId="17" fillId="2" borderId="0" xfId="0" applyFont="1" applyFill="1" applyAlignment="1">
      <alignment horizontal="center"/>
    </xf>
    <xf numFmtId="0" fontId="10" fillId="2" borderId="32"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8" fillId="2" borderId="33"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34" xfId="1" applyFont="1" applyFill="1" applyBorder="1" applyAlignment="1">
      <alignment horizontal="left" vertical="center" wrapText="1"/>
    </xf>
    <xf numFmtId="0" fontId="8" fillId="2" borderId="13"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16" xfId="1" applyFont="1" applyFill="1" applyBorder="1" applyAlignment="1">
      <alignment horizontal="left" vertical="center" wrapText="1"/>
    </xf>
    <xf numFmtId="0" fontId="8" fillId="2" borderId="14" xfId="1" applyFont="1" applyFill="1" applyBorder="1" applyAlignment="1">
      <alignment horizontal="left" vertical="center" wrapText="1"/>
    </xf>
    <xf numFmtId="0" fontId="8" fillId="2" borderId="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10" fillId="4" borderId="3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8" fillId="4" borderId="35"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36" xfId="1" applyFont="1" applyFill="1" applyBorder="1" applyAlignment="1">
      <alignment horizontal="left" vertical="center" wrapText="1"/>
    </xf>
    <xf numFmtId="0" fontId="8" fillId="4" borderId="13" xfId="1" applyFont="1" applyFill="1" applyBorder="1" applyAlignment="1">
      <alignment horizontal="left" vertical="center" wrapText="1"/>
    </xf>
    <xf numFmtId="0" fontId="8" fillId="4" borderId="0"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4" borderId="9" xfId="1" applyFont="1" applyFill="1" applyBorder="1" applyAlignment="1">
      <alignment horizontal="left" vertical="center" wrapText="1"/>
    </xf>
    <xf numFmtId="0" fontId="8" fillId="4" borderId="15" xfId="1" applyFont="1" applyFill="1" applyBorder="1" applyAlignment="1">
      <alignment horizontal="left" vertical="center" wrapText="1"/>
    </xf>
    <xf numFmtId="0" fontId="18" fillId="3" borderId="32" xfId="0" applyFont="1" applyFill="1" applyBorder="1" applyAlignment="1">
      <alignment horizontal="center" vertical="center" wrapText="1"/>
    </xf>
    <xf numFmtId="0" fontId="8" fillId="4" borderId="33" xfId="1" applyFont="1" applyFill="1" applyBorder="1" applyAlignment="1">
      <alignment horizontal="left" vertical="center" wrapText="1"/>
    </xf>
    <xf numFmtId="0" fontId="8" fillId="4" borderId="10" xfId="1" applyFont="1" applyFill="1" applyBorder="1" applyAlignment="1">
      <alignment horizontal="left" vertical="center" wrapText="1"/>
    </xf>
    <xf numFmtId="0" fontId="8" fillId="4" borderId="34" xfId="1" applyFont="1" applyFill="1" applyBorder="1" applyAlignment="1">
      <alignment horizontal="left" vertical="center" wrapText="1"/>
    </xf>
    <xf numFmtId="0" fontId="12" fillId="5" borderId="38" xfId="0" applyFont="1" applyFill="1" applyBorder="1" applyAlignment="1">
      <alignment horizontal="center" vertical="center"/>
    </xf>
    <xf numFmtId="0" fontId="12" fillId="5" borderId="37" xfId="0" applyFont="1" applyFill="1" applyBorder="1" applyAlignment="1">
      <alignment horizontal="center" vertical="center"/>
    </xf>
    <xf numFmtId="0" fontId="9" fillId="3" borderId="0" xfId="0" applyFont="1" applyFill="1" applyBorder="1" applyAlignment="1">
      <alignment horizontal="center"/>
    </xf>
    <xf numFmtId="0" fontId="9" fillId="3" borderId="0"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8" fillId="2" borderId="1" xfId="0" applyFont="1" applyFill="1" applyBorder="1" applyAlignment="1">
      <alignment horizontal="justify" vertical="center" wrapText="1"/>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9" fillId="3" borderId="0" xfId="0" applyFont="1" applyFill="1" applyBorder="1" applyAlignment="1">
      <alignment horizontal="center" vertical="center"/>
    </xf>
    <xf numFmtId="0" fontId="12" fillId="5" borderId="48" xfId="0" applyFont="1" applyFill="1" applyBorder="1" applyAlignment="1">
      <alignment horizontal="center"/>
    </xf>
    <xf numFmtId="0" fontId="12" fillId="5" borderId="3" xfId="0" applyFont="1" applyFill="1" applyBorder="1" applyAlignment="1">
      <alignment horizont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4" borderId="21" xfId="0" applyFont="1" applyFill="1" applyBorder="1" applyAlignment="1">
      <alignment horizontal="justify" vertical="center" wrapText="1"/>
    </xf>
    <xf numFmtId="0" fontId="28" fillId="0" borderId="0" xfId="0" applyFont="1" applyFill="1" applyBorder="1" applyAlignment="1">
      <alignment horizontal="center" vertical="center" wrapText="1"/>
    </xf>
    <xf numFmtId="0" fontId="35" fillId="0" borderId="0" xfId="0" applyFont="1" applyFill="1" applyBorder="1" applyAlignment="1">
      <alignment horizontal="center"/>
    </xf>
    <xf numFmtId="0" fontId="12" fillId="5" borderId="38"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12" fillId="5" borderId="39"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8" fillId="2" borderId="22"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24" xfId="0" applyFont="1" applyFill="1" applyBorder="1" applyAlignment="1">
      <alignment horizontal="justify"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8" fillId="4" borderId="22" xfId="0" applyFont="1" applyFill="1" applyBorder="1" applyAlignment="1">
      <alignment horizontal="justify" vertical="center" wrapText="1"/>
    </xf>
    <xf numFmtId="0" fontId="8" fillId="4" borderId="23" xfId="0" applyFont="1" applyFill="1" applyBorder="1" applyAlignment="1">
      <alignment horizontal="justify" vertical="center" wrapText="1"/>
    </xf>
    <xf numFmtId="0" fontId="8" fillId="4" borderId="24" xfId="0" applyFont="1" applyFill="1" applyBorder="1" applyAlignment="1">
      <alignment horizontal="justify" vertical="center" wrapText="1"/>
    </xf>
    <xf numFmtId="0" fontId="10" fillId="4" borderId="2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8" fillId="4" borderId="22" xfId="0" applyNumberFormat="1" applyFont="1" applyFill="1" applyBorder="1" applyAlignment="1">
      <alignment horizontal="justify" vertical="center" wrapText="1"/>
    </xf>
    <xf numFmtId="0" fontId="8" fillId="4" borderId="23" xfId="0" applyNumberFormat="1" applyFont="1" applyFill="1" applyBorder="1" applyAlignment="1">
      <alignment horizontal="justify" vertical="center" wrapText="1"/>
    </xf>
    <xf numFmtId="0" fontId="8" fillId="4" borderId="24" xfId="0" applyNumberFormat="1" applyFont="1" applyFill="1" applyBorder="1" applyAlignment="1">
      <alignment horizontal="justify" vertical="center" wrapText="1"/>
    </xf>
    <xf numFmtId="0" fontId="30" fillId="2" borderId="0" xfId="0" applyFont="1" applyFill="1" applyAlignment="1">
      <alignment vertical="center" wrapText="1"/>
    </xf>
    <xf numFmtId="0" fontId="12" fillId="5" borderId="35"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25" fillId="5" borderId="48"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5" fillId="5" borderId="36" xfId="0" applyFont="1" applyFill="1" applyBorder="1" applyAlignment="1">
      <alignment horizontal="center" vertical="center" wrapText="1"/>
    </xf>
    <xf numFmtId="0" fontId="25" fillId="5" borderId="31"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25" fillId="5" borderId="37" xfId="0" applyFont="1" applyFill="1" applyBorder="1" applyAlignment="1">
      <alignment horizontal="center" vertical="center" wrapText="1"/>
    </xf>
    <xf numFmtId="0" fontId="25" fillId="5" borderId="26" xfId="0" applyFont="1" applyFill="1" applyBorder="1" applyAlignment="1">
      <alignment horizontal="center" vertical="center" wrapText="1"/>
    </xf>
    <xf numFmtId="0" fontId="9" fillId="3" borderId="0" xfId="0" applyFont="1" applyFill="1" applyBorder="1" applyAlignment="1">
      <alignment horizontal="center" wrapText="1"/>
    </xf>
    <xf numFmtId="0" fontId="12" fillId="0" borderId="0" xfId="0" applyFont="1" applyFill="1" applyBorder="1" applyAlignment="1">
      <alignment horizontal="center" vertical="center" wrapText="1"/>
    </xf>
    <xf numFmtId="0" fontId="12" fillId="5" borderId="37" xfId="0" applyFont="1" applyFill="1" applyBorder="1" applyAlignment="1">
      <alignment horizontal="center"/>
    </xf>
    <xf numFmtId="0" fontId="12" fillId="5" borderId="26" xfId="0" applyFont="1" applyFill="1" applyBorder="1" applyAlignment="1">
      <alignment horizontal="center"/>
    </xf>
    <xf numFmtId="0" fontId="8" fillId="4" borderId="46" xfId="6" applyFont="1" applyFill="1" applyBorder="1" applyAlignment="1">
      <alignment horizontal="justify" vertical="center" wrapText="1"/>
    </xf>
    <xf numFmtId="0" fontId="8" fillId="4" borderId="23" xfId="6" applyFont="1" applyFill="1" applyBorder="1" applyAlignment="1">
      <alignment horizontal="justify" vertical="center" wrapText="1"/>
    </xf>
    <xf numFmtId="0" fontId="8" fillId="4" borderId="47" xfId="6" applyFont="1" applyFill="1" applyBorder="1" applyAlignment="1">
      <alignment horizontal="justify" vertical="center" wrapText="1"/>
    </xf>
    <xf numFmtId="0" fontId="12" fillId="5" borderId="26" xfId="0" applyFont="1" applyFill="1" applyBorder="1" applyAlignment="1">
      <alignment horizontal="center" vertical="center"/>
    </xf>
    <xf numFmtId="0" fontId="25" fillId="5" borderId="4" xfId="0" applyFont="1" applyFill="1" applyBorder="1" applyAlignment="1">
      <alignment horizontal="center" vertical="center" wrapText="1"/>
    </xf>
    <xf numFmtId="0" fontId="12" fillId="5" borderId="49" xfId="0" applyFont="1" applyFill="1" applyBorder="1" applyAlignment="1">
      <alignment horizontal="center"/>
    </xf>
    <xf numFmtId="0" fontId="12" fillId="5" borderId="50" xfId="0" applyFont="1" applyFill="1" applyBorder="1" applyAlignment="1">
      <alignment horizontal="center"/>
    </xf>
    <xf numFmtId="0" fontId="28" fillId="3" borderId="31" xfId="0" applyFont="1" applyFill="1" applyBorder="1" applyAlignment="1">
      <alignment horizontal="center"/>
    </xf>
    <xf numFmtId="0" fontId="12" fillId="5" borderId="16"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28" fillId="3" borderId="35" xfId="0" applyFont="1" applyFill="1" applyBorder="1" applyAlignment="1">
      <alignment horizontal="center"/>
    </xf>
    <xf numFmtId="0" fontId="8" fillId="4" borderId="45" xfId="0" applyFont="1" applyFill="1" applyBorder="1" applyAlignment="1">
      <alignment horizontal="justify" vertical="center" wrapText="1"/>
    </xf>
    <xf numFmtId="0" fontId="10" fillId="4" borderId="1" xfId="0" applyFont="1" applyFill="1" applyBorder="1" applyAlignment="1">
      <alignment horizontal="center" vertical="center" wrapText="1"/>
    </xf>
    <xf numFmtId="0" fontId="8" fillId="4" borderId="44" xfId="0" applyFont="1" applyFill="1" applyBorder="1" applyAlignment="1">
      <alignment horizontal="justify" vertical="center" wrapText="1"/>
    </xf>
    <xf numFmtId="0" fontId="25" fillId="5" borderId="5" xfId="0" applyFont="1" applyFill="1" applyBorder="1" applyAlignment="1">
      <alignment horizontal="center" vertical="center" wrapText="1"/>
    </xf>
    <xf numFmtId="0" fontId="28" fillId="0" borderId="0" xfId="0" applyFont="1" applyFill="1" applyBorder="1" applyAlignment="1">
      <alignment horizontal="center" vertical="center"/>
    </xf>
    <xf numFmtId="0" fontId="12" fillId="5" borderId="26"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12" fillId="5" borderId="39" xfId="0" applyFont="1" applyFill="1" applyBorder="1" applyAlignment="1">
      <alignment horizontal="center" vertical="center"/>
    </xf>
    <xf numFmtId="0" fontId="29" fillId="2" borderId="0" xfId="0" applyFont="1" applyFill="1" applyAlignment="1">
      <alignment horizontal="left" vertical="center" wrapText="1"/>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20" fillId="4" borderId="23" xfId="0" applyFont="1" applyFill="1" applyBorder="1" applyAlignment="1">
      <alignment horizontal="justify" vertical="center" wrapText="1"/>
    </xf>
    <xf numFmtId="0" fontId="20" fillId="4" borderId="24" xfId="0" applyFont="1" applyFill="1" applyBorder="1" applyAlignment="1">
      <alignment horizontal="justify" vertical="center" wrapText="1"/>
    </xf>
    <xf numFmtId="0" fontId="12" fillId="5" borderId="37" xfId="0" applyFont="1" applyFill="1" applyBorder="1" applyAlignment="1">
      <alignment horizontal="center" wrapText="1"/>
    </xf>
    <xf numFmtId="0" fontId="12" fillId="5" borderId="26" xfId="0" applyFont="1" applyFill="1" applyBorder="1" applyAlignment="1">
      <alignment horizontal="center" wrapText="1"/>
    </xf>
    <xf numFmtId="0" fontId="7" fillId="2" borderId="31" xfId="0" applyFont="1" applyFill="1" applyBorder="1" applyAlignment="1">
      <alignment horizontal="center"/>
    </xf>
    <xf numFmtId="0" fontId="7" fillId="2" borderId="4" xfId="0" applyFont="1" applyFill="1" applyBorder="1" applyAlignment="1">
      <alignment horizontal="center"/>
    </xf>
    <xf numFmtId="0" fontId="12" fillId="2" borderId="3" xfId="0" applyFont="1" applyFill="1" applyBorder="1" applyAlignment="1">
      <alignment horizontal="center" vertical="center"/>
    </xf>
    <xf numFmtId="0" fontId="8" fillId="4" borderId="41" xfId="0" applyFont="1" applyFill="1" applyBorder="1" applyAlignment="1">
      <alignment horizontal="justify" vertical="center" wrapText="1"/>
    </xf>
    <xf numFmtId="0" fontId="8" fillId="4" borderId="42" xfId="0" applyFont="1" applyFill="1" applyBorder="1" applyAlignment="1">
      <alignment horizontal="justify" vertical="center" wrapText="1"/>
    </xf>
    <xf numFmtId="0" fontId="8" fillId="4" borderId="43" xfId="0" applyFont="1" applyFill="1" applyBorder="1" applyAlignment="1">
      <alignment horizontal="justify" vertical="center" wrapText="1"/>
    </xf>
    <xf numFmtId="0" fontId="12" fillId="5" borderId="31" xfId="0" applyFont="1" applyFill="1" applyBorder="1" applyAlignment="1">
      <alignment horizontal="center" vertical="center" wrapText="1"/>
    </xf>
    <xf numFmtId="0" fontId="12" fillId="5" borderId="40" xfId="0" applyFont="1" applyFill="1" applyBorder="1" applyAlignment="1">
      <alignment horizontal="center" vertical="center" wrapText="1"/>
    </xf>
    <xf numFmtId="0" fontId="12" fillId="5" borderId="31" xfId="0" applyFont="1" applyFill="1" applyBorder="1" applyAlignment="1">
      <alignment horizontal="center" wrapText="1"/>
    </xf>
    <xf numFmtId="0" fontId="12" fillId="5" borderId="35" xfId="0" applyFont="1" applyFill="1" applyBorder="1" applyAlignment="1">
      <alignment horizontal="center" wrapText="1"/>
    </xf>
    <xf numFmtId="0" fontId="12" fillId="5" borderId="0" xfId="0" applyFont="1" applyFill="1" applyBorder="1" applyAlignment="1">
      <alignment horizontal="center" vertical="center"/>
    </xf>
    <xf numFmtId="0" fontId="35" fillId="2" borderId="0" xfId="0" applyFont="1" applyFill="1" applyAlignment="1">
      <alignment horizontal="center"/>
    </xf>
    <xf numFmtId="0" fontId="24" fillId="2" borderId="0" xfId="0" applyFont="1" applyFill="1" applyBorder="1" applyAlignment="1">
      <alignment horizontal="center"/>
    </xf>
    <xf numFmtId="0" fontId="12" fillId="2" borderId="0" xfId="0" applyFont="1" applyFill="1" applyBorder="1" applyAlignment="1">
      <alignment horizontal="center" vertical="center" wrapText="1"/>
    </xf>
    <xf numFmtId="0" fontId="42" fillId="0" borderId="0" xfId="0" applyFont="1" applyFill="1" applyBorder="1" applyAlignment="1">
      <alignment horizontal="center"/>
    </xf>
  </cellXfs>
  <cellStyles count="7">
    <cellStyle name="Hipervínculo" xfId="1" builtinId="8"/>
    <cellStyle name="Normal" xfId="0" builtinId="0"/>
    <cellStyle name="Normal 2" xfId="2"/>
    <cellStyle name="Normal 2 2" xfId="5"/>
    <cellStyle name="Normal 3" xfId="3"/>
    <cellStyle name="Normal 4" xfId="4"/>
    <cellStyle name="Normal 5" xfId="6"/>
  </cellStyles>
  <dxfs count="0"/>
  <tableStyles count="0" defaultTableStyle="TableStyleMedium2" defaultPivotStyle="PivotStyleLight16"/>
  <colors>
    <mruColors>
      <color rgb="FF009900"/>
      <color rgb="FF06065A"/>
      <color rgb="FF002060"/>
      <color rgb="FF00FF00"/>
      <color rgb="FFFFF7EF"/>
      <color rgb="FFFFE8D1"/>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43428189077622"/>
          <c:y val="0.24079618645266543"/>
          <c:w val="0.85463371024531176"/>
          <c:h val="0.44002129863761463"/>
        </c:manualLayout>
      </c:layout>
      <c:barChart>
        <c:barDir val="col"/>
        <c:grouping val="clustered"/>
        <c:varyColors val="0"/>
        <c:ser>
          <c:idx val="0"/>
          <c:order val="0"/>
          <c:tx>
            <c:strRef>
              <c:f>'HOG1'!$E$17</c:f>
              <c:strCache>
                <c:ptCount val="1"/>
                <c:pt idx="0">
                  <c:v>2010</c:v>
                </c:pt>
              </c:strCache>
            </c:strRef>
          </c:tx>
          <c:spPr>
            <a:solidFill>
              <a:srgbClr val="002060"/>
            </a:solidFill>
          </c:spPr>
          <c:invertIfNegative val="0"/>
          <c:dLbls>
            <c:dLbl>
              <c:idx val="0"/>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7.4829934978973226E-3"/>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9354262555353954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'HOG1'!$E$22:$E$29</c:f>
              <c:numCache>
                <c:formatCode>0</c:formatCode>
                <c:ptCount val="8"/>
                <c:pt idx="0">
                  <c:v>19.3974265222672</c:v>
                </c:pt>
                <c:pt idx="1">
                  <c:v>33.127872585912741</c:v>
                </c:pt>
                <c:pt idx="2">
                  <c:v>54.887267202349101</c:v>
                </c:pt>
                <c:pt idx="3">
                  <c:v>29.039401176310331</c:v>
                </c:pt>
                <c:pt idx="4">
                  <c:v>23.6546171151316</c:v>
                </c:pt>
                <c:pt idx="5">
                  <c:v>36.72915193129699</c:v>
                </c:pt>
                <c:pt idx="6">
                  <c:v>58.887958238711768</c:v>
                </c:pt>
                <c:pt idx="7">
                  <c:v>33.291383979111373</c:v>
                </c:pt>
              </c:numCache>
            </c:numRef>
          </c:val>
        </c:ser>
        <c:ser>
          <c:idx val="1"/>
          <c:order val="1"/>
          <c:tx>
            <c:strRef>
              <c:f>'HOG1'!$F$17</c:f>
              <c:strCache>
                <c:ptCount val="1"/>
                <c:pt idx="0">
                  <c:v>2012</c:v>
                </c:pt>
              </c:strCache>
            </c:strRef>
          </c:tx>
          <c:spPr>
            <a:solidFill>
              <a:schemeClr val="accent3"/>
            </a:solidFill>
          </c:spPr>
          <c:invertIfNegative val="0"/>
          <c:dLbls>
            <c:dLbl>
              <c:idx val="0"/>
              <c:layout>
                <c:manualLayout>
                  <c:x val="-5.6122451234229924E-3"/>
                  <c:y val="0"/>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3.7414967489486613E-3"/>
                  <c:y val="1.5483410044283162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'HOG1'!$F$22:$F$29</c:f>
              <c:numCache>
                <c:formatCode>0</c:formatCode>
                <c:ptCount val="8"/>
                <c:pt idx="0">
                  <c:v>23.908958216507681</c:v>
                </c:pt>
                <c:pt idx="1">
                  <c:v>33.443557792646246</c:v>
                </c:pt>
                <c:pt idx="2">
                  <c:v>57.376794237788729</c:v>
                </c:pt>
                <c:pt idx="3">
                  <c:v>32.505284759896227</c:v>
                </c:pt>
                <c:pt idx="4">
                  <c:v>25.120234734041112</c:v>
                </c:pt>
                <c:pt idx="5">
                  <c:v>38.285490974514055</c:v>
                </c:pt>
                <c:pt idx="6">
                  <c:v>58.405535160451528</c:v>
                </c:pt>
                <c:pt idx="7">
                  <c:v>35.210995267434178</c:v>
                </c:pt>
              </c:numCache>
            </c:numRef>
          </c:val>
        </c:ser>
        <c:ser>
          <c:idx val="2"/>
          <c:order val="2"/>
          <c:tx>
            <c:strRef>
              <c:f>'HOG1'!$G$17</c:f>
              <c:strCache>
                <c:ptCount val="1"/>
                <c:pt idx="0">
                  <c:v>2014</c:v>
                </c:pt>
              </c:strCache>
            </c:strRef>
          </c:tx>
          <c:spPr>
            <a:solidFill>
              <a:schemeClr val="bg1">
                <a:lumMod val="65000"/>
              </a:schemeClr>
            </a:solidFill>
          </c:spPr>
          <c:invertIfNegative val="0"/>
          <c:dLbls>
            <c:dLbl>
              <c:idx val="1"/>
              <c:layout>
                <c:manualLayout>
                  <c:x val="0"/>
                  <c:y val="-1.9354262555353954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3.1372563815718728E-3"/>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5.6832852789933689E-3"/>
                  <c:y val="-3.5041814364219809E-3"/>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6.7637461696105567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6832852789933689E-3"/>
                  <c:y val="-3.2595647331885758E-3"/>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7888568526622461E-3"/>
                  <c:y val="4.8891898911046928E-4"/>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'HOG1'!$G$22:$G$29</c:f>
              <c:numCache>
                <c:formatCode>0</c:formatCode>
                <c:ptCount val="8"/>
                <c:pt idx="0">
                  <c:v>23.454765628427175</c:v>
                </c:pt>
                <c:pt idx="1">
                  <c:v>36.107520108174278</c:v>
                </c:pt>
                <c:pt idx="2">
                  <c:v>58.074590271314676</c:v>
                </c:pt>
                <c:pt idx="3">
                  <c:v>33.438720910353048</c:v>
                </c:pt>
                <c:pt idx="4">
                  <c:v>26.061696056567907</c:v>
                </c:pt>
                <c:pt idx="5">
                  <c:v>39.260604320243367</c:v>
                </c:pt>
                <c:pt idx="6">
                  <c:v>61.380174500207495</c:v>
                </c:pt>
                <c:pt idx="7">
                  <c:v>36.542925494511437</c:v>
                </c:pt>
              </c:numCache>
            </c:numRef>
          </c:val>
        </c:ser>
        <c:ser>
          <c:idx val="3"/>
          <c:order val="3"/>
          <c:tx>
            <c:strRef>
              <c:f>'HOG1'!$H$17</c:f>
              <c:strCache>
                <c:ptCount val="1"/>
                <c:pt idx="0">
                  <c:v>2016</c:v>
                </c:pt>
              </c:strCache>
            </c:strRef>
          </c:tx>
          <c:invertIfNegative val="0"/>
          <c:dLbls>
            <c:spPr>
              <a:noFill/>
              <a:ln>
                <a:noFill/>
              </a:ln>
              <a:effectLst/>
            </c:spPr>
            <c:txPr>
              <a:bodyPr wrap="square" lIns="38100" tIns="19050" rIns="38100" bIns="19050" anchor="ctr">
                <a:spAutoFit/>
              </a:bodyPr>
              <a:lstStyle/>
              <a:p>
                <a:pPr>
                  <a:defRPr>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'HOG1'!$H$22:$H$29</c:f>
              <c:numCache>
                <c:formatCode>0</c:formatCode>
                <c:ptCount val="8"/>
                <c:pt idx="0">
                  <c:v>26.852553056906668</c:v>
                </c:pt>
                <c:pt idx="1">
                  <c:v>40.745865137529535</c:v>
                </c:pt>
                <c:pt idx="2">
                  <c:v>64.446015422438663</c:v>
                </c:pt>
                <c:pt idx="3">
                  <c:v>37.712420877159303</c:v>
                </c:pt>
                <c:pt idx="4">
                  <c:v>28.412407833097909</c:v>
                </c:pt>
                <c:pt idx="5">
                  <c:v>41.681248004271474</c:v>
                </c:pt>
                <c:pt idx="6">
                  <c:v>61.724174659511831</c:v>
                </c:pt>
                <c:pt idx="7">
                  <c:v>38.842390335837216</c:v>
                </c:pt>
              </c:numCache>
            </c:numRef>
          </c:val>
        </c:ser>
        <c:dLbls>
          <c:showLegendKey val="0"/>
          <c:showVal val="1"/>
          <c:showCatName val="0"/>
          <c:showSerName val="0"/>
          <c:showPercent val="0"/>
          <c:showBubbleSize val="0"/>
        </c:dLbls>
        <c:gapWidth val="50"/>
        <c:overlap val="-15"/>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b="1">
                <a:ln>
                  <a:noFill/>
                </a:ln>
                <a:solidFill>
                  <a:srgbClr val="002060"/>
                </a:solidFill>
              </a:defRPr>
            </a:pPr>
            <a:endParaRPr lang="es-MX"/>
          </a:p>
        </c:txPr>
        <c:crossAx val="443092912"/>
        <c:crosses val="autoZero"/>
        <c:auto val="1"/>
        <c:lblAlgn val="ctr"/>
        <c:lblOffset val="100"/>
        <c:tickLblSkip val="1"/>
        <c:tickMarkSkip val="1"/>
        <c:noMultiLvlLbl val="0"/>
      </c:catAx>
      <c:valAx>
        <c:axId val="443092912"/>
        <c:scaling>
          <c:orientation val="minMax"/>
          <c:max val="80"/>
        </c:scaling>
        <c:delete val="0"/>
        <c:axPos val="l"/>
        <c:title>
          <c:tx>
            <c:rich>
              <a:bodyPr rot="-5400000" vert="horz"/>
              <a:lstStyle/>
              <a:p>
                <a:pPr>
                  <a:defRPr>
                    <a:solidFill>
                      <a:srgbClr val="002060"/>
                    </a:solidFill>
                  </a:defRPr>
                </a:pPr>
                <a:r>
                  <a:rPr lang="es-MX">
                    <a:solidFill>
                      <a:srgbClr val="002060"/>
                    </a:solidFill>
                  </a:rPr>
                  <a:t>Hogares con jefa por cada cien hogares con jefe</a:t>
                </a:r>
              </a:p>
            </c:rich>
          </c:tx>
          <c:layout>
            <c:manualLayout>
              <c:xMode val="edge"/>
              <c:yMode val="edge"/>
              <c:x val="2.396422125790346E-2"/>
              <c:y val="0.13107106950746955"/>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ayout>
        <c:manualLayout>
          <c:xMode val="edge"/>
          <c:yMode val="edge"/>
          <c:x val="0.6994351083753636"/>
          <c:y val="0.83816055151120672"/>
          <c:w val="0.26095115388987833"/>
          <c:h val="5.4814393379600021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itle>
    <c:autoTitleDeleted val="0"/>
    <c:plotArea>
      <c:layout>
        <c:manualLayout>
          <c:layoutTarget val="inner"/>
          <c:xMode val="edge"/>
          <c:yMode val="edge"/>
          <c:x val="6.0549078406802119E-2"/>
          <c:y val="0.128643376578913"/>
          <c:w val="0.79263301320827695"/>
          <c:h val="0.65919427170586598"/>
        </c:manualLayout>
      </c:layout>
      <c:barChart>
        <c:barDir val="col"/>
        <c:grouping val="stacked"/>
        <c:varyColors val="0"/>
        <c:ser>
          <c:idx val="0"/>
          <c:order val="0"/>
          <c:tx>
            <c:v>Unipersonales</c:v>
          </c:tx>
          <c:spPr>
            <a:solidFill>
              <a:schemeClr val="accent3"/>
            </a:solidFill>
          </c:spPr>
          <c:invertIfNegative val="0"/>
          <c:dLbls>
            <c:dLbl>
              <c:idx val="0"/>
              <c:layout>
                <c:manualLayout>
                  <c:x val="0"/>
                  <c:y val="-8.8762059321711093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3559394863682582E-17"/>
                  <c:y val="-1.3314308898256664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2.3559394863682582E-17"/>
                  <c:y val="-1.5533360381299441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109525741521405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9.4237579454730328E-17"/>
                  <c:y val="-4.4381029660855546E-3"/>
                </c:manualLayout>
              </c:layout>
              <c:showLegendKey val="0"/>
              <c:showVal val="1"/>
              <c:showCatName val="0"/>
              <c:showSerName val="0"/>
              <c:showPercent val="0"/>
              <c:showBubbleSize val="0"/>
              <c:extLst>
                <c:ext xmlns:c15="http://schemas.microsoft.com/office/drawing/2012/chart" uri="{CE6537A1-D6FC-4f65-9D91-7224C49458BB}"/>
              </c:extLst>
            </c:dLbl>
            <c:dLbl>
              <c:idx val="9"/>
              <c:layout>
                <c:manualLayout>
                  <c:x val="0"/>
                  <c:y val="-6.657154449128495E-3"/>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0"/>
                  <c:y val="-8.8762059321712723E-3"/>
                </c:manualLayout>
              </c:layout>
              <c:showLegendKey val="0"/>
              <c:showVal val="1"/>
              <c:showCatName val="0"/>
              <c:showSerName val="0"/>
              <c:showPercent val="0"/>
              <c:showBubbleSize val="0"/>
              <c:extLst>
                <c:ext xmlns:c15="http://schemas.microsoft.com/office/drawing/2012/chart" uri="{CE6537A1-D6FC-4f65-9D91-7224C49458BB}"/>
              </c:extLst>
            </c:dLbl>
            <c:dLbl>
              <c:idx val="11"/>
              <c:layout>
                <c:manualLayout>
                  <c:x val="2.5701454935079036E-3"/>
                  <c:y val="-1.109525741521405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'HOG2'!$E$63:$T$65</c:f>
              <c:multiLvlStrCache>
                <c:ptCount val="16"/>
                <c:lvl>
                  <c:pt idx="0">
                    <c:v>2010</c:v>
                  </c:pt>
                  <c:pt idx="1">
                    <c:v>2012</c:v>
                  </c:pt>
                  <c:pt idx="2">
                    <c:v>2014</c:v>
                  </c:pt>
                  <c:pt idx="3">
                    <c:v>2016</c:v>
                  </c:pt>
                  <c:pt idx="4">
                    <c:v>2010</c:v>
                  </c:pt>
                  <c:pt idx="5">
                    <c:v>2012</c:v>
                  </c:pt>
                  <c:pt idx="6">
                    <c:v>2014</c:v>
                  </c:pt>
                  <c:pt idx="7">
                    <c:v>2016</c:v>
                  </c:pt>
                  <c:pt idx="8">
                    <c:v>2010</c:v>
                  </c:pt>
                  <c:pt idx="9">
                    <c:v>2012</c:v>
                  </c:pt>
                  <c:pt idx="10">
                    <c:v>2014</c:v>
                  </c:pt>
                  <c:pt idx="11">
                    <c:v>2016</c:v>
                  </c:pt>
                  <c:pt idx="12">
                    <c:v>2010</c:v>
                  </c:pt>
                  <c:pt idx="13">
                    <c:v>2012</c:v>
                  </c:pt>
                  <c:pt idx="14">
                    <c:v>2014</c:v>
                  </c:pt>
                  <c:pt idx="15">
                    <c:v>2016</c:v>
                  </c:pt>
                </c:lvl>
                <c:lvl>
                  <c:pt idx="0">
                    <c:v>Jefe</c:v>
                  </c:pt>
                  <c:pt idx="4">
                    <c:v>Jefa</c:v>
                  </c:pt>
                  <c:pt idx="8">
                    <c:v>Jefe</c:v>
                  </c:pt>
                  <c:pt idx="12">
                    <c:v>Jefa</c:v>
                  </c:pt>
                </c:lvl>
                <c:lvl>
                  <c:pt idx="0">
                    <c:v>Pobres </c:v>
                  </c:pt>
                  <c:pt idx="8">
                    <c:v>No pobres </c:v>
                  </c:pt>
                </c:lvl>
              </c:multiLvlStrCache>
            </c:multiLvlStrRef>
          </c:cat>
          <c:val>
            <c:numRef>
              <c:f>('HOG2'!$F$24,'HOG2'!$I$24,'HOG2'!$L$24,'HOG2'!$O$24,'HOG2'!$G$24,'HOG2'!$J$24,'HOG2'!$M$24,'HOG2'!$P$24,'HOG2'!$F$30,'HOG2'!$I$30,'HOG2'!$L$30,'HOG2'!$O$30,'HOG2'!$G$30,'HOG2'!$J$30,'HOG2'!$M$30,'HOG2'!$P$30)</c:f>
              <c:numCache>
                <c:formatCode>0.0</c:formatCode>
                <c:ptCount val="16"/>
                <c:pt idx="0">
                  <c:v>0.78453287081001954</c:v>
                </c:pt>
                <c:pt idx="1">
                  <c:v>0.9330369110346074</c:v>
                </c:pt>
                <c:pt idx="2">
                  <c:v>0.85925060106256013</c:v>
                </c:pt>
                <c:pt idx="3">
                  <c:v>0.79396841189825229</c:v>
                </c:pt>
                <c:pt idx="4">
                  <c:v>4.239247505851619</c:v>
                </c:pt>
                <c:pt idx="5">
                  <c:v>4.4622492236284703</c:v>
                </c:pt>
                <c:pt idx="6">
                  <c:v>3.7304978628176833</c:v>
                </c:pt>
                <c:pt idx="7">
                  <c:v>3.7914118111729982</c:v>
                </c:pt>
                <c:pt idx="8">
                  <c:v>2.506064972786116</c:v>
                </c:pt>
                <c:pt idx="9">
                  <c:v>2.7674693354424389</c:v>
                </c:pt>
                <c:pt idx="10">
                  <c:v>2.5554808191048362</c:v>
                </c:pt>
                <c:pt idx="11">
                  <c:v>2.864139334795536</c:v>
                </c:pt>
                <c:pt idx="12">
                  <c:v>7.4398718256259526</c:v>
                </c:pt>
                <c:pt idx="13">
                  <c:v>7.5911419871896992</c:v>
                </c:pt>
                <c:pt idx="14">
                  <c:v>7.6605038453766303</c:v>
                </c:pt>
                <c:pt idx="15">
                  <c:v>7.5819841423472294</c:v>
                </c:pt>
              </c:numCache>
            </c:numRef>
          </c:val>
        </c:ser>
        <c:ser>
          <c:idx val="1"/>
          <c:order val="1"/>
          <c:tx>
            <c:v>Nucleares</c:v>
          </c:tx>
          <c:spPr>
            <a:solidFill>
              <a:schemeClr val="bg1">
                <a:lumMod val="65000"/>
              </a:schemeClr>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'HOG2'!$E$63:$T$65</c:f>
              <c:multiLvlStrCache>
                <c:ptCount val="16"/>
                <c:lvl>
                  <c:pt idx="0">
                    <c:v>2010</c:v>
                  </c:pt>
                  <c:pt idx="1">
                    <c:v>2012</c:v>
                  </c:pt>
                  <c:pt idx="2">
                    <c:v>2014</c:v>
                  </c:pt>
                  <c:pt idx="3">
                    <c:v>2016</c:v>
                  </c:pt>
                  <c:pt idx="4">
                    <c:v>2010</c:v>
                  </c:pt>
                  <c:pt idx="5">
                    <c:v>2012</c:v>
                  </c:pt>
                  <c:pt idx="6">
                    <c:v>2014</c:v>
                  </c:pt>
                  <c:pt idx="7">
                    <c:v>2016</c:v>
                  </c:pt>
                  <c:pt idx="8">
                    <c:v>2010</c:v>
                  </c:pt>
                  <c:pt idx="9">
                    <c:v>2012</c:v>
                  </c:pt>
                  <c:pt idx="10">
                    <c:v>2014</c:v>
                  </c:pt>
                  <c:pt idx="11">
                    <c:v>2016</c:v>
                  </c:pt>
                  <c:pt idx="12">
                    <c:v>2010</c:v>
                  </c:pt>
                  <c:pt idx="13">
                    <c:v>2012</c:v>
                  </c:pt>
                  <c:pt idx="14">
                    <c:v>2014</c:v>
                  </c:pt>
                  <c:pt idx="15">
                    <c:v>2016</c:v>
                  </c:pt>
                </c:lvl>
                <c:lvl>
                  <c:pt idx="0">
                    <c:v>Jefe</c:v>
                  </c:pt>
                  <c:pt idx="4">
                    <c:v>Jefa</c:v>
                  </c:pt>
                  <c:pt idx="8">
                    <c:v>Jefe</c:v>
                  </c:pt>
                  <c:pt idx="12">
                    <c:v>Jefa</c:v>
                  </c:pt>
                </c:lvl>
                <c:lvl>
                  <c:pt idx="0">
                    <c:v>Pobres </c:v>
                  </c:pt>
                  <c:pt idx="8">
                    <c:v>No pobres </c:v>
                  </c:pt>
                </c:lvl>
              </c:multiLvlStrCache>
            </c:multiLvlStrRef>
          </c:cat>
          <c:val>
            <c:numRef>
              <c:f>('HOG2'!$F$25,'HOG2'!$I$25,'HOG2'!$L$25,'HOG2'!$O$25,'HOG2'!$G$25,'HOG2'!$J$25,'HOG2'!$M$25,'HOG2'!$P$25,'HOG2'!$F$31,'HOG2'!$I$31,'HOG2'!$L$31,'HOG2'!$O$31,'HOG2'!$G$31,'HOG2'!$J$31,'HOG2'!$M$31,'HOG2'!$P$31)</c:f>
              <c:numCache>
                <c:formatCode>0.0</c:formatCode>
                <c:ptCount val="16"/>
                <c:pt idx="0">
                  <c:v>66.915418864547064</c:v>
                </c:pt>
                <c:pt idx="1">
                  <c:v>67.234458783552597</c:v>
                </c:pt>
                <c:pt idx="2">
                  <c:v>66.396284030373977</c:v>
                </c:pt>
                <c:pt idx="3">
                  <c:v>65.588489195882616</c:v>
                </c:pt>
                <c:pt idx="4">
                  <c:v>42.801583571040268</c:v>
                </c:pt>
                <c:pt idx="5">
                  <c:v>44.584065317039439</c:v>
                </c:pt>
                <c:pt idx="6">
                  <c:v>41.682761436594504</c:v>
                </c:pt>
                <c:pt idx="7">
                  <c:v>41.98093839453135</c:v>
                </c:pt>
                <c:pt idx="8">
                  <c:v>69.553577089755493</c:v>
                </c:pt>
                <c:pt idx="9">
                  <c:v>68.107952532810828</c:v>
                </c:pt>
                <c:pt idx="10">
                  <c:v>69.366301204423053</c:v>
                </c:pt>
                <c:pt idx="11">
                  <c:v>68.750198142962887</c:v>
                </c:pt>
                <c:pt idx="12">
                  <c:v>47.74941541556575</c:v>
                </c:pt>
                <c:pt idx="13">
                  <c:v>44.442449383583607</c:v>
                </c:pt>
                <c:pt idx="14">
                  <c:v>45.500749446633527</c:v>
                </c:pt>
                <c:pt idx="15">
                  <c:v>48.123508666180349</c:v>
                </c:pt>
              </c:numCache>
            </c:numRef>
          </c:val>
        </c:ser>
        <c:ser>
          <c:idx val="2"/>
          <c:order val="2"/>
          <c:tx>
            <c:strRef>
              <c:f>'HOG2'!$D$20</c:f>
              <c:strCache>
                <c:ptCount val="1"/>
                <c:pt idx="0">
                  <c:v>Extendidos</c:v>
                </c:pt>
              </c:strCache>
            </c:strRef>
          </c:tx>
          <c:spPr>
            <a:solidFill>
              <a:srgbClr val="06065A"/>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'HOG2'!$E$63:$T$65</c:f>
              <c:multiLvlStrCache>
                <c:ptCount val="16"/>
                <c:lvl>
                  <c:pt idx="0">
                    <c:v>2010</c:v>
                  </c:pt>
                  <c:pt idx="1">
                    <c:v>2012</c:v>
                  </c:pt>
                  <c:pt idx="2">
                    <c:v>2014</c:v>
                  </c:pt>
                  <c:pt idx="3">
                    <c:v>2016</c:v>
                  </c:pt>
                  <c:pt idx="4">
                    <c:v>2010</c:v>
                  </c:pt>
                  <c:pt idx="5">
                    <c:v>2012</c:v>
                  </c:pt>
                  <c:pt idx="6">
                    <c:v>2014</c:v>
                  </c:pt>
                  <c:pt idx="7">
                    <c:v>2016</c:v>
                  </c:pt>
                  <c:pt idx="8">
                    <c:v>2010</c:v>
                  </c:pt>
                  <c:pt idx="9">
                    <c:v>2012</c:v>
                  </c:pt>
                  <c:pt idx="10">
                    <c:v>2014</c:v>
                  </c:pt>
                  <c:pt idx="11">
                    <c:v>2016</c:v>
                  </c:pt>
                  <c:pt idx="12">
                    <c:v>2010</c:v>
                  </c:pt>
                  <c:pt idx="13">
                    <c:v>2012</c:v>
                  </c:pt>
                  <c:pt idx="14">
                    <c:v>2014</c:v>
                  </c:pt>
                  <c:pt idx="15">
                    <c:v>2016</c:v>
                  </c:pt>
                </c:lvl>
                <c:lvl>
                  <c:pt idx="0">
                    <c:v>Jefe</c:v>
                  </c:pt>
                  <c:pt idx="4">
                    <c:v>Jefa</c:v>
                  </c:pt>
                  <c:pt idx="8">
                    <c:v>Jefe</c:v>
                  </c:pt>
                  <c:pt idx="12">
                    <c:v>Jefa</c:v>
                  </c:pt>
                </c:lvl>
                <c:lvl>
                  <c:pt idx="0">
                    <c:v>Pobres </c:v>
                  </c:pt>
                  <c:pt idx="8">
                    <c:v>No pobres </c:v>
                  </c:pt>
                </c:lvl>
              </c:multiLvlStrCache>
            </c:multiLvlStrRef>
          </c:cat>
          <c:val>
            <c:numRef>
              <c:f>('HOG2'!$F$26,'HOG2'!$I$26,'HOG2'!$L$26,'HOG2'!$O$26,'HOG2'!$G$26,'HOG2'!$J$26,'HOG2'!$M$26,'HOG2'!$P$26,'HOG2'!$F$32,'HOG2'!$I$32,'HOG2'!$L$32,'HOG2'!$O$32,'HOG2'!$G$32,'HOG2'!$J$32,'HOG2'!$M$32,'HOG2'!$P$32)</c:f>
              <c:numCache>
                <c:formatCode>0.0</c:formatCode>
                <c:ptCount val="16"/>
                <c:pt idx="0">
                  <c:v>31.54761785185385</c:v>
                </c:pt>
                <c:pt idx="1">
                  <c:v>30.656975243609313</c:v>
                </c:pt>
                <c:pt idx="2">
                  <c:v>32.025536201656983</c:v>
                </c:pt>
                <c:pt idx="3">
                  <c:v>32.638827179168189</c:v>
                </c:pt>
                <c:pt idx="4">
                  <c:v>51.048672956511773</c:v>
                </c:pt>
                <c:pt idx="5">
                  <c:v>48.944083091158589</c:v>
                </c:pt>
                <c:pt idx="6">
                  <c:v>53.003220624280146</c:v>
                </c:pt>
                <c:pt idx="7">
                  <c:v>51.798819715944852</c:v>
                </c:pt>
                <c:pt idx="8">
                  <c:v>26.742812687932226</c:v>
                </c:pt>
                <c:pt idx="9">
                  <c:v>27.425344255150009</c:v>
                </c:pt>
                <c:pt idx="10">
                  <c:v>26.825616403288148</c:v>
                </c:pt>
                <c:pt idx="11">
                  <c:v>27.271988556609507</c:v>
                </c:pt>
                <c:pt idx="12">
                  <c:v>42.560596508702524</c:v>
                </c:pt>
                <c:pt idx="13">
                  <c:v>45.275710234489978</c:v>
                </c:pt>
                <c:pt idx="14">
                  <c:v>45.041797811786758</c:v>
                </c:pt>
                <c:pt idx="15">
                  <c:v>42.262410792526502</c:v>
                </c:pt>
              </c:numCache>
            </c:numRef>
          </c:val>
        </c:ser>
        <c:dLbls>
          <c:showLegendKey val="0"/>
          <c:showVal val="0"/>
          <c:showCatName val="0"/>
          <c:showSerName val="0"/>
          <c:showPercent val="0"/>
          <c:showBubbleSize val="0"/>
        </c:dLbls>
        <c:gapWidth val="55"/>
        <c:overlap val="100"/>
        <c:axId val="443094088"/>
        <c:axId val="443096832"/>
      </c:barChart>
      <c:catAx>
        <c:axId val="443094088"/>
        <c:scaling>
          <c:orientation val="minMax"/>
        </c:scaling>
        <c:delete val="0"/>
        <c:axPos val="b"/>
        <c:numFmt formatCode="General" sourceLinked="1"/>
        <c:majorTickMark val="none"/>
        <c:minorTickMark val="none"/>
        <c:tickLblPos val="low"/>
        <c:spPr>
          <a:ln>
            <a:solidFill>
              <a:srgbClr val="1F497D">
                <a:lumMod val="50000"/>
              </a:srgbClr>
            </a:solidFill>
          </a:ln>
        </c:spPr>
        <c:txPr>
          <a:bodyPr/>
          <a:lstStyle/>
          <a:p>
            <a:pPr>
              <a:defRPr>
                <a:solidFill>
                  <a:srgbClr val="002060"/>
                </a:solidFill>
              </a:defRPr>
            </a:pPr>
            <a:endParaRPr lang="es-MX"/>
          </a:p>
        </c:txPr>
        <c:crossAx val="443096832"/>
        <c:crosses val="autoZero"/>
        <c:auto val="1"/>
        <c:lblAlgn val="ctr"/>
        <c:lblOffset val="100"/>
        <c:noMultiLvlLbl val="0"/>
      </c:catAx>
      <c:valAx>
        <c:axId val="443096832"/>
        <c:scaling>
          <c:orientation val="minMax"/>
          <c:max val="100"/>
          <c:min val="0"/>
        </c:scaling>
        <c:delete val="0"/>
        <c:axPos val="l"/>
        <c:majorGridlines>
          <c:spPr>
            <a:ln>
              <a:noFill/>
            </a:ln>
          </c:spPr>
        </c:majorGridlines>
        <c:title>
          <c:tx>
            <c:rich>
              <a:bodyPr/>
              <a:lstStyle/>
              <a:p>
                <a:pPr>
                  <a:defRPr>
                    <a:solidFill>
                      <a:srgbClr val="002060"/>
                    </a:solidFill>
                  </a:defRPr>
                </a:pPr>
                <a:r>
                  <a:rPr lang="es-MX">
                    <a:solidFill>
                      <a:srgbClr val="002060"/>
                    </a:solidFill>
                  </a:rPr>
                  <a:t>Porcentaje</a:t>
                </a:r>
              </a:p>
            </c:rich>
          </c:tx>
          <c:overlay val="0"/>
        </c:title>
        <c:numFmt formatCode="General" sourceLinked="0"/>
        <c:majorTickMark val="none"/>
        <c:minorTickMark val="none"/>
        <c:tickLblPos val="nextTo"/>
        <c:spPr>
          <a:ln>
            <a:noFill/>
          </a:ln>
        </c:spPr>
        <c:txPr>
          <a:bodyPr/>
          <a:lstStyle/>
          <a:p>
            <a:pPr>
              <a:defRPr sz="1100">
                <a:solidFill>
                  <a:schemeClr val="tx2">
                    <a:lumMod val="50000"/>
                  </a:schemeClr>
                </a:solidFill>
              </a:defRPr>
            </a:pPr>
            <a:endParaRPr lang="es-MX"/>
          </a:p>
        </c:txPr>
        <c:crossAx val="443094088"/>
        <c:crosses val="autoZero"/>
        <c:crossBetween val="between"/>
        <c:majorUnit val="25"/>
      </c:valAx>
      <c:spPr>
        <a:noFill/>
        <a:ln>
          <a:noFill/>
        </a:ln>
      </c:spPr>
    </c:plotArea>
    <c:legend>
      <c:legendPos val="r"/>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089469389491728E-2"/>
          <c:y val="0.21713973318301338"/>
          <c:w val="0.89221350376639752"/>
          <c:h val="0.52648393855002373"/>
        </c:manualLayout>
      </c:layout>
      <c:barChart>
        <c:barDir val="col"/>
        <c:grouping val="clustered"/>
        <c:varyColors val="0"/>
        <c:ser>
          <c:idx val="0"/>
          <c:order val="0"/>
          <c:tx>
            <c:v>Nucleares</c:v>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'HOG3'!$F$37:$U$39</c:f>
              <c:multiLvlStrCache>
                <c:ptCount val="16"/>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('HOG3'!$F$25,'HOG3'!$G$25,'HOG3'!$I$25,'HOG3'!$J$25,'HOG3'!$L$25,'HOG3'!$M$25,'HOG3'!$O$25,'HOG3'!$P$25,'HOG3'!$F$30,'HOG3'!$G$30,'HOG3'!$I$30,'HOG3'!$J$30,'HOG3'!$L$30,'HOG3'!$M$30,'HOG3'!$O$30,'HOG3'!$P$30)</c:f>
              <c:numCache>
                <c:formatCode>#,##0</c:formatCode>
                <c:ptCount val="16"/>
                <c:pt idx="0">
                  <c:v>82.296910446873952</c:v>
                </c:pt>
                <c:pt idx="1">
                  <c:v>105.96651027411414</c:v>
                </c:pt>
                <c:pt idx="2">
                  <c:v>78.455022725343639</c:v>
                </c:pt>
                <c:pt idx="3">
                  <c:v>106.88471946693987</c:v>
                </c:pt>
                <c:pt idx="4">
                  <c:v>75.559634755382291</c:v>
                </c:pt>
                <c:pt idx="5">
                  <c:v>99.106350082694917</c:v>
                </c:pt>
                <c:pt idx="6">
                  <c:v>76.579697954929401</c:v>
                </c:pt>
                <c:pt idx="7">
                  <c:v>95.600337282588399</c:v>
                </c:pt>
                <c:pt idx="8">
                  <c:v>51.900254113736075</c:v>
                </c:pt>
                <c:pt idx="9">
                  <c:v>55.641585165446116</c:v>
                </c:pt>
                <c:pt idx="10">
                  <c:v>48.055177228747176</c:v>
                </c:pt>
                <c:pt idx="11">
                  <c:v>55.329473731207379</c:v>
                </c:pt>
                <c:pt idx="12">
                  <c:v>49.418335974489871</c:v>
                </c:pt>
                <c:pt idx="13">
                  <c:v>53.695010837088475</c:v>
                </c:pt>
                <c:pt idx="14">
                  <c:v>50.497371465500997</c:v>
                </c:pt>
                <c:pt idx="15">
                  <c:v>54.484335618164302</c:v>
                </c:pt>
              </c:numCache>
            </c:numRef>
          </c:val>
        </c:ser>
        <c:ser>
          <c:idx val="1"/>
          <c:order val="1"/>
          <c:tx>
            <c:v>Extendidos</c:v>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'HOG3'!$F$37:$U$39</c:f>
              <c:multiLvlStrCache>
                <c:ptCount val="16"/>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('HOG3'!$F$26,'HOG3'!$G$26,'HOG3'!$I$26,'HOG3'!$J$26,'HOG3'!$L$26,'HOG3'!$M$26,'HOG3'!$O$26,'HOG3'!$P$26,'HOG3'!$F$31,'HOG3'!$G$31,'HOG3'!$I$31,'HOG3'!$J$31,'HOG3'!$L$31,'HOG3'!$M$31,'HOG3'!$O$31,'HOG3'!$P$31)</c:f>
              <c:numCache>
                <c:formatCode>#,##0</c:formatCode>
                <c:ptCount val="16"/>
                <c:pt idx="0">
                  <c:v>82.520218333652679</c:v>
                </c:pt>
                <c:pt idx="1">
                  <c:v>91.28322368599872</c:v>
                </c:pt>
                <c:pt idx="2">
                  <c:v>82.498084710701832</c:v>
                </c:pt>
                <c:pt idx="3">
                  <c:v>94.881594519981661</c:v>
                </c:pt>
                <c:pt idx="4">
                  <c:v>80.427901920103508</c:v>
                </c:pt>
                <c:pt idx="5">
                  <c:v>86.666182683683729</c:v>
                </c:pt>
                <c:pt idx="6">
                  <c:v>78.460614113302199</c:v>
                </c:pt>
                <c:pt idx="7">
                  <c:v>89.606991804014399</c:v>
                </c:pt>
                <c:pt idx="8">
                  <c:v>59.203857873208733</c:v>
                </c:pt>
                <c:pt idx="9">
                  <c:v>63.432447014970542</c:v>
                </c:pt>
                <c:pt idx="10">
                  <c:v>58.599306400503551</c:v>
                </c:pt>
                <c:pt idx="11">
                  <c:v>62.556091792728417</c:v>
                </c:pt>
                <c:pt idx="12">
                  <c:v>57.432439458241049</c:v>
                </c:pt>
                <c:pt idx="13">
                  <c:v>62.113889891785071</c:v>
                </c:pt>
                <c:pt idx="14">
                  <c:v>59.703814501019103</c:v>
                </c:pt>
                <c:pt idx="15">
                  <c:v>64.445850359115596</c:v>
                </c:pt>
              </c:numCache>
            </c:numRef>
          </c:val>
        </c:ser>
        <c:ser>
          <c:idx val="2"/>
          <c:order val="2"/>
          <c:tx>
            <c:v>Compuestos</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'HOG3'!$F$37:$U$39</c:f>
              <c:multiLvlStrCache>
                <c:ptCount val="16"/>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('HOG3'!$F$27,'HOG3'!$G$27,'HOG3'!$I$27,'HOG3'!$J$27,'HOG3'!$L$27,'HOG3'!$M$27,'HOG3'!$O$27,'HOG3'!$P$27,'HOG3'!$F$32,'HOG3'!$G$32,'HOG3'!$I$32,'HOG3'!$J$32,'HOG3'!$L$32,'HOG3'!$M$32,'HOG3'!$O$32,'HOG3'!$P$32)</c:f>
              <c:numCache>
                <c:formatCode>#,##0</c:formatCode>
                <c:ptCount val="16"/>
                <c:pt idx="0">
                  <c:v>68.216649475584617</c:v>
                </c:pt>
                <c:pt idx="1">
                  <c:v>61.760786140541043</c:v>
                </c:pt>
                <c:pt idx="2">
                  <c:v>86.077342985675955</c:v>
                </c:pt>
                <c:pt idx="3">
                  <c:v>119.59149967516525</c:v>
                </c:pt>
                <c:pt idx="4">
                  <c:v>77.58730675465236</c:v>
                </c:pt>
                <c:pt idx="5">
                  <c:v>73.011673887577373</c:v>
                </c:pt>
                <c:pt idx="6">
                  <c:v>79.153242948910801</c:v>
                </c:pt>
                <c:pt idx="7">
                  <c:v>77.720895021374304</c:v>
                </c:pt>
                <c:pt idx="8">
                  <c:v>45.645819765860153</c:v>
                </c:pt>
                <c:pt idx="9">
                  <c:v>41.973821135433781</c:v>
                </c:pt>
                <c:pt idx="10">
                  <c:v>52.330942576142633</c:v>
                </c:pt>
                <c:pt idx="11">
                  <c:v>56.384021259286662</c:v>
                </c:pt>
                <c:pt idx="12">
                  <c:v>55.671247592035357</c:v>
                </c:pt>
                <c:pt idx="13">
                  <c:v>61.72960695961234</c:v>
                </c:pt>
                <c:pt idx="14">
                  <c:v>51.0040980537281</c:v>
                </c:pt>
                <c:pt idx="15">
                  <c:v>60.907229513438196</c:v>
                </c:pt>
              </c:numCache>
            </c:numRef>
          </c:val>
        </c:ser>
        <c:ser>
          <c:idx val="3"/>
          <c:order val="3"/>
          <c:tx>
            <c:v>Corresidentes</c:v>
          </c:tx>
          <c:spPr>
            <a:solidFill>
              <a:schemeClr val="accent6">
                <a:lumMod val="7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'HOG3'!$F$37:$U$39</c:f>
              <c:multiLvlStrCache>
                <c:ptCount val="16"/>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('HOG3'!$F$28,'HOG3'!$G$28,'HOG3'!$I$28,'HOG3'!$J$28,'HOG3'!$L$28,'HOG3'!$M$28,'HOG3'!$O$28,'HOG3'!$P$28,'HOG3'!$F$33,'HOG3'!$G$33,'HOG3'!$I$33,'HOG3'!$J$33,'HOG3'!$L$33,'HOG3'!$M$33,'HOG3'!$O$33,'HOG3'!$P$33)</c:f>
              <c:numCache>
                <c:formatCode>#,##0</c:formatCode>
                <c:ptCount val="16"/>
                <c:pt idx="0">
                  <c:v>20.966275351820375</c:v>
                </c:pt>
                <c:pt idx="1">
                  <c:v>57.458501630377057</c:v>
                </c:pt>
                <c:pt idx="2">
                  <c:v>12.419527896995708</c:v>
                </c:pt>
                <c:pt idx="3">
                  <c:v>15.859302855851068</c:v>
                </c:pt>
                <c:pt idx="4">
                  <c:v>7.8918799753005269</c:v>
                </c:pt>
                <c:pt idx="5">
                  <c:v>12.967049132097674</c:v>
                </c:pt>
                <c:pt idx="6">
                  <c:v>31.305295550711598</c:v>
                </c:pt>
                <c:pt idx="7">
                  <c:v>41.568103777184298</c:v>
                </c:pt>
                <c:pt idx="8">
                  <c:v>3.5633352113214429</c:v>
                </c:pt>
                <c:pt idx="9">
                  <c:v>8.7575700227100679</c:v>
                </c:pt>
                <c:pt idx="10">
                  <c:v>2.2707016982607384</c:v>
                </c:pt>
                <c:pt idx="11">
                  <c:v>22.352541770897609</c:v>
                </c:pt>
                <c:pt idx="12">
                  <c:v>3.8682837592450023</c:v>
                </c:pt>
                <c:pt idx="13">
                  <c:v>6.3511462165847634</c:v>
                </c:pt>
                <c:pt idx="14">
                  <c:v>3.8557386277426997</c:v>
                </c:pt>
                <c:pt idx="15">
                  <c:v>7.2675241738549996</c:v>
                </c:pt>
              </c:numCache>
            </c:numRef>
          </c:val>
        </c:ser>
        <c:dLbls>
          <c:showLegendKey val="0"/>
          <c:showVal val="1"/>
          <c:showCatName val="0"/>
          <c:showSerName val="0"/>
          <c:showPercent val="0"/>
          <c:showBubbleSize val="0"/>
        </c:dLbls>
        <c:gapWidth val="50"/>
        <c:overlap val="-15"/>
        <c:axId val="443098400"/>
        <c:axId val="443098792"/>
      </c:barChart>
      <c:catAx>
        <c:axId val="443098400"/>
        <c:scaling>
          <c:orientation val="minMax"/>
        </c:scaling>
        <c:delete val="0"/>
        <c:axPos val="b"/>
        <c:numFmt formatCode="General" sourceLinked="1"/>
        <c:majorTickMark val="out"/>
        <c:minorTickMark val="none"/>
        <c:tickLblPos val="nextTo"/>
        <c:txPr>
          <a:bodyPr/>
          <a:lstStyle/>
          <a:p>
            <a:pPr>
              <a:defRPr>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a:solidFill>
                      <a:srgbClr val="002060"/>
                    </a:solidFill>
                  </a:defRPr>
                </a:pPr>
                <a:r>
                  <a:rPr lang="en-US">
                    <a:solidFill>
                      <a:srgbClr val="002060"/>
                    </a:solidFill>
                  </a:rPr>
                  <a:t>Personas  en edad no laboral por cada cien en edad de trabajar</a:t>
                </a:r>
              </a:p>
            </c:rich>
          </c:tx>
          <c:layout>
            <c:manualLayout>
              <c:xMode val="edge"/>
              <c:yMode val="edge"/>
              <c:x val="3.2663710823496707E-2"/>
              <c:y val="0.16739503342298556"/>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5025540914001918"/>
          <c:y val="0.1953573396620446"/>
          <c:w val="0.47013902232594279"/>
          <c:h val="6.2349202859888514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88001314113457"/>
          <c:y val="0.15930799872567689"/>
          <c:w val="0.864848161561659"/>
          <c:h val="0.58246780338165283"/>
        </c:manualLayout>
      </c:layout>
      <c:barChart>
        <c:barDir val="col"/>
        <c:grouping val="percentStacked"/>
        <c:varyColors val="0"/>
        <c:ser>
          <c:idx val="0"/>
          <c:order val="0"/>
          <c:tx>
            <c:strRef>
              <c:f>'HOG4'!$B$21</c:f>
              <c:strCache>
                <c:ptCount val="1"/>
                <c:pt idx="0">
                  <c:v>Sí </c:v>
                </c:pt>
              </c:strCache>
            </c:strRef>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'HOG4'!$G$38:$N$39</c:f>
              <c:multiLvlStrCache>
                <c:ptCount val="8"/>
                <c:lvl>
                  <c:pt idx="0">
                    <c:v>Hombre</c:v>
                  </c:pt>
                  <c:pt idx="1">
                    <c:v>Mujer</c:v>
                  </c:pt>
                  <c:pt idx="2">
                    <c:v>Hombre</c:v>
                  </c:pt>
                  <c:pt idx="3">
                    <c:v>Mujer</c:v>
                  </c:pt>
                  <c:pt idx="4">
                    <c:v>Hombre</c:v>
                  </c:pt>
                  <c:pt idx="5">
                    <c:v>Mujer</c:v>
                  </c:pt>
                  <c:pt idx="6">
                    <c:v>Hombre</c:v>
                  </c:pt>
                  <c:pt idx="7">
                    <c:v>Mujer</c:v>
                  </c:pt>
                </c:lvl>
                <c:lvl>
                  <c:pt idx="0">
                    <c:v>2010</c:v>
                  </c:pt>
                  <c:pt idx="2">
                    <c:v>2012</c:v>
                  </c:pt>
                  <c:pt idx="4">
                    <c:v>2014</c:v>
                  </c:pt>
                  <c:pt idx="6">
                    <c:v>2016</c:v>
                  </c:pt>
                </c:lvl>
              </c:multiLvlStrCache>
            </c:multiLvlStrRef>
          </c:cat>
          <c:val>
            <c:numRef>
              <c:f>('HOG4'!$E$21:$F$21,'HOG4'!$H$21:$I$21,'HOG4'!$K$21:$L$21,'HOG4'!$N$21:$O$21)</c:f>
              <c:numCache>
                <c:formatCode>0.0</c:formatCode>
                <c:ptCount val="8"/>
                <c:pt idx="0">
                  <c:v>73.448554658974913</c:v>
                </c:pt>
                <c:pt idx="1">
                  <c:v>61.432046009048648</c:v>
                </c:pt>
                <c:pt idx="2">
                  <c:v>73.050024637496989</c:v>
                </c:pt>
                <c:pt idx="3">
                  <c:v>60.132188267043084</c:v>
                </c:pt>
                <c:pt idx="4">
                  <c:v>72.935294137195783</c:v>
                </c:pt>
                <c:pt idx="5">
                  <c:v>58.474435154040108</c:v>
                </c:pt>
                <c:pt idx="6">
                  <c:v>73.457305324198956</c:v>
                </c:pt>
                <c:pt idx="7">
                  <c:v>58.537284155502178</c:v>
                </c:pt>
              </c:numCache>
            </c:numRef>
          </c:val>
        </c:ser>
        <c:ser>
          <c:idx val="1"/>
          <c:order val="1"/>
          <c:tx>
            <c:strRef>
              <c:f>'HOG4'!$B$22</c:f>
              <c:strCache>
                <c:ptCount val="1"/>
                <c:pt idx="0">
                  <c:v>No</c:v>
                </c:pt>
              </c:strCache>
            </c:strRef>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'HOG4'!$G$38:$N$39</c:f>
              <c:multiLvlStrCache>
                <c:ptCount val="8"/>
                <c:lvl>
                  <c:pt idx="0">
                    <c:v>Hombre</c:v>
                  </c:pt>
                  <c:pt idx="1">
                    <c:v>Mujer</c:v>
                  </c:pt>
                  <c:pt idx="2">
                    <c:v>Hombre</c:v>
                  </c:pt>
                  <c:pt idx="3">
                    <c:v>Mujer</c:v>
                  </c:pt>
                  <c:pt idx="4">
                    <c:v>Hombre</c:v>
                  </c:pt>
                  <c:pt idx="5">
                    <c:v>Mujer</c:v>
                  </c:pt>
                  <c:pt idx="6">
                    <c:v>Hombre</c:v>
                  </c:pt>
                  <c:pt idx="7">
                    <c:v>Mujer</c:v>
                  </c:pt>
                </c:lvl>
                <c:lvl>
                  <c:pt idx="0">
                    <c:v>2010</c:v>
                  </c:pt>
                  <c:pt idx="2">
                    <c:v>2012</c:v>
                  </c:pt>
                  <c:pt idx="4">
                    <c:v>2014</c:v>
                  </c:pt>
                  <c:pt idx="6">
                    <c:v>2016</c:v>
                  </c:pt>
                </c:lvl>
              </c:multiLvlStrCache>
            </c:multiLvlStrRef>
          </c:cat>
          <c:val>
            <c:numRef>
              <c:f>('HOG4'!$E$22:$F$22,'HOG4'!$H$22:$I$22,'HOG4'!$K$22:$L$22,'HOG4'!$N$22:$O$22)</c:f>
              <c:numCache>
                <c:formatCode>0.0</c:formatCode>
                <c:ptCount val="8"/>
                <c:pt idx="0">
                  <c:v>24.748313117303848</c:v>
                </c:pt>
                <c:pt idx="1">
                  <c:v>37.166448626544465</c:v>
                </c:pt>
                <c:pt idx="2">
                  <c:v>25.327009110486305</c:v>
                </c:pt>
                <c:pt idx="3">
                  <c:v>37.927652979580138</c:v>
                </c:pt>
                <c:pt idx="4">
                  <c:v>25.330381585583417</c:v>
                </c:pt>
                <c:pt idx="5">
                  <c:v>39.877738613166926</c:v>
                </c:pt>
                <c:pt idx="6">
                  <c:v>25.319418804353589</c:v>
                </c:pt>
                <c:pt idx="7">
                  <c:v>40.221842227767041</c:v>
                </c:pt>
              </c:numCache>
            </c:numRef>
          </c:val>
        </c:ser>
        <c:ser>
          <c:idx val="2"/>
          <c:order val="2"/>
          <c:tx>
            <c:strRef>
              <c:f>'HOG4'!$B$23</c:f>
              <c:strCache>
                <c:ptCount val="1"/>
                <c:pt idx="0">
                  <c:v>Otra situación</c:v>
                </c:pt>
              </c:strCache>
            </c:strRef>
          </c:tx>
          <c:spPr>
            <a:solidFill>
              <a:schemeClr val="bg1">
                <a:lumMod val="65000"/>
              </a:schemeClr>
            </a:solidFill>
          </c:spPr>
          <c:invertIfNegative val="0"/>
          <c:dLbls>
            <c:spPr>
              <a:noFill/>
              <a:ln>
                <a:noFill/>
              </a:ln>
              <a:effectLst/>
            </c:spPr>
            <c:txPr>
              <a:bodyPr wrap="square" lIns="38100" tIns="19050" rIns="38100" bIns="19050" anchor="ctr">
                <a:spAutoFit/>
              </a:bodyPr>
              <a:lstStyle/>
              <a:p>
                <a:pPr>
                  <a:defRPr>
                    <a:solidFill>
                      <a:schemeClr val="tx1">
                        <a:lumMod val="75000"/>
                        <a:lumOff val="25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'HOG4'!$G$38:$N$39</c:f>
              <c:multiLvlStrCache>
                <c:ptCount val="8"/>
                <c:lvl>
                  <c:pt idx="0">
                    <c:v>Hombre</c:v>
                  </c:pt>
                  <c:pt idx="1">
                    <c:v>Mujer</c:v>
                  </c:pt>
                  <c:pt idx="2">
                    <c:v>Hombre</c:v>
                  </c:pt>
                  <c:pt idx="3">
                    <c:v>Mujer</c:v>
                  </c:pt>
                  <c:pt idx="4">
                    <c:v>Hombre</c:v>
                  </c:pt>
                  <c:pt idx="5">
                    <c:v>Mujer</c:v>
                  </c:pt>
                  <c:pt idx="6">
                    <c:v>Hombre</c:v>
                  </c:pt>
                  <c:pt idx="7">
                    <c:v>Mujer</c:v>
                  </c:pt>
                </c:lvl>
                <c:lvl>
                  <c:pt idx="0">
                    <c:v>2010</c:v>
                  </c:pt>
                  <c:pt idx="2">
                    <c:v>2012</c:v>
                  </c:pt>
                  <c:pt idx="4">
                    <c:v>2014</c:v>
                  </c:pt>
                  <c:pt idx="6">
                    <c:v>2016</c:v>
                  </c:pt>
                </c:lvl>
              </c:multiLvlStrCache>
            </c:multiLvlStrRef>
          </c:cat>
          <c:val>
            <c:numRef>
              <c:f>('HOG4'!$E$23:$F$23,'HOG4'!$H$23:$I$23,'HOG4'!$K$23:$L$23,'HOG4'!$N$23:$O$23)</c:f>
              <c:numCache>
                <c:formatCode>0.0</c:formatCode>
                <c:ptCount val="8"/>
                <c:pt idx="0">
                  <c:v>1.8031322237212397</c:v>
                </c:pt>
                <c:pt idx="1">
                  <c:v>1.401505364406892</c:v>
                </c:pt>
                <c:pt idx="2">
                  <c:v>1.6229662520167085</c:v>
                </c:pt>
                <c:pt idx="3">
                  <c:v>1.940158753376777</c:v>
                </c:pt>
                <c:pt idx="4">
                  <c:v>1.7343242772208056</c:v>
                </c:pt>
                <c:pt idx="5">
                  <c:v>1.6478262327929667</c:v>
                </c:pt>
                <c:pt idx="6">
                  <c:v>1.2232758714474499</c:v>
                </c:pt>
                <c:pt idx="7">
                  <c:v>1.2408736167307854</c:v>
                </c:pt>
              </c:numCache>
            </c:numRef>
          </c:val>
        </c:ser>
        <c:dLbls>
          <c:showLegendKey val="0"/>
          <c:showVal val="1"/>
          <c:showCatName val="0"/>
          <c:showSerName val="0"/>
          <c:showPercent val="0"/>
          <c:showBubbleSize val="0"/>
        </c:dLbls>
        <c:gapWidth val="75"/>
        <c:overlap val="100"/>
        <c:axId val="443098008"/>
        <c:axId val="443094872"/>
      </c:barChart>
      <c:catAx>
        <c:axId val="443098008"/>
        <c:scaling>
          <c:orientation val="minMax"/>
        </c:scaling>
        <c:delete val="0"/>
        <c:axPos val="b"/>
        <c:title>
          <c:tx>
            <c:rich>
              <a:bodyPr/>
              <a:lstStyle/>
              <a:p>
                <a:pPr>
                  <a:defRPr sz="1200" b="0">
                    <a:solidFill>
                      <a:srgbClr val="002060"/>
                    </a:solidFill>
                  </a:defRPr>
                </a:pPr>
                <a:r>
                  <a:rPr lang="en-US" sz="1200" b="0">
                    <a:solidFill>
                      <a:srgbClr val="002060"/>
                    </a:solidFill>
                  </a:rPr>
                  <a:t>Sexo de la jefatura declarada</a:t>
                </a:r>
              </a:p>
            </c:rich>
          </c:tx>
          <c:layout>
            <c:manualLayout>
              <c:xMode val="edge"/>
              <c:yMode val="edge"/>
              <c:x val="0.38937561124668474"/>
              <c:y val="0.86484308527084452"/>
            </c:manualLayout>
          </c:layout>
          <c:overlay val="0"/>
        </c:title>
        <c:numFmt formatCode="General" sourceLinked="0"/>
        <c:majorTickMark val="none"/>
        <c:minorTickMark val="none"/>
        <c:tickLblPos val="nextTo"/>
        <c:txPr>
          <a:bodyPr/>
          <a:lstStyle/>
          <a:p>
            <a:pPr>
              <a:defRPr sz="1050" b="1">
                <a:solidFill>
                  <a:srgbClr val="002060"/>
                </a:solidFill>
              </a:defRPr>
            </a:pPr>
            <a:endParaRPr lang="es-MX"/>
          </a:p>
        </c:txPr>
        <c:crossAx val="443094872"/>
        <c:crosses val="autoZero"/>
        <c:auto val="1"/>
        <c:lblAlgn val="ctr"/>
        <c:lblOffset val="100"/>
        <c:noMultiLvlLbl val="0"/>
      </c:catAx>
      <c:valAx>
        <c:axId val="443094872"/>
        <c:scaling>
          <c:orientation val="minMax"/>
        </c:scaling>
        <c:delete val="0"/>
        <c:axPos val="l"/>
        <c:title>
          <c:tx>
            <c:rich>
              <a:bodyPr rot="-5400000" vert="horz"/>
              <a:lstStyle/>
              <a:p>
                <a:pPr>
                  <a:defRPr sz="900">
                    <a:solidFill>
                      <a:srgbClr val="002060"/>
                    </a:solidFill>
                  </a:defRPr>
                </a:pPr>
                <a:r>
                  <a:rPr lang="es-MX" sz="900">
                    <a:solidFill>
                      <a:srgbClr val="002060"/>
                    </a:solidFill>
                  </a:rPr>
                  <a:t>Porcentaje</a:t>
                </a:r>
                <a:r>
                  <a:rPr lang="es-MX" sz="900" baseline="0">
                    <a:solidFill>
                      <a:srgbClr val="002060"/>
                    </a:solidFill>
                  </a:rPr>
                  <a:t> de coincidencia con el perceptor principal</a:t>
                </a:r>
                <a:endParaRPr lang="es-MX" sz="900">
                  <a:solidFill>
                    <a:srgbClr val="002060"/>
                  </a:solidFill>
                </a:endParaRPr>
              </a:p>
            </c:rich>
          </c:tx>
          <c:overlay val="0"/>
        </c:title>
        <c:numFmt formatCode="0%" sourceLinked="1"/>
        <c:majorTickMark val="none"/>
        <c:minorTickMark val="none"/>
        <c:tickLblPos val="nextTo"/>
        <c:txPr>
          <a:bodyPr/>
          <a:lstStyle/>
          <a:p>
            <a:pPr>
              <a:defRPr>
                <a:solidFill>
                  <a:srgbClr val="002060"/>
                </a:solidFill>
              </a:defRPr>
            </a:pPr>
            <a:endParaRPr lang="es-MX"/>
          </a:p>
        </c:txPr>
        <c:crossAx val="443098008"/>
        <c:crosses val="autoZero"/>
        <c:crossBetween val="between"/>
      </c:valAx>
    </c:plotArea>
    <c:legend>
      <c:legendPos val="b"/>
      <c:layout>
        <c:manualLayout>
          <c:xMode val="edge"/>
          <c:yMode val="edge"/>
          <c:x val="0.71336438382867928"/>
          <c:y val="0.90570053125194228"/>
          <c:w val="0.26142901898535897"/>
          <c:h val="5.8238480236852117E-2"/>
        </c:manualLayout>
      </c:layout>
      <c:overlay val="0"/>
      <c:spPr>
        <a:solidFill>
          <a:schemeClr val="bg2"/>
        </a:solidFill>
      </c:spPr>
      <c:txPr>
        <a:bodyPr/>
        <a:lstStyle/>
        <a:p>
          <a:pPr>
            <a:defRPr sz="1200" b="1">
              <a:solidFill>
                <a:srgbClr val="002060"/>
              </a:solidFill>
            </a:defRPr>
          </a:pPr>
          <a:endParaRPr lang="es-MX"/>
        </a:p>
      </c:txPr>
    </c:legend>
    <c:plotVisOnly val="1"/>
    <c:dispBlanksAs val="gap"/>
    <c:showDLblsOverMax val="0"/>
  </c:chart>
  <c:txPr>
    <a:bodyPr/>
    <a:lstStyle/>
    <a:p>
      <a:pPr>
        <a:defRPr>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755193835553491E-2"/>
          <c:y val="0.18885096700796358"/>
          <c:w val="0.78472494578901442"/>
          <c:h val="0.64222980659840723"/>
        </c:manualLayout>
      </c:layout>
      <c:barChart>
        <c:barDir val="col"/>
        <c:grouping val="clustered"/>
        <c:varyColors val="0"/>
        <c:ser>
          <c:idx val="0"/>
          <c:order val="0"/>
          <c:tx>
            <c:strRef>
              <c:f>'EDU 5'!$E$17</c:f>
              <c:strCache>
                <c:ptCount val="1"/>
                <c:pt idx="0">
                  <c:v>2010</c:v>
                </c:pt>
              </c:strCache>
            </c:strRef>
          </c:tx>
          <c:spPr>
            <a:solidFill>
              <a:srgbClr val="002060"/>
            </a:solidFill>
          </c:spPr>
          <c:invertIfNegative val="0"/>
          <c:dLbls>
            <c:spPr>
              <a:noFill/>
              <a:ln>
                <a:noFill/>
              </a:ln>
              <a:effectLst/>
            </c:spPr>
            <c:txPr>
              <a:bodyPr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'EDU 5'!$B$22:$D$30</c15:sqref>
                  </c15:fullRef>
                </c:ext>
              </c:extLst>
              <c:f>('EDU 5'!$B$22:$D$25,'EDU 5'!$B$27:$D$30)</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extLst>
                <c:ext xmlns:c15="http://schemas.microsoft.com/office/drawing/2012/chart" uri="{02D57815-91ED-43cb-92C2-25804820EDAC}">
                  <c15:fullRef>
                    <c15:sqref>'EDU 5'!$E$22:$E$30</c15:sqref>
                  </c15:fullRef>
                </c:ext>
              </c:extLst>
              <c:f>('EDU 5'!$E$22:$E$25,'EDU 5'!$E$27:$E$30)</c:f>
              <c:numCache>
                <c:formatCode>0.0</c:formatCode>
                <c:ptCount val="8"/>
                <c:pt idx="0">
                  <c:v>2.4380420488107717</c:v>
                </c:pt>
                <c:pt idx="1">
                  <c:v>-12.849569499141616</c:v>
                </c:pt>
                <c:pt idx="2">
                  <c:v>-2.4631725775261373</c:v>
                </c:pt>
                <c:pt idx="3">
                  <c:v>-13.212964952731859</c:v>
                </c:pt>
                <c:pt idx="4">
                  <c:v>-1.0675188127726205</c:v>
                </c:pt>
                <c:pt idx="5">
                  <c:v>-7.1330182676539486</c:v>
                </c:pt>
                <c:pt idx="6">
                  <c:v>-4.3387568571045065</c:v>
                </c:pt>
                <c:pt idx="7">
                  <c:v>-8.2630649544601624</c:v>
                </c:pt>
              </c:numCache>
            </c:numRef>
          </c:val>
        </c:ser>
        <c:ser>
          <c:idx val="1"/>
          <c:order val="1"/>
          <c:tx>
            <c:strRef>
              <c:f>'EDU 5'!$F$17</c:f>
              <c:strCache>
                <c:ptCount val="1"/>
                <c:pt idx="0">
                  <c:v>2012</c:v>
                </c:pt>
              </c:strCache>
            </c:strRef>
          </c:tx>
          <c:spPr>
            <a:solidFill>
              <a:schemeClr val="accent3"/>
            </a:solidFill>
          </c:spPr>
          <c:invertIfNegative val="0"/>
          <c:dLbls>
            <c:dLbl>
              <c:idx val="3"/>
              <c:layout>
                <c:manualLayout>
                  <c:x val="4.1928716559784607E-3"/>
                  <c:y val="-2.1678509698482814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'EDU 5'!$B$22:$D$30</c15:sqref>
                  </c15:fullRef>
                </c:ext>
              </c:extLst>
              <c:f>('EDU 5'!$B$22:$D$25,'EDU 5'!$B$27:$D$30)</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extLst>
                <c:ext xmlns:c15="http://schemas.microsoft.com/office/drawing/2012/chart" uri="{02D57815-91ED-43cb-92C2-25804820EDAC}">
                  <c15:fullRef>
                    <c15:sqref>'EDU 5'!$F$22:$F$30</c15:sqref>
                  </c15:fullRef>
                </c:ext>
              </c:extLst>
              <c:f>('EDU 5'!$F$22:$F$25,'EDU 5'!$F$27:$F$30)</c:f>
              <c:numCache>
                <c:formatCode>0.0</c:formatCode>
                <c:ptCount val="8"/>
                <c:pt idx="0">
                  <c:v>-0.95689243047306149</c:v>
                </c:pt>
                <c:pt idx="1">
                  <c:v>-9.4501074634350886</c:v>
                </c:pt>
                <c:pt idx="2">
                  <c:v>-2.8641383481323572</c:v>
                </c:pt>
                <c:pt idx="3">
                  <c:v>-11.826664274114862</c:v>
                </c:pt>
                <c:pt idx="4">
                  <c:v>-1.6404222623488494</c:v>
                </c:pt>
                <c:pt idx="5">
                  <c:v>-3.8346534251848681</c:v>
                </c:pt>
                <c:pt idx="6">
                  <c:v>-9.2576282559609808</c:v>
                </c:pt>
                <c:pt idx="7">
                  <c:v>-7.3242592792912582</c:v>
                </c:pt>
              </c:numCache>
            </c:numRef>
          </c:val>
        </c:ser>
        <c:ser>
          <c:idx val="2"/>
          <c:order val="2"/>
          <c:tx>
            <c:strRef>
              <c:f>'EDU 5'!$G$17</c:f>
              <c:strCache>
                <c:ptCount val="1"/>
                <c:pt idx="0">
                  <c:v>2014</c:v>
                </c:pt>
              </c:strCache>
            </c:strRef>
          </c:tx>
          <c:spPr>
            <a:solidFill>
              <a:schemeClr val="bg1">
                <a:lumMod val="65000"/>
              </a:schemeClr>
            </a:solidFill>
          </c:spPr>
          <c:invertIfNegative val="0"/>
          <c:dLbls>
            <c:dLbl>
              <c:idx val="3"/>
              <c:layout>
                <c:manualLayout>
                  <c:x val="1.5373862738587827E-2"/>
                  <c:y val="8.6722574312357303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'EDU 5'!$B$22:$D$30</c15:sqref>
                  </c15:fullRef>
                </c:ext>
              </c:extLst>
              <c:f>('EDU 5'!$B$22:$D$25,'EDU 5'!$B$27:$D$30)</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extLst>
                <c:ext xmlns:c15="http://schemas.microsoft.com/office/drawing/2012/chart" uri="{02D57815-91ED-43cb-92C2-25804820EDAC}">
                  <c15:fullRef>
                    <c15:sqref>'EDU 5'!$G$22:$G$30</c15:sqref>
                  </c15:fullRef>
                </c:ext>
              </c:extLst>
              <c:f>('EDU 5'!$G$22:$G$25,'EDU 5'!$G$27:$G$30)</c:f>
              <c:numCache>
                <c:formatCode>0.0</c:formatCode>
                <c:ptCount val="8"/>
                <c:pt idx="0">
                  <c:v>1.0217955445711659</c:v>
                </c:pt>
                <c:pt idx="1">
                  <c:v>-10.178918073664704</c:v>
                </c:pt>
                <c:pt idx="2">
                  <c:v>-3.4135130376889293</c:v>
                </c:pt>
                <c:pt idx="3">
                  <c:v>-11.681746355455324</c:v>
                </c:pt>
                <c:pt idx="4">
                  <c:v>-0.21218338543049953</c:v>
                </c:pt>
                <c:pt idx="5">
                  <c:v>-5.4988164648445377</c:v>
                </c:pt>
                <c:pt idx="6">
                  <c:v>-11.022039619102451</c:v>
                </c:pt>
                <c:pt idx="7">
                  <c:v>-7.865873860193787</c:v>
                </c:pt>
              </c:numCache>
            </c:numRef>
          </c:val>
        </c:ser>
        <c:ser>
          <c:idx val="3"/>
          <c:order val="3"/>
          <c:tx>
            <c:strRef>
              <c:f>'EDU 5'!$H$17</c:f>
              <c:strCache>
                <c:ptCount val="1"/>
                <c:pt idx="0">
                  <c:v>2016</c:v>
                </c:pt>
              </c:strCache>
            </c:strRef>
          </c:tx>
          <c:invertIfNegative val="0"/>
          <c:dLbls>
            <c:dLbl>
              <c:idx val="1"/>
              <c:layout>
                <c:manualLayout>
                  <c:x val="5.5904955413046834E-3"/>
                  <c:y val="6.5040650406505652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'EDU 5'!$B$22:$D$30</c15:sqref>
                  </c15:fullRef>
                </c:ext>
              </c:extLst>
              <c:f>('EDU 5'!$B$22:$D$25,'EDU 5'!$B$27:$D$30)</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extLst>
                <c:ext xmlns:c15="http://schemas.microsoft.com/office/drawing/2012/chart" uri="{02D57815-91ED-43cb-92C2-25804820EDAC}">
                  <c15:fullRef>
                    <c15:sqref>'EDU 5'!$H$22:$H$30</c15:sqref>
                  </c15:fullRef>
                </c:ext>
              </c:extLst>
              <c:f>('EDU 5'!$H$22:$H$25,'EDU 5'!$H$27:$H$30)</c:f>
              <c:numCache>
                <c:formatCode>0.0</c:formatCode>
                <c:ptCount val="8"/>
                <c:pt idx="0">
                  <c:v>7.311917379757702</c:v>
                </c:pt>
                <c:pt idx="1">
                  <c:v>-9.6705710812763002</c:v>
                </c:pt>
                <c:pt idx="2">
                  <c:v>-5.8824197228803854</c:v>
                </c:pt>
                <c:pt idx="3">
                  <c:v>-8.6868351828071937</c:v>
                </c:pt>
                <c:pt idx="4">
                  <c:v>0.18769560617775571</c:v>
                </c:pt>
                <c:pt idx="5">
                  <c:v>-3.1670128278905718</c:v>
                </c:pt>
                <c:pt idx="6">
                  <c:v>-7.0497544077967191</c:v>
                </c:pt>
                <c:pt idx="7">
                  <c:v>-5.5077669369458135</c:v>
                </c:pt>
              </c:numCache>
            </c:numRef>
          </c:val>
        </c:ser>
        <c:dLbls>
          <c:showLegendKey val="0"/>
          <c:showVal val="0"/>
          <c:showCatName val="0"/>
          <c:showSerName val="0"/>
          <c:showPercent val="0"/>
          <c:showBubbleSize val="0"/>
        </c:dLbls>
        <c:gapWidth val="50"/>
        <c:overlap val="-15"/>
        <c:axId val="443092520"/>
        <c:axId val="443093696"/>
      </c:barChart>
      <c:catAx>
        <c:axId val="443092520"/>
        <c:scaling>
          <c:orientation val="minMax"/>
        </c:scaling>
        <c:delete val="0"/>
        <c:axPos val="b"/>
        <c:numFmt formatCode="General" sourceLinked="0"/>
        <c:majorTickMark val="in"/>
        <c:minorTickMark val="none"/>
        <c:tickLblPos val="low"/>
        <c:spPr>
          <a:ln/>
        </c:spPr>
        <c:txPr>
          <a:bodyPr/>
          <a:lstStyle/>
          <a:p>
            <a:pPr>
              <a:defRPr b="1">
                <a:solidFill>
                  <a:srgbClr val="002060"/>
                </a:solidFill>
              </a:defRPr>
            </a:pPr>
            <a:endParaRPr lang="es-MX"/>
          </a:p>
        </c:txPr>
        <c:crossAx val="443093696"/>
        <c:crosses val="autoZero"/>
        <c:auto val="1"/>
        <c:lblAlgn val="ctr"/>
        <c:lblOffset val="100"/>
        <c:tickMarkSkip val="1"/>
        <c:noMultiLvlLbl val="0"/>
      </c:catAx>
      <c:valAx>
        <c:axId val="443093696"/>
        <c:scaling>
          <c:orientation val="minMax"/>
        </c:scaling>
        <c:delete val="0"/>
        <c:axPos val="l"/>
        <c:majorGridlines>
          <c:spPr>
            <a:ln>
              <a:noFill/>
            </a:ln>
          </c:spPr>
        </c:majorGridlines>
        <c:title>
          <c:tx>
            <c:rich>
              <a:bodyPr/>
              <a:lstStyle/>
              <a:p>
                <a:pPr>
                  <a:defRPr>
                    <a:solidFill>
                      <a:srgbClr val="002060"/>
                    </a:solidFill>
                  </a:defRPr>
                </a:pPr>
                <a:r>
                  <a:rPr lang="es-MX">
                    <a:solidFill>
                      <a:srgbClr val="002060"/>
                    </a:solidFill>
                  </a:rPr>
                  <a:t>Puntos porcentuales</a:t>
                </a:r>
              </a:p>
            </c:rich>
          </c:tx>
          <c:overlay val="0"/>
        </c:title>
        <c:numFmt formatCode="0" sourceLinked="0"/>
        <c:majorTickMark val="out"/>
        <c:minorTickMark val="none"/>
        <c:tickLblPos val="nextTo"/>
        <c:txPr>
          <a:bodyPr/>
          <a:lstStyle/>
          <a:p>
            <a:pPr>
              <a:defRPr>
                <a:solidFill>
                  <a:srgbClr val="002060"/>
                </a:solidFill>
              </a:defRPr>
            </a:pPr>
            <a:endParaRPr lang="es-MX"/>
          </a:p>
        </c:txPr>
        <c:crossAx val="443092520"/>
        <c:crosses val="autoZero"/>
        <c:crossBetween val="midCat"/>
      </c:valAx>
    </c:plotArea>
    <c:legend>
      <c:legendPos val="r"/>
      <c:layout>
        <c:manualLayout>
          <c:xMode val="edge"/>
          <c:yMode val="edge"/>
          <c:x val="0.6779467386446637"/>
          <c:y val="0.28972844248127527"/>
          <c:w val="0.26055781040098491"/>
          <c:h val="3.6803106928707072E-2"/>
        </c:manualLayout>
      </c:layout>
      <c:overlay val="0"/>
      <c:spPr>
        <a:solidFill>
          <a:schemeClr val="bg2"/>
        </a:solidFill>
      </c:sp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044206789898827E-2"/>
          <c:y val="0.14715486628934604"/>
          <c:w val="0.83074486814120929"/>
          <c:h val="0.7114422182292236"/>
        </c:manualLayout>
      </c:layout>
      <c:barChart>
        <c:barDir val="col"/>
        <c:grouping val="clustered"/>
        <c:varyColors val="0"/>
        <c:ser>
          <c:idx val="0"/>
          <c:order val="0"/>
          <c:tx>
            <c:strRef>
              <c:f>'SAL 6'!$E$17</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6'!$E$21:$E$26</c15:sqref>
                  </c15:fullRef>
                </c:ext>
              </c:extLst>
              <c:f>('SAL 6'!$E$21:$E$22,'SAL 6'!$E$24:$E$25)</c:f>
              <c:numCache>
                <c:formatCode>0</c:formatCode>
                <c:ptCount val="4"/>
                <c:pt idx="0">
                  <c:v>113.78630784751462</c:v>
                </c:pt>
                <c:pt idx="1">
                  <c:v>93.96221629732166</c:v>
                </c:pt>
                <c:pt idx="2">
                  <c:v>110.54996723636896</c:v>
                </c:pt>
                <c:pt idx="3">
                  <c:v>85.933316847574574</c:v>
                </c:pt>
              </c:numCache>
            </c:numRef>
          </c:val>
        </c:ser>
        <c:ser>
          <c:idx val="1"/>
          <c:order val="1"/>
          <c:tx>
            <c:strRef>
              <c:f>'SAL 6'!$F$17</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6'!$F$21:$F$26</c15:sqref>
                  </c15:fullRef>
                </c:ext>
              </c:extLst>
              <c:f>('SAL 6'!$F$21:$F$22,'SAL 6'!$F$24:$F$25)</c:f>
              <c:numCache>
                <c:formatCode>0</c:formatCode>
                <c:ptCount val="4"/>
                <c:pt idx="0">
                  <c:v>114.6390409659723</c:v>
                </c:pt>
                <c:pt idx="1">
                  <c:v>88.829549414516933</c:v>
                </c:pt>
                <c:pt idx="2">
                  <c:v>109.53304709127698</c:v>
                </c:pt>
                <c:pt idx="3">
                  <c:v>79.082883148760658</c:v>
                </c:pt>
              </c:numCache>
            </c:numRef>
          </c:val>
        </c:ser>
        <c:ser>
          <c:idx val="2"/>
          <c:order val="2"/>
          <c:tx>
            <c:strRef>
              <c:f>'SAL 6'!$G$17</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solidFill>
                      <a:schemeClr val="tx2">
                        <a:lumMod val="75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6'!$G$21:$G$26</c15:sqref>
                  </c15:fullRef>
                </c:ext>
              </c:extLst>
              <c:f>('SAL 6'!$G$21:$G$22,'SAL 6'!$G$24:$G$25)</c:f>
              <c:numCache>
                <c:formatCode>0</c:formatCode>
                <c:ptCount val="4"/>
                <c:pt idx="0">
                  <c:v>113.95528836214797</c:v>
                </c:pt>
                <c:pt idx="1">
                  <c:v>84.584868282977894</c:v>
                </c:pt>
                <c:pt idx="2">
                  <c:v>109.54208910613342</c:v>
                </c:pt>
                <c:pt idx="3">
                  <c:v>78.593763946901788</c:v>
                </c:pt>
              </c:numCache>
            </c:numRef>
          </c:val>
        </c:ser>
        <c:ser>
          <c:idx val="3"/>
          <c:order val="3"/>
          <c:tx>
            <c:strRef>
              <c:f>'SAL 6'!$H$17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6'!$H$21:$H$26</c15:sqref>
                  </c15:fullRef>
                </c:ext>
              </c:extLst>
              <c:f>('SAL 6'!$H$21:$H$22,'SAL 6'!$H$24:$H$25)</c:f>
              <c:numCache>
                <c:formatCode>0</c:formatCode>
                <c:ptCount val="4"/>
                <c:pt idx="0">
                  <c:v>116.938467552248</c:v>
                </c:pt>
                <c:pt idx="1">
                  <c:v>81.925169195561736</c:v>
                </c:pt>
                <c:pt idx="2">
                  <c:v>109.46201901786752</c:v>
                </c:pt>
                <c:pt idx="3">
                  <c:v>77.06619464625993</c:v>
                </c:pt>
              </c:numCache>
            </c:numRef>
          </c:val>
        </c:ser>
        <c:dLbls>
          <c:showLegendKey val="0"/>
          <c:showVal val="0"/>
          <c:showCatName val="0"/>
          <c:showSerName val="0"/>
          <c:showPercent val="0"/>
          <c:showBubbleSize val="0"/>
        </c:dLbls>
        <c:gapWidth val="50"/>
        <c:overlap val="-15"/>
        <c:axId val="445270720"/>
        <c:axId val="445272288"/>
      </c:barChart>
      <c:catAx>
        <c:axId val="445270720"/>
        <c:scaling>
          <c:orientation val="minMax"/>
        </c:scaling>
        <c:delete val="0"/>
        <c:axPos val="b"/>
        <c:numFmt formatCode="General" sourceLinked="0"/>
        <c:majorTickMark val="out"/>
        <c:minorTickMark val="none"/>
        <c:tickLblPos val="nextTo"/>
        <c:spPr>
          <a:ln/>
        </c:spPr>
        <c:txPr>
          <a:bodyPr rot="0" vert="horz" anchor="t" anchorCtr="0"/>
          <a:lstStyle/>
          <a:p>
            <a:pPr>
              <a:defRPr sz="1000">
                <a:solidFill>
                  <a:schemeClr val="tx2">
                    <a:lumMod val="75000"/>
                  </a:schemeClr>
                </a:solidFill>
              </a:defRPr>
            </a:pPr>
            <a:endParaRPr lang="es-MX"/>
          </a:p>
        </c:txPr>
        <c:crossAx val="445272288"/>
        <c:crosses val="autoZero"/>
        <c:auto val="1"/>
        <c:lblAlgn val="ctr"/>
        <c:lblOffset val="100"/>
        <c:noMultiLvlLbl val="0"/>
      </c:catAx>
      <c:valAx>
        <c:axId val="445272288"/>
        <c:scaling>
          <c:orientation val="minMax"/>
          <c:max val="140"/>
        </c:scaling>
        <c:delete val="0"/>
        <c:axPos val="l"/>
        <c:title>
          <c:tx>
            <c:rich>
              <a:bodyPr/>
              <a:lstStyle/>
              <a:p>
                <a:pPr>
                  <a:defRPr>
                    <a:solidFill>
                      <a:srgbClr val="002060"/>
                    </a:solidFill>
                  </a:defRPr>
                </a:pPr>
                <a:r>
                  <a:rPr lang="es-MX">
                    <a:solidFill>
                      <a:srgbClr val="002060"/>
                    </a:solidFill>
                  </a:rPr>
                  <a:t>Mujeres por cada cien hombres</a:t>
                </a:r>
              </a:p>
            </c:rich>
          </c:tx>
          <c:layout>
            <c:manualLayout>
              <c:xMode val="edge"/>
              <c:yMode val="edge"/>
              <c:x val="1.9136161879088256E-2"/>
              <c:y val="0.32243115854129956"/>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445270720"/>
        <c:crosses val="autoZero"/>
        <c:crossBetween val="between"/>
      </c:valAx>
      <c:spPr>
        <a:ln>
          <a:noFill/>
        </a:ln>
      </c:spPr>
    </c:plotArea>
    <c:legend>
      <c:legendPos val="r"/>
      <c:layout>
        <c:manualLayout>
          <c:xMode val="edge"/>
          <c:yMode val="edge"/>
          <c:x val="0.56168457876017219"/>
          <c:y val="0.15023087115203637"/>
          <c:w val="0.37373839052397551"/>
          <c:h val="4.7552834504184363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348912554536797E-2"/>
          <c:y val="0.2251911189628287"/>
          <c:w val="0.84610130054215082"/>
          <c:h val="0.58654429563727617"/>
        </c:manualLayout>
      </c:layout>
      <c:barChart>
        <c:barDir val="col"/>
        <c:grouping val="clustered"/>
        <c:varyColors val="0"/>
        <c:ser>
          <c:idx val="0"/>
          <c:order val="0"/>
          <c:tx>
            <c:strRef>
              <c:f>'SAL 7'!$E$17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7'!$E$20:$E$23</c:f>
              <c:numCache>
                <c:formatCode>0</c:formatCode>
                <c:ptCount val="4"/>
                <c:pt idx="0">
                  <c:v>140.53464179224375</c:v>
                </c:pt>
                <c:pt idx="1">
                  <c:v>39.418242613605223</c:v>
                </c:pt>
                <c:pt idx="2">
                  <c:v>182.27566703916995</c:v>
                </c:pt>
                <c:pt idx="3">
                  <c:v>62.478784897788998</c:v>
                </c:pt>
              </c:numCache>
            </c:numRef>
          </c:val>
        </c:ser>
        <c:ser>
          <c:idx val="2"/>
          <c:order val="1"/>
          <c:tx>
            <c:v>2012</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7'!$F$20:$F$23</c:f>
              <c:numCache>
                <c:formatCode>0</c:formatCode>
                <c:ptCount val="4"/>
                <c:pt idx="0">
                  <c:v>136.9384938048338</c:v>
                </c:pt>
                <c:pt idx="1">
                  <c:v>36.343861529368972</c:v>
                </c:pt>
                <c:pt idx="2">
                  <c:v>166.66172745964872</c:v>
                </c:pt>
                <c:pt idx="3">
                  <c:v>62.004795708753612</c:v>
                </c:pt>
              </c:numCache>
            </c:numRef>
          </c:val>
        </c:ser>
        <c:ser>
          <c:idx val="1"/>
          <c:order val="2"/>
          <c:tx>
            <c:strRef>
              <c:f>'SAL 7'!$G$17</c:f>
              <c:strCache>
                <c:ptCount val="1"/>
                <c:pt idx="0">
                  <c:v>2014</c:v>
                </c:pt>
              </c:strCache>
            </c:strRef>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7'!$G$20:$G$23</c:f>
              <c:numCache>
                <c:formatCode>0</c:formatCode>
                <c:ptCount val="4"/>
                <c:pt idx="0">
                  <c:v>133.88952755087078</c:v>
                </c:pt>
                <c:pt idx="1">
                  <c:v>39.901662004551859</c:v>
                </c:pt>
                <c:pt idx="2">
                  <c:v>169.81634413049812</c:v>
                </c:pt>
                <c:pt idx="3">
                  <c:v>61.918613458016459</c:v>
                </c:pt>
              </c:numCache>
            </c:numRef>
          </c:val>
        </c:ser>
        <c:ser>
          <c:idx val="3"/>
          <c:order val="3"/>
          <c:tx>
            <c:strRef>
              <c:f>'SAL 7'!$H$17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7'!$H$20:$H$23</c:f>
              <c:numCache>
                <c:formatCode>0</c:formatCode>
                <c:ptCount val="4"/>
                <c:pt idx="0">
                  <c:v>136.94928382523946</c:v>
                </c:pt>
                <c:pt idx="1">
                  <c:v>42.642460158028662</c:v>
                </c:pt>
                <c:pt idx="2">
                  <c:v>166.35098524495518</c:v>
                </c:pt>
                <c:pt idx="3">
                  <c:v>64.005676407972231</c:v>
                </c:pt>
              </c:numCache>
            </c:numRef>
          </c:val>
        </c:ser>
        <c:dLbls>
          <c:showLegendKey val="0"/>
          <c:showVal val="1"/>
          <c:showCatName val="0"/>
          <c:showSerName val="0"/>
          <c:showPercent val="0"/>
          <c:showBubbleSize val="0"/>
        </c:dLbls>
        <c:gapWidth val="50"/>
        <c:overlap val="-15"/>
        <c:axId val="445276992"/>
        <c:axId val="445269544"/>
      </c:barChart>
      <c:catAx>
        <c:axId val="445276992"/>
        <c:scaling>
          <c:orientation val="minMax"/>
        </c:scaling>
        <c:delete val="0"/>
        <c:axPos val="b"/>
        <c:numFmt formatCode="General" sourceLinked="0"/>
        <c:majorTickMark val="out"/>
        <c:minorTickMark val="none"/>
        <c:tickLblPos val="nextTo"/>
        <c:spPr>
          <a:ln/>
        </c:spPr>
        <c:txPr>
          <a:bodyPr/>
          <a:lstStyle/>
          <a:p>
            <a:pPr>
              <a:defRPr b="1">
                <a:solidFill>
                  <a:srgbClr val="002060"/>
                </a:solidFill>
              </a:defRPr>
            </a:pPr>
            <a:endParaRPr lang="es-MX"/>
          </a:p>
        </c:txPr>
        <c:crossAx val="445269544"/>
        <c:crosses val="autoZero"/>
        <c:auto val="1"/>
        <c:lblAlgn val="ctr"/>
        <c:lblOffset val="100"/>
        <c:noMultiLvlLbl val="0"/>
      </c:catAx>
      <c:valAx>
        <c:axId val="445269544"/>
        <c:scaling>
          <c:orientation val="minMax"/>
          <c:max val="210"/>
          <c:min val="0"/>
        </c:scaling>
        <c:delete val="0"/>
        <c:axPos val="l"/>
        <c:title>
          <c:tx>
            <c:rich>
              <a:bodyPr/>
              <a:lstStyle/>
              <a:p>
                <a:pPr>
                  <a:defRPr>
                    <a:solidFill>
                      <a:srgbClr val="002060"/>
                    </a:solidFill>
                  </a:defRPr>
                </a:pPr>
                <a:r>
                  <a:rPr lang="es-MX">
                    <a:solidFill>
                      <a:srgbClr val="002060"/>
                    </a:solidFill>
                  </a:rPr>
                  <a:t>Mujeres por cada cien hombres</a:t>
                </a:r>
              </a:p>
            </c:rich>
          </c:tx>
          <c:layout>
            <c:manualLayout>
              <c:xMode val="edge"/>
              <c:yMode val="edge"/>
              <c:x val="1.3589545055757653E-2"/>
              <c:y val="0.30550867329230069"/>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445276992"/>
        <c:crosses val="autoZero"/>
        <c:crossBetween val="between"/>
        <c:majorUnit val="25"/>
      </c:valAx>
    </c:plotArea>
    <c:legend>
      <c:legendPos val="b"/>
      <c:layout>
        <c:manualLayout>
          <c:xMode val="edge"/>
          <c:yMode val="edge"/>
          <c:x val="0.71812340234876337"/>
          <c:y val="0.25067303590605022"/>
          <c:w val="0.26347696098118467"/>
          <c:h val="4.5281166876830106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3415189590918372E-2"/>
          <c:y val="0.13816586525954094"/>
          <c:w val="0.91676796541528882"/>
          <c:h val="0.62556789331554274"/>
        </c:manualLayout>
      </c:layout>
      <c:barChart>
        <c:barDir val="col"/>
        <c:grouping val="clustered"/>
        <c:varyColors val="0"/>
        <c:ser>
          <c:idx val="0"/>
          <c:order val="0"/>
          <c:tx>
            <c:strRef>
              <c:f>'SAL 8'!$E$19</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8'!$E$27:$E$33,'SAL 8'!$E$34:$E$40)</c15:sqref>
                  </c15:fullRef>
                </c:ext>
              </c:extLst>
              <c:f>('SAL 8'!$E$27:$E$32,'SAL 8'!$E$34:$E$39)</c:f>
              <c:numCache>
                <c:formatCode>0</c:formatCode>
                <c:ptCount val="12"/>
                <c:pt idx="0">
                  <c:v>128.53582896106047</c:v>
                </c:pt>
                <c:pt idx="1">
                  <c:v>103.90251674253351</c:v>
                </c:pt>
                <c:pt idx="2">
                  <c:v>124.19263525319626</c:v>
                </c:pt>
                <c:pt idx="3">
                  <c:v>76.250808325150288</c:v>
                </c:pt>
                <c:pt idx="4">
                  <c:v>84.897175760899373</c:v>
                </c:pt>
                <c:pt idx="5">
                  <c:v>128.62397495907047</c:v>
                </c:pt>
                <c:pt idx="6">
                  <c:v>135.51115847971897</c:v>
                </c:pt>
                <c:pt idx="7">
                  <c:v>106.39817900729676</c:v>
                </c:pt>
                <c:pt idx="8">
                  <c:v>128.94344828186118</c:v>
                </c:pt>
                <c:pt idx="9">
                  <c:v>99.147860969968775</c:v>
                </c:pt>
                <c:pt idx="10">
                  <c:v>91.353795342855108</c:v>
                </c:pt>
                <c:pt idx="11">
                  <c:v>116.73581404014131</c:v>
                </c:pt>
              </c:numCache>
            </c:numRef>
          </c:val>
        </c:ser>
        <c:ser>
          <c:idx val="1"/>
          <c:order val="1"/>
          <c:tx>
            <c:strRef>
              <c:f>'SAL 8'!$F$19</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8'!$F$27:$F$33,'SAL 8'!$F$34:$F$40)</c15:sqref>
                  </c15:fullRef>
                </c:ext>
              </c:extLst>
              <c:f>('SAL 8'!$F$27:$F$32,'SAL 8'!$F$34:$F$39)</c:f>
              <c:numCache>
                <c:formatCode>0</c:formatCode>
                <c:ptCount val="12"/>
                <c:pt idx="0">
                  <c:v>127.47847336528164</c:v>
                </c:pt>
                <c:pt idx="1">
                  <c:v>101.47487766214074</c:v>
                </c:pt>
                <c:pt idx="2">
                  <c:v>125.73763616938423</c:v>
                </c:pt>
                <c:pt idx="3">
                  <c:v>144.63833715493882</c:v>
                </c:pt>
                <c:pt idx="4">
                  <c:v>74.663140662385089</c:v>
                </c:pt>
                <c:pt idx="5">
                  <c:v>96.336600015258384</c:v>
                </c:pt>
                <c:pt idx="6">
                  <c:v>128.87105965420767</c:v>
                </c:pt>
                <c:pt idx="7">
                  <c:v>104.38290652203</c:v>
                </c:pt>
                <c:pt idx="8">
                  <c:v>128.05390999288392</c:v>
                </c:pt>
                <c:pt idx="9">
                  <c:v>108.53965481816314</c:v>
                </c:pt>
                <c:pt idx="10">
                  <c:v>67.062992631973245</c:v>
                </c:pt>
                <c:pt idx="11">
                  <c:v>103.73176738018563</c:v>
                </c:pt>
              </c:numCache>
            </c:numRef>
          </c:val>
        </c:ser>
        <c:ser>
          <c:idx val="2"/>
          <c:order val="2"/>
          <c:tx>
            <c:strRef>
              <c:f>'SAL 8'!$G$19</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8'!$G$27:$G$33,'SAL 8'!$G$34:$G$40)</c15:sqref>
                  </c15:fullRef>
                </c:ext>
              </c:extLst>
              <c:f>('SAL 8'!$G$27:$G$32,'SAL 8'!$G$34:$G$39)</c:f>
              <c:numCache>
                <c:formatCode>0</c:formatCode>
                <c:ptCount val="12"/>
                <c:pt idx="0">
                  <c:v>125.4794612751331</c:v>
                </c:pt>
                <c:pt idx="1">
                  <c:v>102.97018739872064</c:v>
                </c:pt>
                <c:pt idx="2">
                  <c:v>122.62193677019751</c:v>
                </c:pt>
                <c:pt idx="3">
                  <c:v>104.91299897645854</c:v>
                </c:pt>
                <c:pt idx="4">
                  <c:v>78.143420985186324</c:v>
                </c:pt>
                <c:pt idx="5">
                  <c:v>107.03643592584004</c:v>
                </c:pt>
                <c:pt idx="6">
                  <c:v>131.33576998287992</c:v>
                </c:pt>
                <c:pt idx="7">
                  <c:v>105.47792776543005</c:v>
                </c:pt>
                <c:pt idx="8">
                  <c:v>129.8309393706399</c:v>
                </c:pt>
                <c:pt idx="9">
                  <c:v>100.13234451925253</c:v>
                </c:pt>
                <c:pt idx="10">
                  <c:v>89.962690893713386</c:v>
                </c:pt>
                <c:pt idx="11">
                  <c:v>112.4389874807312</c:v>
                </c:pt>
              </c:numCache>
            </c:numRef>
          </c:val>
        </c:ser>
        <c:ser>
          <c:idx val="3"/>
          <c:order val="3"/>
          <c:tx>
            <c:strRef>
              <c:f>'SAL 8'!$H$19</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8'!$H$27:$H$33,'SAL 8'!$H$34:$H$40)</c15:sqref>
                  </c15:fullRef>
                </c:ext>
              </c:extLst>
              <c:f>('SAL 8'!$H$27:$H$32,'SAL 8'!$H$34:$H$39)</c:f>
              <c:numCache>
                <c:formatCode>0</c:formatCode>
                <c:ptCount val="12"/>
                <c:pt idx="0">
                  <c:v>129.88030322264225</c:v>
                </c:pt>
                <c:pt idx="1">
                  <c:v>104.22292407395794</c:v>
                </c:pt>
                <c:pt idx="2">
                  <c:v>124.4781468131722</c:v>
                </c:pt>
                <c:pt idx="3">
                  <c:v>125.90403929865519</c:v>
                </c:pt>
                <c:pt idx="4">
                  <c:v>116.26627544470934</c:v>
                </c:pt>
                <c:pt idx="5">
                  <c:v>139.45551088896238</c:v>
                </c:pt>
                <c:pt idx="6">
                  <c:v>135.88170597351282</c:v>
                </c:pt>
                <c:pt idx="7">
                  <c:v>103.34631499173321</c:v>
                </c:pt>
                <c:pt idx="8">
                  <c:v>130.56631234872179</c:v>
                </c:pt>
                <c:pt idx="9">
                  <c:v>106.84991452991453</c:v>
                </c:pt>
                <c:pt idx="10">
                  <c:v>91.532417492964512</c:v>
                </c:pt>
                <c:pt idx="11">
                  <c:v>110.36702745673577</c:v>
                </c:pt>
              </c:numCache>
            </c:numRef>
          </c:val>
        </c:ser>
        <c:dLbls>
          <c:showLegendKey val="0"/>
          <c:showVal val="0"/>
          <c:showCatName val="0"/>
          <c:showSerName val="0"/>
          <c:showPercent val="0"/>
          <c:showBubbleSize val="0"/>
        </c:dLbls>
        <c:gapWidth val="50"/>
        <c:overlap val="-15"/>
        <c:axId val="445269936"/>
        <c:axId val="445273072"/>
      </c:barChart>
      <c:catAx>
        <c:axId val="445269936"/>
        <c:scaling>
          <c:orientation val="minMax"/>
        </c:scaling>
        <c:delete val="0"/>
        <c:axPos val="b"/>
        <c:numFmt formatCode="General" sourceLinked="0"/>
        <c:majorTickMark val="none"/>
        <c:minorTickMark val="none"/>
        <c:tickLblPos val="nextTo"/>
        <c:spPr>
          <a:ln/>
        </c:spPr>
        <c:txPr>
          <a:bodyPr rot="0" vert="horz"/>
          <a:lstStyle/>
          <a:p>
            <a:pPr>
              <a:defRPr/>
            </a:pPr>
            <a:endParaRPr lang="es-MX"/>
          </a:p>
        </c:txPr>
        <c:crossAx val="445273072"/>
        <c:crosses val="autoZero"/>
        <c:auto val="1"/>
        <c:lblAlgn val="ctr"/>
        <c:lblOffset val="100"/>
        <c:noMultiLvlLbl val="0"/>
      </c:catAx>
      <c:valAx>
        <c:axId val="445273072"/>
        <c:scaling>
          <c:orientation val="minMax"/>
        </c:scaling>
        <c:delete val="0"/>
        <c:axPos val="l"/>
        <c:title>
          <c:tx>
            <c:rich>
              <a:bodyPr/>
              <a:lstStyle/>
              <a:p>
                <a:pPr>
                  <a:defRPr sz="1000"/>
                </a:pPr>
                <a:r>
                  <a:rPr lang="es-MX" sz="1000" b="1" i="0" baseline="0">
                    <a:effectLst/>
                  </a:rPr>
                  <a:t>Mujeres por cada cien hombres</a:t>
                </a:r>
                <a:endParaRPr lang="es-MX" sz="1000">
                  <a:effectLst/>
                </a:endParaRPr>
              </a:p>
            </c:rich>
          </c:tx>
          <c:overlay val="0"/>
        </c:title>
        <c:numFmt formatCode="0" sourceLinked="0"/>
        <c:majorTickMark val="none"/>
        <c:minorTickMark val="none"/>
        <c:tickLblPos val="nextTo"/>
        <c:crossAx val="445269936"/>
        <c:crosses val="autoZero"/>
        <c:crossBetween val="between"/>
      </c:valAx>
    </c:plotArea>
    <c:legend>
      <c:legendPos val="r"/>
      <c:layout>
        <c:manualLayout>
          <c:xMode val="edge"/>
          <c:yMode val="edge"/>
          <c:x val="0.80828560606629485"/>
          <c:y val="0.15252785147688766"/>
          <c:w val="0.16731887286056782"/>
          <c:h val="7.306710616723247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18356299360838"/>
          <c:y val="0.33144783631689545"/>
          <c:w val="0.82469660756713037"/>
          <c:h val="0.45927484552226683"/>
        </c:manualLayout>
      </c:layout>
      <c:barChart>
        <c:barDir val="col"/>
        <c:grouping val="clustered"/>
        <c:varyColors val="0"/>
        <c:ser>
          <c:idx val="0"/>
          <c:order val="0"/>
          <c:tx>
            <c:strRef>
              <c:f>'ALIM 9'!$D$17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9'!$D$19:$D$20</c:f>
              <c:numCache>
                <c:formatCode>0.0</c:formatCode>
                <c:ptCount val="2"/>
                <c:pt idx="0">
                  <c:v>-5.798461761061219</c:v>
                </c:pt>
                <c:pt idx="1">
                  <c:v>-2.6157945014824158</c:v>
                </c:pt>
              </c:numCache>
            </c:numRef>
          </c:val>
        </c:ser>
        <c:ser>
          <c:idx val="1"/>
          <c:order val="1"/>
          <c:tx>
            <c:strRef>
              <c:f>'ALIM 9'!$E$17</c:f>
              <c:strCache>
                <c:ptCount val="1"/>
                <c:pt idx="0">
                  <c:v>2012</c:v>
                </c:pt>
              </c:strCache>
            </c:strRef>
          </c:tx>
          <c:spPr>
            <a:solidFill>
              <a:schemeClr val="accent3"/>
            </a:solidFill>
          </c:spPr>
          <c:invertIfNegative val="0"/>
          <c:dLbls>
            <c:dLbl>
              <c:idx val="0"/>
              <c:layout>
                <c:manualLayout>
                  <c:x val="4.7805565205236476E-5"/>
                  <c:y val="1.2314793783202481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9'!$E$19:$E$20</c:f>
              <c:numCache>
                <c:formatCode>0.0</c:formatCode>
                <c:ptCount val="2"/>
                <c:pt idx="0">
                  <c:v>-6.6443852327277355</c:v>
                </c:pt>
                <c:pt idx="1">
                  <c:v>-2.74699267245634</c:v>
                </c:pt>
              </c:numCache>
            </c:numRef>
          </c:val>
        </c:ser>
        <c:ser>
          <c:idx val="2"/>
          <c:order val="2"/>
          <c:tx>
            <c:strRef>
              <c:f>'ALIM 9'!$F$17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9'!$F$19:$F$20</c:f>
              <c:numCache>
                <c:formatCode>0.0</c:formatCode>
                <c:ptCount val="2"/>
                <c:pt idx="0">
                  <c:v>-5.2070311341892648</c:v>
                </c:pt>
                <c:pt idx="1">
                  <c:v>-2.8779108219156608</c:v>
                </c:pt>
              </c:numCache>
            </c:numRef>
          </c:val>
        </c:ser>
        <c:ser>
          <c:idx val="3"/>
          <c:order val="3"/>
          <c:tx>
            <c:strRef>
              <c:f>'ALIM 9'!$G$17</c:f>
              <c:strCache>
                <c:ptCount val="1"/>
                <c:pt idx="0">
                  <c:v>2016</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'ALIM 9'!$B$19:$B$20</c:f>
              <c:strCache>
                <c:ptCount val="2"/>
                <c:pt idx="0">
                  <c:v>Pobres</c:v>
                </c:pt>
                <c:pt idx="1">
                  <c:v>No pobres</c:v>
                </c:pt>
              </c:strCache>
            </c:strRef>
          </c:cat>
          <c:val>
            <c:numRef>
              <c:f>'ALIM 9'!$G$19:$G$20</c:f>
              <c:numCache>
                <c:formatCode>0.0</c:formatCode>
                <c:ptCount val="2"/>
                <c:pt idx="0">
                  <c:v>-5.5716169112739884</c:v>
                </c:pt>
                <c:pt idx="1">
                  <c:v>-2.9025561453750459</c:v>
                </c:pt>
              </c:numCache>
            </c:numRef>
          </c:val>
        </c:ser>
        <c:dLbls>
          <c:showLegendKey val="0"/>
          <c:showVal val="1"/>
          <c:showCatName val="0"/>
          <c:showSerName val="0"/>
          <c:showPercent val="0"/>
          <c:showBubbleSize val="0"/>
        </c:dLbls>
        <c:gapWidth val="50"/>
        <c:overlap val="-15"/>
        <c:axId val="445276208"/>
        <c:axId val="445271896"/>
      </c:barChart>
      <c:catAx>
        <c:axId val="445276208"/>
        <c:scaling>
          <c:orientation val="minMax"/>
        </c:scaling>
        <c:delete val="0"/>
        <c:axPos val="b"/>
        <c:numFmt formatCode="General" sourceLinked="0"/>
        <c:majorTickMark val="none"/>
        <c:minorTickMark val="none"/>
        <c:tickLblPos val="low"/>
        <c:spPr>
          <a:ln>
            <a:noFill/>
          </a:ln>
        </c:spPr>
        <c:txPr>
          <a:bodyPr/>
          <a:lstStyle/>
          <a:p>
            <a:pPr>
              <a:defRPr b="1"/>
            </a:pPr>
            <a:endParaRPr lang="es-MX"/>
          </a:p>
        </c:txPr>
        <c:crossAx val="445271896"/>
        <c:crosses val="autoZero"/>
        <c:auto val="1"/>
        <c:lblAlgn val="ctr"/>
        <c:lblOffset val="100"/>
        <c:noMultiLvlLbl val="0"/>
      </c:catAx>
      <c:valAx>
        <c:axId val="445271896"/>
        <c:scaling>
          <c:orientation val="minMax"/>
          <c:max val="8"/>
        </c:scaling>
        <c:delete val="0"/>
        <c:axPos val="l"/>
        <c:title>
          <c:tx>
            <c:rich>
              <a:bodyPr rot="-5400000" vert="horz"/>
              <a:lstStyle/>
              <a:p>
                <a:pPr>
                  <a:defRPr/>
                </a:pPr>
                <a:r>
                  <a:rPr lang="es-MX"/>
                  <a:t>Puntos porcentuales</a:t>
                </a:r>
              </a:p>
            </c:rich>
          </c:tx>
          <c:layout>
            <c:manualLayout>
              <c:xMode val="edge"/>
              <c:yMode val="edge"/>
              <c:x val="2.366690011345245E-2"/>
              <c:y val="0.41525844870175682"/>
            </c:manualLayout>
          </c:layout>
          <c:overlay val="0"/>
        </c:title>
        <c:numFmt formatCode="0" sourceLinked="0"/>
        <c:majorTickMark val="none"/>
        <c:minorTickMark val="none"/>
        <c:tickLblPos val="nextTo"/>
        <c:crossAx val="445276208"/>
        <c:crosses val="autoZero"/>
        <c:crossBetween val="between"/>
      </c:valAx>
      <c:spPr>
        <a:ln>
          <a:noFill/>
        </a:ln>
      </c:spPr>
    </c:plotArea>
    <c:legend>
      <c:legendPos val="b"/>
      <c:layout>
        <c:manualLayout>
          <c:xMode val="edge"/>
          <c:yMode val="edge"/>
          <c:x val="0.61225775688579753"/>
          <c:y val="0.27968161821917509"/>
          <c:w val="0.31441544097671459"/>
          <c:h val="5.0918166577476075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223399239085398E-2"/>
          <c:y val="0.22541156256396899"/>
          <c:w val="0.87548592163885641"/>
          <c:h val="0.53954105964966592"/>
        </c:manualLayout>
      </c:layout>
      <c:barChart>
        <c:barDir val="col"/>
        <c:grouping val="clustered"/>
        <c:varyColors val="0"/>
        <c:ser>
          <c:idx val="0"/>
          <c:order val="0"/>
          <c:tx>
            <c:strRef>
              <c:f>'ALIM 10'!$E$18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10'!$E$23:$E$30</c:f>
              <c:numCache>
                <c:formatCode>0.0</c:formatCode>
                <c:ptCount val="8"/>
                <c:pt idx="0">
                  <c:v>3.2831020634729953</c:v>
                </c:pt>
                <c:pt idx="1">
                  <c:v>2.5153596975882202</c:v>
                </c:pt>
                <c:pt idx="2">
                  <c:v>0.26871733831558231</c:v>
                </c:pt>
                <c:pt idx="3">
                  <c:v>-6.0671790993768013</c:v>
                </c:pt>
                <c:pt idx="4">
                  <c:v>2.2691543627281021</c:v>
                </c:pt>
                <c:pt idx="5">
                  <c:v>0.34664013875431543</c:v>
                </c:pt>
                <c:pt idx="6">
                  <c:v>-1.0732742651094762</c:v>
                </c:pt>
                <c:pt idx="7">
                  <c:v>-1.5425202363729422</c:v>
                </c:pt>
              </c:numCache>
            </c:numRef>
          </c:val>
        </c:ser>
        <c:ser>
          <c:idx val="1"/>
          <c:order val="1"/>
          <c:tx>
            <c:strRef>
              <c:f>'ALIM 10'!$F$18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10'!$F$23:$F$30</c:f>
              <c:numCache>
                <c:formatCode>0.0</c:formatCode>
                <c:ptCount val="8"/>
                <c:pt idx="0">
                  <c:v>4.070390067189436</c:v>
                </c:pt>
                <c:pt idx="1">
                  <c:v>2.5739951655383067</c:v>
                </c:pt>
                <c:pt idx="2">
                  <c:v>-1.6622457253721343</c:v>
                </c:pt>
                <c:pt idx="3">
                  <c:v>-4.9821395073556047</c:v>
                </c:pt>
                <c:pt idx="4">
                  <c:v>3.1603942889284298</c:v>
                </c:pt>
                <c:pt idx="5">
                  <c:v>-0.41340161647207552</c:v>
                </c:pt>
                <c:pt idx="6">
                  <c:v>-1.4856211387684697</c:v>
                </c:pt>
                <c:pt idx="7">
                  <c:v>-1.2613715336878712</c:v>
                </c:pt>
              </c:numCache>
            </c:numRef>
          </c:val>
        </c:ser>
        <c:ser>
          <c:idx val="2"/>
          <c:order val="2"/>
          <c:tx>
            <c:strRef>
              <c:f>'ALIM 10'!$G$18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10'!$G$23:$G$30</c:f>
              <c:numCache>
                <c:formatCode>0.0</c:formatCode>
                <c:ptCount val="8"/>
                <c:pt idx="0">
                  <c:v>2.907642977522606</c:v>
                </c:pt>
                <c:pt idx="1">
                  <c:v>2.2993881566666587</c:v>
                </c:pt>
                <c:pt idx="2">
                  <c:v>-0.34533883534144039</c:v>
                </c:pt>
                <c:pt idx="3">
                  <c:v>-4.8616922988478262</c:v>
                </c:pt>
                <c:pt idx="4">
                  <c:v>4.0550226084121874</c:v>
                </c:pt>
                <c:pt idx="5">
                  <c:v>-1.1771117864965248</c:v>
                </c:pt>
                <c:pt idx="6">
                  <c:v>-1.9052422026061127</c:v>
                </c:pt>
                <c:pt idx="7">
                  <c:v>-0.97266861930954818</c:v>
                </c:pt>
              </c:numCache>
            </c:numRef>
          </c:val>
        </c:ser>
        <c:ser>
          <c:idx val="3"/>
          <c:order val="3"/>
          <c:tx>
            <c:strRef>
              <c:f>'ALIM 10'!$H$18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10'!$H$23:$H$30</c:f>
              <c:numCache>
                <c:formatCode>0.0</c:formatCode>
                <c:ptCount val="8"/>
                <c:pt idx="0">
                  <c:v>3.0559926492660807</c:v>
                </c:pt>
                <c:pt idx="1">
                  <c:v>2.515624262007897</c:v>
                </c:pt>
                <c:pt idx="2">
                  <c:v>-1.2506496625682928</c:v>
                </c:pt>
                <c:pt idx="3">
                  <c:v>-4.320967248705692</c:v>
                </c:pt>
                <c:pt idx="4">
                  <c:v>4.3611665343547372</c:v>
                </c:pt>
                <c:pt idx="5">
                  <c:v>-1.4586103889796824</c:v>
                </c:pt>
                <c:pt idx="6">
                  <c:v>-1.3950735550600637</c:v>
                </c:pt>
                <c:pt idx="7">
                  <c:v>-1.5074825903149831</c:v>
                </c:pt>
              </c:numCache>
            </c:numRef>
          </c:val>
        </c:ser>
        <c:dLbls>
          <c:showLegendKey val="0"/>
          <c:showVal val="0"/>
          <c:showCatName val="0"/>
          <c:showSerName val="0"/>
          <c:showPercent val="0"/>
          <c:showBubbleSize val="0"/>
        </c:dLbls>
        <c:gapWidth val="50"/>
        <c:overlap val="-15"/>
        <c:axId val="445273856"/>
        <c:axId val="445274248"/>
      </c:barChart>
      <c:catAx>
        <c:axId val="445273856"/>
        <c:scaling>
          <c:orientation val="minMax"/>
        </c:scaling>
        <c:delete val="0"/>
        <c:axPos val="b"/>
        <c:numFmt formatCode="General" sourceLinked="0"/>
        <c:majorTickMark val="out"/>
        <c:minorTickMark val="none"/>
        <c:tickLblPos val="low"/>
        <c:spPr>
          <a:ln/>
        </c:spPr>
        <c:crossAx val="445274248"/>
        <c:crosses val="autoZero"/>
        <c:auto val="1"/>
        <c:lblAlgn val="ctr"/>
        <c:lblOffset val="1"/>
        <c:noMultiLvlLbl val="0"/>
      </c:catAx>
      <c:valAx>
        <c:axId val="445274248"/>
        <c:scaling>
          <c:orientation val="minMax"/>
        </c:scaling>
        <c:delete val="0"/>
        <c:axPos val="l"/>
        <c:title>
          <c:tx>
            <c:rich>
              <a:bodyPr/>
              <a:lstStyle/>
              <a:p>
                <a:pPr>
                  <a:defRPr/>
                </a:pPr>
                <a:r>
                  <a:rPr lang="es-MX"/>
                  <a:t>Puntos</a:t>
                </a:r>
                <a:r>
                  <a:rPr lang="es-MX" baseline="0"/>
                  <a:t> porcentuales</a:t>
                </a:r>
                <a:endParaRPr lang="es-MX"/>
              </a:p>
            </c:rich>
          </c:tx>
          <c:layout>
            <c:manualLayout>
              <c:xMode val="edge"/>
              <c:yMode val="edge"/>
              <c:x val="2.4194783342221384E-2"/>
              <c:y val="0.36561561179837476"/>
            </c:manualLayout>
          </c:layout>
          <c:overlay val="0"/>
        </c:title>
        <c:numFmt formatCode="0" sourceLinked="0"/>
        <c:majorTickMark val="none"/>
        <c:minorTickMark val="none"/>
        <c:tickLblPos val="nextTo"/>
        <c:crossAx val="445273856"/>
        <c:crosses val="autoZero"/>
        <c:crossBetween val="between"/>
      </c:valAx>
    </c:plotArea>
    <c:legend>
      <c:legendPos val="r"/>
      <c:layout>
        <c:manualLayout>
          <c:xMode val="edge"/>
          <c:yMode val="edge"/>
          <c:x val="0.72274661648950245"/>
          <c:y val="0.2463970679762999"/>
          <c:w val="0.22496580779100889"/>
          <c:h val="5.73403319542863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337792560525988E-2"/>
          <c:y val="0.36685936835492411"/>
          <c:w val="0.92421315919796843"/>
          <c:h val="0.63314063164507595"/>
        </c:manualLayout>
      </c:layout>
      <c:barChart>
        <c:barDir val="col"/>
        <c:grouping val="clustered"/>
        <c:varyColors val="0"/>
        <c:ser>
          <c:idx val="0"/>
          <c:order val="0"/>
          <c:tx>
            <c:strRef>
              <c:f>'TRA 11'!$E$17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11'!$E$22:$E$29</c:f>
              <c:numCache>
                <c:formatCode>0.0</c:formatCode>
                <c:ptCount val="8"/>
                <c:pt idx="0">
                  <c:v>-49.450501937825308</c:v>
                </c:pt>
                <c:pt idx="1">
                  <c:v>-52.617856800214149</c:v>
                </c:pt>
                <c:pt idx="2">
                  <c:v>-33.175027101481483</c:v>
                </c:pt>
                <c:pt idx="3">
                  <c:v>-48.552648920213137</c:v>
                </c:pt>
                <c:pt idx="4">
                  <c:v>-28.700727121621242</c:v>
                </c:pt>
                <c:pt idx="5">
                  <c:v>-39.504862854001765</c:v>
                </c:pt>
                <c:pt idx="6">
                  <c:v>-25.884384503092825</c:v>
                </c:pt>
                <c:pt idx="7">
                  <c:v>-31.63809898476805</c:v>
                </c:pt>
              </c:numCache>
            </c:numRef>
          </c:val>
        </c:ser>
        <c:ser>
          <c:idx val="1"/>
          <c:order val="1"/>
          <c:tx>
            <c:strRef>
              <c:f>'TRA 11'!$F$17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11'!$F$22:$F$29</c:f>
              <c:numCache>
                <c:formatCode>0.0</c:formatCode>
                <c:ptCount val="8"/>
                <c:pt idx="0">
                  <c:v>-44.81074353504814</c:v>
                </c:pt>
                <c:pt idx="1">
                  <c:v>-46.846355184233815</c:v>
                </c:pt>
                <c:pt idx="2">
                  <c:v>-32.126337000386719</c:v>
                </c:pt>
                <c:pt idx="3">
                  <c:v>-44.040537557969706</c:v>
                </c:pt>
                <c:pt idx="4">
                  <c:v>-25.953721191094459</c:v>
                </c:pt>
                <c:pt idx="5">
                  <c:v>-37.482983667317001</c:v>
                </c:pt>
                <c:pt idx="6">
                  <c:v>-26.88937936837716</c:v>
                </c:pt>
                <c:pt idx="7">
                  <c:v>-29.811556260911935</c:v>
                </c:pt>
              </c:numCache>
            </c:numRef>
          </c:val>
        </c:ser>
        <c:ser>
          <c:idx val="2"/>
          <c:order val="2"/>
          <c:tx>
            <c:strRef>
              <c:f>'TRA 11'!$G$17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11'!$G$22:$G$29</c:f>
              <c:numCache>
                <c:formatCode>0.0</c:formatCode>
                <c:ptCount val="8"/>
                <c:pt idx="0">
                  <c:v>-42.564903309007256</c:v>
                </c:pt>
                <c:pt idx="1">
                  <c:v>-48.492990484556479</c:v>
                </c:pt>
                <c:pt idx="2">
                  <c:v>-32.680520962185668</c:v>
                </c:pt>
                <c:pt idx="3">
                  <c:v>-43.146096370780427</c:v>
                </c:pt>
                <c:pt idx="4">
                  <c:v>-26.213060147511449</c:v>
                </c:pt>
                <c:pt idx="5">
                  <c:v>-39.066731830049655</c:v>
                </c:pt>
                <c:pt idx="6">
                  <c:v>-26.691015159548968</c:v>
                </c:pt>
                <c:pt idx="7">
                  <c:v>-30.386931318853726</c:v>
                </c:pt>
              </c:numCache>
            </c:numRef>
          </c:val>
        </c:ser>
        <c:ser>
          <c:idx val="3"/>
          <c:order val="3"/>
          <c:tx>
            <c:strRef>
              <c:f>'TRA 11'!$H$17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11'!$H$22:$H$29</c:f>
              <c:numCache>
                <c:formatCode>0.0</c:formatCode>
                <c:ptCount val="8"/>
                <c:pt idx="0">
                  <c:v>-38.261535068748884</c:v>
                </c:pt>
                <c:pt idx="1">
                  <c:v>-37.645702096397315</c:v>
                </c:pt>
                <c:pt idx="2">
                  <c:v>-31.489236144928149</c:v>
                </c:pt>
                <c:pt idx="3">
                  <c:v>-37.510135241804456</c:v>
                </c:pt>
                <c:pt idx="4">
                  <c:v>-24.200184476011898</c:v>
                </c:pt>
                <c:pt idx="5">
                  <c:v>-33.031526888919622</c:v>
                </c:pt>
                <c:pt idx="6">
                  <c:v>-24.656427603908512</c:v>
                </c:pt>
                <c:pt idx="7">
                  <c:v>-27.249201168685332</c:v>
                </c:pt>
              </c:numCache>
            </c:numRef>
          </c:val>
        </c:ser>
        <c:dLbls>
          <c:showLegendKey val="0"/>
          <c:showVal val="1"/>
          <c:showCatName val="0"/>
          <c:showSerName val="0"/>
          <c:showPercent val="0"/>
          <c:showBubbleSize val="0"/>
        </c:dLbls>
        <c:gapWidth val="150"/>
        <c:overlap val="-25"/>
        <c:axId val="445271504"/>
        <c:axId val="445275032"/>
      </c:barChart>
      <c:catAx>
        <c:axId val="445271504"/>
        <c:scaling>
          <c:orientation val="minMax"/>
        </c:scaling>
        <c:delete val="0"/>
        <c:axPos val="b"/>
        <c:numFmt formatCode="General" sourceLinked="0"/>
        <c:majorTickMark val="none"/>
        <c:minorTickMark val="none"/>
        <c:tickLblPos val="high"/>
        <c:crossAx val="445275032"/>
        <c:crosses val="autoZero"/>
        <c:auto val="1"/>
        <c:lblAlgn val="ctr"/>
        <c:lblOffset val="100"/>
        <c:noMultiLvlLbl val="0"/>
      </c:catAx>
      <c:valAx>
        <c:axId val="445275032"/>
        <c:scaling>
          <c:orientation val="minMax"/>
          <c:max val="0"/>
          <c:min val="-70"/>
        </c:scaling>
        <c:delete val="1"/>
        <c:axPos val="l"/>
        <c:title>
          <c:tx>
            <c:rich>
              <a:bodyPr/>
              <a:lstStyle/>
              <a:p>
                <a:pPr>
                  <a:defRPr/>
                </a:pPr>
                <a:r>
                  <a:rPr lang="es-MX"/>
                  <a:t>Puntos porcentuales</a:t>
                </a:r>
              </a:p>
            </c:rich>
          </c:tx>
          <c:layout>
            <c:manualLayout>
              <c:xMode val="edge"/>
              <c:yMode val="edge"/>
              <c:x val="1.1179243061761721E-2"/>
              <c:y val="0.47249633390332091"/>
            </c:manualLayout>
          </c:layout>
          <c:overlay val="0"/>
        </c:title>
        <c:numFmt formatCode="0" sourceLinked="0"/>
        <c:majorTickMark val="none"/>
        <c:minorTickMark val="none"/>
        <c:tickLblPos val="nextTo"/>
        <c:crossAx val="445271504"/>
        <c:crosses val="autoZero"/>
        <c:crossBetween val="between"/>
      </c:valAx>
    </c:plotArea>
    <c:legend>
      <c:legendPos val="t"/>
      <c:layout>
        <c:manualLayout>
          <c:xMode val="edge"/>
          <c:yMode val="edge"/>
          <c:x val="0.67525277589041433"/>
          <c:y val="0.84042288491368144"/>
          <c:w val="0.26776381457204967"/>
          <c:h val="4.88824271269616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28499962244205"/>
          <c:y val="0.23612373734239281"/>
          <c:w val="0.85341995490511025"/>
          <c:h val="0.48553806080833517"/>
        </c:manualLayout>
      </c:layout>
      <c:barChart>
        <c:barDir val="col"/>
        <c:grouping val="clustered"/>
        <c:varyColors val="0"/>
        <c:ser>
          <c:idx val="0"/>
          <c:order val="0"/>
          <c:tx>
            <c:strRef>
              <c:f>'TRA 12'!$D$17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dLbl>
            <c:dLbl>
              <c:idx val="1"/>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12'!$D$19:$D$20</c:f>
              <c:numCache>
                <c:formatCode>0.0</c:formatCode>
                <c:ptCount val="2"/>
                <c:pt idx="0">
                  <c:v>2.5279251715677304</c:v>
                </c:pt>
                <c:pt idx="1">
                  <c:v>3.1191031290190878</c:v>
                </c:pt>
              </c:numCache>
            </c:numRef>
          </c:val>
        </c:ser>
        <c:ser>
          <c:idx val="1"/>
          <c:order val="1"/>
          <c:tx>
            <c:strRef>
              <c:f>'TRA 12'!$E$17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12'!$E$19:$E$20</c:f>
              <c:numCache>
                <c:formatCode>0.0</c:formatCode>
                <c:ptCount val="2"/>
                <c:pt idx="0">
                  <c:v>1.4542136996780641</c:v>
                </c:pt>
                <c:pt idx="1">
                  <c:v>2.3348928232042212</c:v>
                </c:pt>
              </c:numCache>
            </c:numRef>
          </c:val>
        </c:ser>
        <c:ser>
          <c:idx val="2"/>
          <c:order val="2"/>
          <c:tx>
            <c:strRef>
              <c:f>'TRA 12'!$F$17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12'!$F$19:$F$20</c:f>
              <c:numCache>
                <c:formatCode>0.0</c:formatCode>
                <c:ptCount val="2"/>
                <c:pt idx="0">
                  <c:v>1.0895902243444908</c:v>
                </c:pt>
                <c:pt idx="1">
                  <c:v>2.3269474624092794</c:v>
                </c:pt>
              </c:numCache>
            </c:numRef>
          </c:val>
        </c:ser>
        <c:ser>
          <c:idx val="3"/>
          <c:order val="3"/>
          <c:tx>
            <c:strRef>
              <c:f>'TRA 12'!$G$17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12'!$B$19:$B$20</c:f>
              <c:strCache>
                <c:ptCount val="2"/>
                <c:pt idx="0">
                  <c:v>Pobres</c:v>
                </c:pt>
                <c:pt idx="1">
                  <c:v>No pobres</c:v>
                </c:pt>
              </c:strCache>
            </c:strRef>
          </c:cat>
          <c:val>
            <c:numRef>
              <c:f>'TRA 12'!$G$19:$G$20</c:f>
              <c:numCache>
                <c:formatCode>0.0</c:formatCode>
                <c:ptCount val="2"/>
                <c:pt idx="0">
                  <c:v>0.23341336730524631</c:v>
                </c:pt>
                <c:pt idx="1">
                  <c:v>0.6561021771541391</c:v>
                </c:pt>
              </c:numCache>
            </c:numRef>
          </c:val>
        </c:ser>
        <c:dLbls>
          <c:showLegendKey val="0"/>
          <c:showVal val="1"/>
          <c:showCatName val="0"/>
          <c:showSerName val="0"/>
          <c:showPercent val="0"/>
          <c:showBubbleSize val="0"/>
        </c:dLbls>
        <c:gapWidth val="50"/>
        <c:overlap val="-15"/>
        <c:axId val="445275816"/>
        <c:axId val="443099184"/>
      </c:barChart>
      <c:catAx>
        <c:axId val="445275816"/>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443099184"/>
        <c:crosses val="autoZero"/>
        <c:auto val="1"/>
        <c:lblAlgn val="ctr"/>
        <c:lblOffset val="100"/>
        <c:noMultiLvlLbl val="0"/>
      </c:catAx>
      <c:valAx>
        <c:axId val="443099184"/>
        <c:scaling>
          <c:orientation val="minMax"/>
        </c:scaling>
        <c:delete val="0"/>
        <c:axPos val="l"/>
        <c:title>
          <c:tx>
            <c:rich>
              <a:bodyPr rot="-5400000" vert="horz"/>
              <a:lstStyle/>
              <a:p>
                <a:pPr>
                  <a:defRPr/>
                </a:pPr>
                <a:r>
                  <a:rPr lang="es-MX"/>
                  <a:t>Puntos porcentuales</a:t>
                </a:r>
              </a:p>
            </c:rich>
          </c:tx>
          <c:layout>
            <c:manualLayout>
              <c:xMode val="edge"/>
              <c:yMode val="edge"/>
              <c:x val="1.8577258635645466E-2"/>
              <c:y val="0.28578573565669835"/>
            </c:manualLayout>
          </c:layout>
          <c:overlay val="0"/>
        </c:title>
        <c:numFmt formatCode="0.0" sourceLinked="1"/>
        <c:majorTickMark val="none"/>
        <c:minorTickMark val="none"/>
        <c:tickLblPos val="nextTo"/>
        <c:crossAx val="445275816"/>
        <c:crosses val="autoZero"/>
        <c:crossBetween val="between"/>
        <c:majorUnit val="1"/>
      </c:valAx>
    </c:plotArea>
    <c:legend>
      <c:legendPos val="b"/>
      <c:layout>
        <c:manualLayout>
          <c:xMode val="edge"/>
          <c:yMode val="edge"/>
          <c:x val="0.64787342782791102"/>
          <c:y val="0.82320527733023152"/>
          <c:w val="0.32499433663067279"/>
          <c:h val="5.515402623001284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65941720038281"/>
          <c:y val="0.21364207850068043"/>
          <c:w val="0.81286223113985356"/>
          <c:h val="0.60967141613250952"/>
        </c:manualLayout>
      </c:layout>
      <c:barChart>
        <c:barDir val="col"/>
        <c:grouping val="clustered"/>
        <c:varyColors val="0"/>
        <c:ser>
          <c:idx val="0"/>
          <c:order val="0"/>
          <c:tx>
            <c:strRef>
              <c:f>'TRA 13'!$E$18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13'!$E$23:$E$30</c:f>
              <c:numCache>
                <c:formatCode>0</c:formatCode>
                <c:ptCount val="8"/>
                <c:pt idx="0">
                  <c:v>72.340451028707946</c:v>
                </c:pt>
                <c:pt idx="1">
                  <c:v>173.74188504004172</c:v>
                </c:pt>
                <c:pt idx="2">
                  <c:v>133.52596900651525</c:v>
                </c:pt>
                <c:pt idx="3">
                  <c:v>85.459287133389111</c:v>
                </c:pt>
                <c:pt idx="4">
                  <c:v>109.81472852736916</c:v>
                </c:pt>
                <c:pt idx="5">
                  <c:v>250.72727272727272</c:v>
                </c:pt>
                <c:pt idx="6">
                  <c:v>165.16116579810847</c:v>
                </c:pt>
                <c:pt idx="7">
                  <c:v>138.54698881449733</c:v>
                </c:pt>
              </c:numCache>
            </c:numRef>
          </c:val>
        </c:ser>
        <c:ser>
          <c:idx val="1"/>
          <c:order val="1"/>
          <c:tx>
            <c:strRef>
              <c:f>'TRA 13'!$F$18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13'!$F$23:$F$30</c:f>
              <c:numCache>
                <c:formatCode>0</c:formatCode>
                <c:ptCount val="8"/>
                <c:pt idx="0">
                  <c:v>84.925982094268889</c:v>
                </c:pt>
                <c:pt idx="1">
                  <c:v>239.79898968638182</c:v>
                </c:pt>
                <c:pt idx="2">
                  <c:v>125.9032730364143</c:v>
                </c:pt>
                <c:pt idx="3">
                  <c:v>104.02470454387147</c:v>
                </c:pt>
                <c:pt idx="4">
                  <c:v>121.8498913329821</c:v>
                </c:pt>
                <c:pt idx="5">
                  <c:v>366.46674686372228</c:v>
                </c:pt>
                <c:pt idx="6">
                  <c:v>113.42821150114058</c:v>
                </c:pt>
                <c:pt idx="7">
                  <c:v>164.16967973253051</c:v>
                </c:pt>
              </c:numCache>
            </c:numRef>
          </c:val>
        </c:ser>
        <c:ser>
          <c:idx val="2"/>
          <c:order val="2"/>
          <c:tx>
            <c:strRef>
              <c:f>'TRA 13'!$G$18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13'!$G$23:$G$30</c:f>
              <c:numCache>
                <c:formatCode>0</c:formatCode>
                <c:ptCount val="8"/>
                <c:pt idx="0">
                  <c:v>85.974472878400348</c:v>
                </c:pt>
                <c:pt idx="1">
                  <c:v>278.40748237224011</c:v>
                </c:pt>
                <c:pt idx="2">
                  <c:v>128.32222863438435</c:v>
                </c:pt>
                <c:pt idx="3">
                  <c:v>107.23823232974476</c:v>
                </c:pt>
                <c:pt idx="4">
                  <c:v>112.43097535150368</c:v>
                </c:pt>
                <c:pt idx="5">
                  <c:v>264.73452967021331</c:v>
                </c:pt>
                <c:pt idx="6">
                  <c:v>106.72887031683791</c:v>
                </c:pt>
                <c:pt idx="7">
                  <c:v>138.08710997520271</c:v>
                </c:pt>
              </c:numCache>
            </c:numRef>
          </c:val>
        </c:ser>
        <c:ser>
          <c:idx val="3"/>
          <c:order val="3"/>
          <c:tx>
            <c:strRef>
              <c:f>'TRA 13'!$H$18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13'!$H$23:$H$30</c:f>
              <c:numCache>
                <c:formatCode>0</c:formatCode>
                <c:ptCount val="8"/>
                <c:pt idx="0">
                  <c:v>119.82600092890129</c:v>
                </c:pt>
                <c:pt idx="1">
                  <c:v>281.36934290386051</c:v>
                </c:pt>
                <c:pt idx="2">
                  <c:v>108.50123681261761</c:v>
                </c:pt>
                <c:pt idx="3">
                  <c:v>136.96032955233446</c:v>
                </c:pt>
                <c:pt idx="4">
                  <c:v>132.93499739099937</c:v>
                </c:pt>
                <c:pt idx="5">
                  <c:v>289.51328191945163</c:v>
                </c:pt>
                <c:pt idx="6">
                  <c:v>63.586948129159779</c:v>
                </c:pt>
                <c:pt idx="7">
                  <c:v>145.95097404689659</c:v>
                </c:pt>
              </c:numCache>
            </c:numRef>
          </c:val>
        </c:ser>
        <c:dLbls>
          <c:showLegendKey val="0"/>
          <c:showVal val="0"/>
          <c:showCatName val="0"/>
          <c:showSerName val="0"/>
          <c:showPercent val="0"/>
          <c:showBubbleSize val="0"/>
        </c:dLbls>
        <c:gapWidth val="50"/>
        <c:overlap val="-15"/>
        <c:axId val="443093304"/>
        <c:axId val="443094480"/>
      </c:barChart>
      <c:catAx>
        <c:axId val="443093304"/>
        <c:scaling>
          <c:orientation val="minMax"/>
        </c:scaling>
        <c:delete val="0"/>
        <c:axPos val="b"/>
        <c:numFmt formatCode="General" sourceLinked="0"/>
        <c:majorTickMark val="out"/>
        <c:minorTickMark val="none"/>
        <c:tickLblPos val="low"/>
        <c:spPr>
          <a:ln/>
        </c:spPr>
        <c:crossAx val="443094480"/>
        <c:crosses val="autoZero"/>
        <c:auto val="1"/>
        <c:lblAlgn val="ctr"/>
        <c:lblOffset val="100"/>
        <c:noMultiLvlLbl val="0"/>
      </c:catAx>
      <c:valAx>
        <c:axId val="443094480"/>
        <c:scaling>
          <c:orientation val="minMax"/>
          <c:max val="450"/>
          <c:min val="0"/>
        </c:scaling>
        <c:delete val="0"/>
        <c:axPos val="l"/>
        <c:title>
          <c:tx>
            <c:rich>
              <a:bodyPr/>
              <a:lstStyle/>
              <a:p>
                <a:pPr>
                  <a:defRPr/>
                </a:pPr>
                <a:r>
                  <a:rPr lang="es-MX"/>
                  <a:t>Mujeres por cada cien hombres</a:t>
                </a:r>
              </a:p>
            </c:rich>
          </c:tx>
          <c:layout>
            <c:manualLayout>
              <c:xMode val="edge"/>
              <c:yMode val="edge"/>
              <c:x val="1.9867320952538764E-2"/>
              <c:y val="0.29426457666259531"/>
            </c:manualLayout>
          </c:layout>
          <c:overlay val="0"/>
        </c:title>
        <c:numFmt formatCode="0" sourceLinked="0"/>
        <c:majorTickMark val="none"/>
        <c:minorTickMark val="none"/>
        <c:tickLblPos val="nextTo"/>
        <c:txPr>
          <a:bodyPr/>
          <a:lstStyle/>
          <a:p>
            <a:pPr>
              <a:defRPr sz="1050"/>
            </a:pPr>
            <a:endParaRPr lang="es-MX"/>
          </a:p>
        </c:txPr>
        <c:crossAx val="443093304"/>
        <c:crosses val="autoZero"/>
        <c:crossBetween val="between"/>
      </c:valAx>
      <c:spPr>
        <a:ln>
          <a:solidFill>
            <a:schemeClr val="bg1"/>
          </a:solidFill>
        </a:ln>
      </c:spPr>
    </c:plotArea>
    <c:legend>
      <c:legendPos val="r"/>
      <c:layout>
        <c:manualLayout>
          <c:xMode val="edge"/>
          <c:yMode val="edge"/>
          <c:x val="0.69698111786230998"/>
          <c:y val="0.22343284563472218"/>
          <c:w val="0.28315156118515133"/>
          <c:h val="5.4629683132057204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spPr>
    <a:ln>
      <a:solidFill>
        <a:schemeClr val="bg1">
          <a:lumMod val="50000"/>
        </a:schemeClr>
      </a:solidFill>
    </a:ln>
  </c:spPr>
  <c:txPr>
    <a:bodyPr/>
    <a:lstStyle/>
    <a:p>
      <a:pPr>
        <a:defRPr sz="1100">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594664862082277E-2"/>
          <c:y val="0.24507493267563438"/>
          <c:w val="0.84233730964296905"/>
          <c:h val="0.4815204827148627"/>
        </c:manualLayout>
      </c:layout>
      <c:barChart>
        <c:barDir val="col"/>
        <c:grouping val="clustered"/>
        <c:varyColors val="0"/>
        <c:ser>
          <c:idx val="0"/>
          <c:order val="0"/>
          <c:tx>
            <c:strRef>
              <c:f>'TRA 14'!$D$17</c:f>
              <c:strCache>
                <c:ptCount val="1"/>
                <c:pt idx="0">
                  <c:v>2010</c:v>
                </c:pt>
              </c:strCache>
            </c:strRef>
          </c:tx>
          <c:spPr>
            <a:solidFill>
              <a:srgbClr val="00206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14'!$B$19:$B$21</c:f>
              <c:strCache>
                <c:ptCount val="3"/>
                <c:pt idx="0">
                  <c:v>Pobres</c:v>
                </c:pt>
                <c:pt idx="2">
                  <c:v>No pobres</c:v>
                </c:pt>
              </c:strCache>
            </c:strRef>
          </c:cat>
          <c:val>
            <c:numRef>
              <c:f>'TRA 14'!$D$19:$D$21</c:f>
              <c:numCache>
                <c:formatCode>0</c:formatCode>
                <c:ptCount val="3"/>
                <c:pt idx="0">
                  <c:v>40.014576182154521</c:v>
                </c:pt>
                <c:pt idx="2">
                  <c:v>50.488850925022021</c:v>
                </c:pt>
              </c:numCache>
            </c:numRef>
          </c:val>
        </c:ser>
        <c:ser>
          <c:idx val="1"/>
          <c:order val="1"/>
          <c:tx>
            <c:strRef>
              <c:f>'TRA 14'!$E$17</c:f>
              <c:strCache>
                <c:ptCount val="1"/>
                <c:pt idx="0">
                  <c:v>2012</c:v>
                </c:pt>
              </c:strCache>
            </c:strRef>
          </c:tx>
          <c:spPr>
            <a:solidFill>
              <a:schemeClr val="accent3"/>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14'!$B$19:$B$21</c:f>
              <c:strCache>
                <c:ptCount val="3"/>
                <c:pt idx="0">
                  <c:v>Pobres</c:v>
                </c:pt>
                <c:pt idx="2">
                  <c:v>No pobres</c:v>
                </c:pt>
              </c:strCache>
            </c:strRef>
          </c:cat>
          <c:val>
            <c:numRef>
              <c:f>'TRA 14'!$E$19:$E$21</c:f>
              <c:numCache>
                <c:formatCode>0</c:formatCode>
                <c:ptCount val="3"/>
                <c:pt idx="0">
                  <c:v>43.702561143415153</c:v>
                </c:pt>
                <c:pt idx="2">
                  <c:v>50.657014735931824</c:v>
                </c:pt>
              </c:numCache>
            </c:numRef>
          </c:val>
        </c:ser>
        <c:ser>
          <c:idx val="2"/>
          <c:order val="2"/>
          <c:tx>
            <c:strRef>
              <c:f>'TRA 14'!$F$17</c:f>
              <c:strCache>
                <c:ptCount val="1"/>
                <c:pt idx="0">
                  <c:v>2014</c:v>
                </c:pt>
              </c:strCache>
            </c:strRef>
          </c:tx>
          <c:spPr>
            <a:solidFill>
              <a:schemeClr val="bg1">
                <a:lumMod val="65000"/>
              </a:schemeClr>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14'!$B$19:$B$21</c:f>
              <c:strCache>
                <c:ptCount val="3"/>
                <c:pt idx="0">
                  <c:v>Pobres</c:v>
                </c:pt>
                <c:pt idx="2">
                  <c:v>No pobres</c:v>
                </c:pt>
              </c:strCache>
            </c:strRef>
          </c:cat>
          <c:val>
            <c:numRef>
              <c:f>'TRA 14'!$F$19:$F$21</c:f>
              <c:numCache>
                <c:formatCode>0</c:formatCode>
                <c:ptCount val="3"/>
                <c:pt idx="0">
                  <c:v>41.97801196215061</c:v>
                </c:pt>
                <c:pt idx="2">
                  <c:v>48.397303061853691</c:v>
                </c:pt>
              </c:numCache>
            </c:numRef>
          </c:val>
        </c:ser>
        <c:ser>
          <c:idx val="3"/>
          <c:order val="3"/>
          <c:tx>
            <c:strRef>
              <c:f>'TRA 14'!$G$17</c:f>
              <c:strCache>
                <c:ptCount val="1"/>
                <c:pt idx="0">
                  <c:v>2016</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14'!$B$19:$B$21</c:f>
              <c:strCache>
                <c:ptCount val="3"/>
                <c:pt idx="0">
                  <c:v>Pobres</c:v>
                </c:pt>
                <c:pt idx="2">
                  <c:v>No pobres</c:v>
                </c:pt>
              </c:strCache>
            </c:strRef>
          </c:cat>
          <c:val>
            <c:numRef>
              <c:f>'TRA 14'!$G$19:$G$21</c:f>
              <c:numCache>
                <c:formatCode>0</c:formatCode>
                <c:ptCount val="3"/>
                <c:pt idx="0">
                  <c:v>45.849999130679073</c:v>
                </c:pt>
                <c:pt idx="2">
                  <c:v>52.578728673006914</c:v>
                </c:pt>
              </c:numCache>
            </c:numRef>
          </c:val>
        </c:ser>
        <c:dLbls>
          <c:showLegendKey val="0"/>
          <c:showVal val="1"/>
          <c:showCatName val="0"/>
          <c:showSerName val="0"/>
          <c:showPercent val="0"/>
          <c:showBubbleSize val="0"/>
        </c:dLbls>
        <c:gapWidth val="50"/>
        <c:overlap val="-15"/>
        <c:axId val="446943808"/>
        <c:axId val="446945376"/>
      </c:barChart>
      <c:catAx>
        <c:axId val="446943808"/>
        <c:scaling>
          <c:orientation val="minMax"/>
        </c:scaling>
        <c:delete val="0"/>
        <c:axPos val="b"/>
        <c:numFmt formatCode="General" sourceLinked="0"/>
        <c:majorTickMark val="none"/>
        <c:minorTickMark val="none"/>
        <c:tickLblPos val="nextTo"/>
        <c:spPr>
          <a:ln>
            <a:noFill/>
          </a:ln>
        </c:spPr>
        <c:crossAx val="446945376"/>
        <c:crosses val="autoZero"/>
        <c:auto val="1"/>
        <c:lblAlgn val="ctr"/>
        <c:lblOffset val="100"/>
        <c:noMultiLvlLbl val="0"/>
      </c:catAx>
      <c:valAx>
        <c:axId val="446945376"/>
        <c:scaling>
          <c:orientation val="minMax"/>
        </c:scaling>
        <c:delete val="0"/>
        <c:axPos val="l"/>
        <c:title>
          <c:tx>
            <c:rich>
              <a:bodyPr rot="-5400000" vert="horz"/>
              <a:lstStyle/>
              <a:p>
                <a:pPr>
                  <a:defRPr/>
                </a:pPr>
                <a:r>
                  <a:rPr lang="es-MX"/>
                  <a:t>Mujeres por cada cien hombres</a:t>
                </a:r>
              </a:p>
            </c:rich>
          </c:tx>
          <c:layout>
            <c:manualLayout>
              <c:xMode val="edge"/>
              <c:yMode val="edge"/>
              <c:x val="1.5583351694881292E-2"/>
              <c:y val="0.21693937689713241"/>
            </c:manualLayout>
          </c:layout>
          <c:overlay val="0"/>
        </c:title>
        <c:numFmt formatCode="0" sourceLinked="0"/>
        <c:majorTickMark val="none"/>
        <c:minorTickMark val="none"/>
        <c:tickLblPos val="nextTo"/>
        <c:crossAx val="446943808"/>
        <c:crosses val="autoZero"/>
        <c:crossBetween val="between"/>
      </c:valAx>
    </c:plotArea>
    <c:legend>
      <c:legendPos val="b"/>
      <c:layout>
        <c:manualLayout>
          <c:xMode val="edge"/>
          <c:yMode val="edge"/>
          <c:x val="0.60090649202005531"/>
          <c:y val="0.84647910476202437"/>
          <c:w val="0.33769050823281949"/>
          <c:h val="5.8154241763672426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935822711636502E-2"/>
          <c:y val="0.20425553658312562"/>
          <c:w val="0.8830633531403369"/>
          <c:h val="0.44397178816736882"/>
        </c:manualLayout>
      </c:layout>
      <c:barChart>
        <c:barDir val="col"/>
        <c:grouping val="clustered"/>
        <c:varyColors val="0"/>
        <c:ser>
          <c:idx val="0"/>
          <c:order val="0"/>
          <c:tx>
            <c:strRef>
              <c:f>'TRA 15'!$D$20</c:f>
              <c:strCache>
                <c:ptCount val="1"/>
                <c:pt idx="0">
                  <c:v>16-24</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15'!$F$58:$U$61</c:f>
              <c:multiLvlStrCache>
                <c:ptCount val="16"/>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15'!$E$24,'TRA 15'!$F$24,'TRA 15'!$G$24,'TRA 15'!$H$24,'TRA 15'!$I$24,'TRA 15'!$J$24,'TRA 15'!$K$24,'TRA 15'!$L$24,'TRA 15'!$E$29,'TRA 15'!$F$29,'TRA 15'!$G$29,'TRA 15'!$H$29,'TRA 15'!$I$29,'TRA 15'!$J$29,'TRA 15'!$K$29,'TRA 15'!$L$29)</c:f>
              <c:numCache>
                <c:formatCode>0.0</c:formatCode>
                <c:ptCount val="16"/>
                <c:pt idx="0">
                  <c:v>27.505574213795519</c:v>
                </c:pt>
                <c:pt idx="1">
                  <c:v>33.204943169232806</c:v>
                </c:pt>
                <c:pt idx="2">
                  <c:v>30.757928813461703</c:v>
                </c:pt>
                <c:pt idx="3">
                  <c:v>34.21782010019259</c:v>
                </c:pt>
                <c:pt idx="4">
                  <c:v>30.549189094798418</c:v>
                </c:pt>
                <c:pt idx="5">
                  <c:v>34.521528960182678</c:v>
                </c:pt>
                <c:pt idx="6">
                  <c:v>35.897233829386899</c:v>
                </c:pt>
                <c:pt idx="7">
                  <c:v>37.164367681346306</c:v>
                </c:pt>
                <c:pt idx="8">
                  <c:v>38.905746044927042</c:v>
                </c:pt>
                <c:pt idx="9">
                  <c:v>39.906346856183987</c:v>
                </c:pt>
                <c:pt idx="10">
                  <c:v>46.960639297980407</c:v>
                </c:pt>
                <c:pt idx="11">
                  <c:v>41.081151541902528</c:v>
                </c:pt>
                <c:pt idx="12">
                  <c:v>45.678550156042448</c:v>
                </c:pt>
                <c:pt idx="13">
                  <c:v>40.696677866724251</c:v>
                </c:pt>
                <c:pt idx="14">
                  <c:v>46.68128070579359</c:v>
                </c:pt>
                <c:pt idx="15">
                  <c:v>40.864795694597092</c:v>
                </c:pt>
              </c:numCache>
            </c:numRef>
          </c:val>
          <c:extLst/>
        </c:ser>
        <c:ser>
          <c:idx val="1"/>
          <c:order val="1"/>
          <c:tx>
            <c:strRef>
              <c:f>'TRA 15'!$D$21</c:f>
              <c:strCache>
                <c:ptCount val="1"/>
                <c:pt idx="0">
                  <c:v>25-44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15'!$F$58:$U$61</c:f>
              <c:multiLvlStrCache>
                <c:ptCount val="16"/>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15'!$E$25,'TRA 15'!$F$25,'TRA 15'!$G$25,'TRA 15'!$H$25,'TRA 15'!$I$25,'TRA 15'!$J$25,'TRA 15'!$K$25,'TRA 15'!$L$25,'TRA 15'!$E$30,'TRA 15'!$F$30,'TRA 15'!$G$30,'TRA 15'!$H$30,'TRA 15'!$I$30,'TRA 15'!$J$30,'TRA 15'!$K$30,'TRA 15'!$L$30)</c:f>
              <c:numCache>
                <c:formatCode>0.0</c:formatCode>
                <c:ptCount val="16"/>
                <c:pt idx="0">
                  <c:v>39.717788834641119</c:v>
                </c:pt>
                <c:pt idx="1">
                  <c:v>53.6784333031069</c:v>
                </c:pt>
                <c:pt idx="2">
                  <c:v>45.602281910615773</c:v>
                </c:pt>
                <c:pt idx="3">
                  <c:v>55.114902328755434</c:v>
                </c:pt>
                <c:pt idx="4">
                  <c:v>46.588708847090459</c:v>
                </c:pt>
                <c:pt idx="5">
                  <c:v>58.88170234784296</c:v>
                </c:pt>
                <c:pt idx="6">
                  <c:v>53.980399731396979</c:v>
                </c:pt>
                <c:pt idx="7">
                  <c:v>63.61142869586994</c:v>
                </c:pt>
                <c:pt idx="8">
                  <c:v>58.544876131140136</c:v>
                </c:pt>
                <c:pt idx="9">
                  <c:v>79.993887294520334</c:v>
                </c:pt>
                <c:pt idx="10">
                  <c:v>61.638590731421303</c:v>
                </c:pt>
                <c:pt idx="11">
                  <c:v>82.579925606232166</c:v>
                </c:pt>
                <c:pt idx="12">
                  <c:v>60.813701943419133</c:v>
                </c:pt>
                <c:pt idx="13">
                  <c:v>81.884219329333732</c:v>
                </c:pt>
                <c:pt idx="14">
                  <c:v>67.261902979339979</c:v>
                </c:pt>
                <c:pt idx="15">
                  <c:v>85.510684150146361</c:v>
                </c:pt>
              </c:numCache>
            </c:numRef>
          </c:val>
          <c:extLst/>
        </c:ser>
        <c:ser>
          <c:idx val="2"/>
          <c:order val="2"/>
          <c:tx>
            <c:strRef>
              <c:f>'TRA 15'!$D$22</c:f>
              <c:strCache>
                <c:ptCount val="1"/>
                <c:pt idx="0">
                  <c:v>45 o más</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15'!$F$58:$U$61</c:f>
              <c:multiLvlStrCache>
                <c:ptCount val="16"/>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15'!$E$26,'TRA 15'!$F$26,'TRA 15'!$G$26,'TRA 15'!$H$26,'TRA 15'!$I$26,'TRA 15'!$J$26,'TRA 15'!$K$26,'TRA 15'!$L$26,'TRA 15'!$E$31,'TRA 15'!$F$31,'TRA 15'!$G$31,'TRA 15'!$H$31,'TRA 15'!$I$31,'TRA 15'!$J$31,'TRA 15'!$K$31,'TRA 15'!$L$31)</c:f>
              <c:numCache>
                <c:formatCode>0.0</c:formatCode>
                <c:ptCount val="16"/>
                <c:pt idx="0">
                  <c:v>29.43492574527728</c:v>
                </c:pt>
                <c:pt idx="1">
                  <c:v>35.518725594604192</c:v>
                </c:pt>
                <c:pt idx="2">
                  <c:v>34.653653444959957</c:v>
                </c:pt>
                <c:pt idx="3">
                  <c:v>40.686997548181644</c:v>
                </c:pt>
                <c:pt idx="4">
                  <c:v>32.792997643492008</c:v>
                </c:pt>
                <c:pt idx="5">
                  <c:v>38.427126556016603</c:v>
                </c:pt>
                <c:pt idx="6">
                  <c:v>43.502451231262242</c:v>
                </c:pt>
                <c:pt idx="7">
                  <c:v>47.444092258186139</c:v>
                </c:pt>
                <c:pt idx="8">
                  <c:v>38.455849180316569</c:v>
                </c:pt>
                <c:pt idx="9">
                  <c:v>53.24538589608391</c:v>
                </c:pt>
                <c:pt idx="10">
                  <c:v>40.275937331179371</c:v>
                </c:pt>
                <c:pt idx="11">
                  <c:v>55.14621653223174</c:v>
                </c:pt>
                <c:pt idx="12">
                  <c:v>39.619055297513263</c:v>
                </c:pt>
                <c:pt idx="13">
                  <c:v>51.693679453213704</c:v>
                </c:pt>
                <c:pt idx="14">
                  <c:v>44.611099205120723</c:v>
                </c:pt>
                <c:pt idx="15">
                  <c:v>55.270409876288127</c:v>
                </c:pt>
              </c:numCache>
            </c:numRef>
          </c:val>
          <c:extLst/>
        </c:ser>
        <c:dLbls>
          <c:showLegendKey val="0"/>
          <c:showVal val="1"/>
          <c:showCatName val="0"/>
          <c:showSerName val="0"/>
          <c:showPercent val="0"/>
          <c:showBubbleSize val="0"/>
        </c:dLbls>
        <c:gapWidth val="50"/>
        <c:overlap val="-15"/>
        <c:axId val="446947728"/>
        <c:axId val="446949296"/>
      </c:bar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plotArea>
    <c:legend>
      <c:legendPos val="b"/>
      <c:layout>
        <c:manualLayout>
          <c:xMode val="edge"/>
          <c:yMode val="edge"/>
          <c:x val="0.69955931853732545"/>
          <c:y val="0.91269273811267204"/>
          <c:w val="0.26063074329149039"/>
          <c:h val="6.597192582922387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3826164222943"/>
          <c:y val="0.30520059018625623"/>
          <c:w val="0.84836412141258799"/>
          <c:h val="0.47898528297257426"/>
        </c:manualLayout>
      </c:layout>
      <c:barChart>
        <c:barDir val="col"/>
        <c:grouping val="clustered"/>
        <c:varyColors val="0"/>
        <c:ser>
          <c:idx val="0"/>
          <c:order val="0"/>
          <c:tx>
            <c:strRef>
              <c:f>'TRA 16'!$D$17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dLbl>
            <c:dLbl>
              <c:idx val="2"/>
              <c:spPr/>
              <c:txPr>
                <a:bodyPr rot="-5400000" vert="horz"/>
                <a:lstStyle/>
                <a:p>
                  <a:pPr>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16'!$D$19:$D$21</c:f>
              <c:numCache>
                <c:formatCode>0.0</c:formatCode>
                <c:ptCount val="3"/>
                <c:pt idx="0">
                  <c:v>-25.305219490412547</c:v>
                </c:pt>
                <c:pt idx="2">
                  <c:v>-16.392008001769852</c:v>
                </c:pt>
              </c:numCache>
            </c:numRef>
          </c:val>
        </c:ser>
        <c:ser>
          <c:idx val="1"/>
          <c:order val="1"/>
          <c:tx>
            <c:strRef>
              <c:f>'TRA 16'!$E$17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16'!$E$19:$E$21</c:f>
              <c:numCache>
                <c:formatCode>0.0</c:formatCode>
                <c:ptCount val="3"/>
                <c:pt idx="0">
                  <c:v>-29.090006637518343</c:v>
                </c:pt>
                <c:pt idx="2">
                  <c:v>-16.677940302707754</c:v>
                </c:pt>
              </c:numCache>
            </c:numRef>
          </c:val>
        </c:ser>
        <c:ser>
          <c:idx val="2"/>
          <c:order val="2"/>
          <c:tx>
            <c:strRef>
              <c:f>'TRA 16'!$F$17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3"/>
              <c:pt idx="0">
                <c:v>Pobres</c:v>
              </c:pt>
              <c:pt idx="1">
                <c:v>      </c:v>
              </c:pt>
              <c:pt idx="2">
                <c:v> No pobres</c:v>
              </c:pt>
            </c:strLit>
          </c:cat>
          <c:val>
            <c:numRef>
              <c:f>'TRA 16'!$F$19:$F$21</c:f>
              <c:numCache>
                <c:formatCode>0.0</c:formatCode>
                <c:ptCount val="3"/>
                <c:pt idx="0">
                  <c:v>-27.002642805008968</c:v>
                </c:pt>
                <c:pt idx="2">
                  <c:v>-16.092163327638318</c:v>
                </c:pt>
              </c:numCache>
            </c:numRef>
          </c:val>
        </c:ser>
        <c:ser>
          <c:idx val="3"/>
          <c:order val="3"/>
          <c:tx>
            <c:strRef>
              <c:f>'TRA 16'!$G$17</c:f>
              <c:strCache>
                <c:ptCount val="1"/>
                <c:pt idx="0">
                  <c:v>2016</c:v>
                </c:pt>
              </c:strCache>
            </c:strRef>
          </c:tx>
          <c:invertIfNegative val="0"/>
          <c:dLbls>
            <c:dLbl>
              <c:idx val="0"/>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dLbl>
            <c:dLbl>
              <c:idx val="2"/>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'TRA 16'!$G$19:$G$21</c:f>
              <c:numCache>
                <c:formatCode>0.0</c:formatCode>
                <c:ptCount val="3"/>
                <c:pt idx="0">
                  <c:v>-29.610438366814968</c:v>
                </c:pt>
                <c:pt idx="2">
                  <c:v>-18.085225322369212</c:v>
                </c:pt>
              </c:numCache>
            </c:numRef>
          </c:val>
        </c:ser>
        <c:dLbls>
          <c:showLegendKey val="0"/>
          <c:showVal val="1"/>
          <c:showCatName val="0"/>
          <c:showSerName val="0"/>
          <c:showPercent val="0"/>
          <c:showBubbleSize val="0"/>
        </c:dLbls>
        <c:gapWidth val="50"/>
        <c:overlap val="-15"/>
        <c:axId val="446950080"/>
        <c:axId val="446946944"/>
      </c:barChart>
      <c:catAx>
        <c:axId val="44695008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6946944"/>
        <c:crosses val="autoZero"/>
        <c:auto val="1"/>
        <c:lblAlgn val="ctr"/>
        <c:lblOffset val="100"/>
        <c:noMultiLvlLbl val="0"/>
      </c:catAx>
      <c:valAx>
        <c:axId val="446946944"/>
        <c:scaling>
          <c:orientation val="minMax"/>
        </c:scaling>
        <c:delete val="0"/>
        <c:axPos val="l"/>
        <c:title>
          <c:tx>
            <c:rich>
              <a:bodyPr rot="-5400000" vert="horz"/>
              <a:lstStyle/>
              <a:p>
                <a:pPr>
                  <a:defRPr/>
                </a:pPr>
                <a:r>
                  <a:rPr lang="es-MX"/>
                  <a:t>Puntos porcentuales</a:t>
                </a:r>
              </a:p>
            </c:rich>
          </c:tx>
          <c:layout>
            <c:manualLayout>
              <c:xMode val="edge"/>
              <c:yMode val="edge"/>
              <c:x val="2.2678635614719275E-2"/>
              <c:y val="0.36548572432488546"/>
            </c:manualLayout>
          </c:layout>
          <c:overlay val="0"/>
        </c:title>
        <c:numFmt formatCode="0" sourceLinked="0"/>
        <c:majorTickMark val="none"/>
        <c:minorTickMark val="none"/>
        <c:tickLblPos val="nextTo"/>
        <c:crossAx val="446950080"/>
        <c:crosses val="autoZero"/>
        <c:crossBetween val="between"/>
      </c:valAx>
    </c:plotArea>
    <c:legend>
      <c:legendPos val="b"/>
      <c:layout>
        <c:manualLayout>
          <c:xMode val="edge"/>
          <c:yMode val="edge"/>
          <c:x val="0.68420368265735299"/>
          <c:y val="0.74133074572332192"/>
          <c:w val="0.29472324257881977"/>
          <c:h val="4.965677302497255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690305195052814E-2"/>
          <c:y val="0.2182841018026086"/>
          <c:w val="0.86906136733063377"/>
          <c:h val="0.48067664414670896"/>
        </c:manualLayout>
      </c:layout>
      <c:barChart>
        <c:barDir val="col"/>
        <c:grouping val="percentStacked"/>
        <c:varyColors val="0"/>
        <c:ser>
          <c:idx val="0"/>
          <c:order val="0"/>
          <c:tx>
            <c:strRef>
              <c:f>'TRA 17'!$D$19</c:f>
              <c:strCache>
                <c:ptCount val="1"/>
                <c:pt idx="0">
                  <c:v>Feminizada</c:v>
                </c:pt>
              </c:strCache>
            </c:strRef>
          </c:tx>
          <c:spPr>
            <a:solidFill>
              <a:srgbClr val="002060"/>
            </a:solidFill>
          </c:spPr>
          <c:invertIfNegative val="0"/>
          <c:dLbls>
            <c:dLbl>
              <c:idx val="0"/>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17'!$E$55:$T$57</c:f>
              <c:multiLvlStrCache>
                <c:ptCount val="16"/>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17'!$E$23,'TRA 17'!$F$23,'TRA 17'!$G$23,'TRA 17'!$H$23,'TRA 17'!$I$23,'TRA 17'!$J$23,'TRA 17'!$K$23,'TRA 17'!$L$23,'TRA 17'!$E$28,'TRA 17'!$F$28,'TRA 17'!$G$28,'TRA 17'!$H$28,'TRA 17'!$I$28,'TRA 17'!$J$28,'TRA 17'!$K$28,'TRA 17'!$L$28)</c:f>
              <c:numCache>
                <c:formatCode>0.0</c:formatCode>
                <c:ptCount val="16"/>
                <c:pt idx="0">
                  <c:v>2.9719131863220505</c:v>
                </c:pt>
                <c:pt idx="1">
                  <c:v>38.560268401142523</c:v>
                </c:pt>
                <c:pt idx="2">
                  <c:v>3.2767854024689695</c:v>
                </c:pt>
                <c:pt idx="3">
                  <c:v>37.922027210185647</c:v>
                </c:pt>
                <c:pt idx="4">
                  <c:v>3.1769045663995499</c:v>
                </c:pt>
                <c:pt idx="5">
                  <c:v>37.903961376800069</c:v>
                </c:pt>
                <c:pt idx="6">
                  <c:v>3.5778405133790723</c:v>
                </c:pt>
                <c:pt idx="7">
                  <c:v>38.887508204216779</c:v>
                </c:pt>
                <c:pt idx="8">
                  <c:v>4.514694665899869</c:v>
                </c:pt>
                <c:pt idx="9">
                  <c:v>34.332920273634059</c:v>
                </c:pt>
                <c:pt idx="10">
                  <c:v>5.778280419664366</c:v>
                </c:pt>
                <c:pt idx="11">
                  <c:v>35.522990165099536</c:v>
                </c:pt>
                <c:pt idx="12">
                  <c:v>5.3384313659968106</c:v>
                </c:pt>
                <c:pt idx="13">
                  <c:v>32.829461306656931</c:v>
                </c:pt>
                <c:pt idx="14">
                  <c:v>7.5757177484860341</c:v>
                </c:pt>
                <c:pt idx="15">
                  <c:v>38.280813618822819</c:v>
                </c:pt>
              </c:numCache>
            </c:numRef>
          </c:val>
        </c:ser>
        <c:ser>
          <c:idx val="1"/>
          <c:order val="1"/>
          <c:tx>
            <c:strRef>
              <c:f>'TRA 17'!$D$20</c:f>
              <c:strCache>
                <c:ptCount val="1"/>
                <c:pt idx="0">
                  <c:v>Masculinizada</c:v>
                </c:pt>
              </c:strCache>
            </c:strRef>
          </c:tx>
          <c:spPr>
            <a:solidFill>
              <a:schemeClr val="accent3"/>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17'!$E$55:$T$57</c:f>
              <c:multiLvlStrCache>
                <c:ptCount val="16"/>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17'!$E$24,'TRA 17'!$F$24,'TRA 17'!$G$24,'TRA 17'!$H$24,'TRA 17'!$I$24,'TRA 17'!$J$24,'TRA 17'!$K$24,'TRA 17'!$L$24,'TRA 17'!$E$29,'TRA 17'!$F$29,'TRA 17'!$G$29,'TRA 17'!$H$29,'TRA 17'!$I$29,'TRA 17'!$J$29,'TRA 17'!$K$29,'TRA 17'!$L$29)</c:f>
              <c:numCache>
                <c:formatCode>0.0</c:formatCode>
                <c:ptCount val="16"/>
                <c:pt idx="0">
                  <c:v>79.141939467405621</c:v>
                </c:pt>
                <c:pt idx="1">
                  <c:v>19.613365260440744</c:v>
                </c:pt>
                <c:pt idx="2">
                  <c:v>77.018908051306198</c:v>
                </c:pt>
                <c:pt idx="3">
                  <c:v>20.687062051503297</c:v>
                </c:pt>
                <c:pt idx="4">
                  <c:v>75.098855238526113</c:v>
                </c:pt>
                <c:pt idx="5">
                  <c:v>18.293101544100747</c:v>
                </c:pt>
                <c:pt idx="6">
                  <c:v>76.915757229173948</c:v>
                </c:pt>
                <c:pt idx="7">
                  <c:v>20.79009373087219</c:v>
                </c:pt>
                <c:pt idx="8">
                  <c:v>59.207143230583206</c:v>
                </c:pt>
                <c:pt idx="9">
                  <c:v>11.146924958824608</c:v>
                </c:pt>
                <c:pt idx="10">
                  <c:v>58.07142105696407</c:v>
                </c:pt>
                <c:pt idx="11">
                  <c:v>10.709401001863604</c:v>
                </c:pt>
                <c:pt idx="12">
                  <c:v>55.192580181623498</c:v>
                </c:pt>
                <c:pt idx="13">
                  <c:v>9.3840555864679498</c:v>
                </c:pt>
                <c:pt idx="14">
                  <c:v>57.716224145477725</c:v>
                </c:pt>
                <c:pt idx="15">
                  <c:v>12.197195836123754</c:v>
                </c:pt>
              </c:numCache>
            </c:numRef>
          </c:val>
        </c:ser>
        <c:ser>
          <c:idx val="2"/>
          <c:order val="2"/>
          <c:tx>
            <c:strRef>
              <c:f>'TRA 17'!$D$21</c:f>
              <c:strCache>
                <c:ptCount val="1"/>
                <c:pt idx="0">
                  <c:v>Mixta</c:v>
                </c:pt>
              </c:strCache>
            </c:strRef>
          </c:tx>
          <c:spPr>
            <a:solidFill>
              <a:schemeClr val="bg1">
                <a:lumMod val="65000"/>
              </a:schemeClr>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17'!$E$55:$T$57</c:f>
              <c:multiLvlStrCache>
                <c:ptCount val="16"/>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('TRA 17'!$E$25,'TRA 17'!$F$25,'TRA 17'!$G$25,'TRA 17'!$H$25,'TRA 17'!$I$25,'TRA 17'!$J$25,'TRA 17'!$K$25,'TRA 17'!$L$25,'TRA 17'!$E$30,'TRA 17'!$F$30,'TRA 17'!$G$30,'TRA 17'!$H$30,'TRA 17'!$I$30,'TRA 17'!$J$30,'TRA 17'!$K$30,'TRA 17'!$L$30)</c:f>
              <c:numCache>
                <c:formatCode>0.0</c:formatCode>
                <c:ptCount val="16"/>
                <c:pt idx="0">
                  <c:v>17.886147346272327</c:v>
                </c:pt>
                <c:pt idx="1">
                  <c:v>41.82636633841674</c:v>
                </c:pt>
                <c:pt idx="2">
                  <c:v>19.704306546224831</c:v>
                </c:pt>
                <c:pt idx="3">
                  <c:v>41.390910738311057</c:v>
                </c:pt>
                <c:pt idx="4">
                  <c:v>21.724240195074337</c:v>
                </c:pt>
                <c:pt idx="5">
                  <c:v>43.802937079099188</c:v>
                </c:pt>
                <c:pt idx="6">
                  <c:v>19.506402257446993</c:v>
                </c:pt>
                <c:pt idx="7">
                  <c:v>40.322398064911027</c:v>
                </c:pt>
                <c:pt idx="8">
                  <c:v>36.278162103516927</c:v>
                </c:pt>
                <c:pt idx="9">
                  <c:v>54.520154767541328</c:v>
                </c:pt>
                <c:pt idx="10">
                  <c:v>36.150298523371568</c:v>
                </c:pt>
                <c:pt idx="11">
                  <c:v>53.76760883303686</c:v>
                </c:pt>
                <c:pt idx="12">
                  <c:v>39.468988452379691</c:v>
                </c:pt>
                <c:pt idx="13">
                  <c:v>57.786483106875117</c:v>
                </c:pt>
                <c:pt idx="14">
                  <c:v>34.708058106036241</c:v>
                </c:pt>
                <c:pt idx="15">
                  <c:v>49.521990545053427</c:v>
                </c:pt>
              </c:numCache>
            </c:numRef>
          </c:val>
        </c:ser>
        <c:dLbls>
          <c:showLegendKey val="0"/>
          <c:showVal val="1"/>
          <c:showCatName val="0"/>
          <c:showSerName val="0"/>
          <c:showPercent val="0"/>
          <c:showBubbleSize val="0"/>
        </c:dLbls>
        <c:gapWidth val="15"/>
        <c:overlap val="100"/>
        <c:axId val="446944592"/>
        <c:axId val="446948120"/>
      </c:barChart>
      <c:catAx>
        <c:axId val="446944592"/>
        <c:scaling>
          <c:orientation val="minMax"/>
        </c:scaling>
        <c:delete val="0"/>
        <c:axPos val="b"/>
        <c:numFmt formatCode="General" sourceLinked="1"/>
        <c:majorTickMark val="out"/>
        <c:minorTickMark val="none"/>
        <c:tickLblPos val="nextTo"/>
        <c:crossAx val="446948120"/>
        <c:crosses val="autoZero"/>
        <c:auto val="1"/>
        <c:lblAlgn val="ctr"/>
        <c:lblOffset val="100"/>
        <c:noMultiLvlLbl val="0"/>
      </c:catAx>
      <c:valAx>
        <c:axId val="446948120"/>
        <c:scaling>
          <c:orientation val="minMax"/>
        </c:scaling>
        <c:delete val="1"/>
        <c:axPos val="l"/>
        <c:title>
          <c:tx>
            <c:rich>
              <a:bodyPr rot="-5400000" vert="horz"/>
              <a:lstStyle/>
              <a:p>
                <a:pPr>
                  <a:defRPr/>
                </a:pPr>
                <a:r>
                  <a:rPr lang="es-MX"/>
                  <a:t>Porcentaje</a:t>
                </a:r>
              </a:p>
            </c:rich>
          </c:tx>
          <c:layout>
            <c:manualLayout>
              <c:xMode val="edge"/>
              <c:yMode val="edge"/>
              <c:x val="1.0445476701211062E-2"/>
              <c:y val="0.39265349382925774"/>
            </c:manualLayout>
          </c:layout>
          <c:overlay val="0"/>
        </c:title>
        <c:numFmt formatCode="#,##0" sourceLinked="0"/>
        <c:majorTickMark val="out"/>
        <c:minorTickMark val="none"/>
        <c:tickLblPos val="nextTo"/>
        <c:crossAx val="446944592"/>
        <c:crosses val="autoZero"/>
        <c:crossBetween val="between"/>
      </c:valAx>
    </c:plotArea>
    <c:legend>
      <c:legendPos val="b"/>
      <c:layout>
        <c:manualLayout>
          <c:xMode val="edge"/>
          <c:yMode val="edge"/>
          <c:x val="0.48567482795749262"/>
          <c:y val="0.87275959400604486"/>
          <c:w val="0.45982450532644287"/>
          <c:h val="5.718390697309739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766992901131547E-2"/>
          <c:y val="0.23062951823095934"/>
          <c:w val="0.80403192338647134"/>
          <c:h val="0.54592865193687645"/>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18'!$F$44:$M$45</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18'!$E$19,'ING 18'!$H$19,'ING 18'!$K$19,'ING 18'!$N$19,'ING 18'!$E$21,'ING 18'!$H$21,'ING 18'!$K$21,'ING 18'!$N$21)</c:f>
              <c:numCache>
                <c:formatCode>0.0</c:formatCode>
                <c:ptCount val="8"/>
                <c:pt idx="0">
                  <c:v>69.373481500791513</c:v>
                </c:pt>
                <c:pt idx="1">
                  <c:v>69.284205353012467</c:v>
                </c:pt>
                <c:pt idx="2">
                  <c:v>68.251177248915539</c:v>
                </c:pt>
                <c:pt idx="3">
                  <c:v>66.496485876207899</c:v>
                </c:pt>
                <c:pt idx="4">
                  <c:v>66.825008888233896</c:v>
                </c:pt>
                <c:pt idx="5">
                  <c:v>65.643247171451421</c:v>
                </c:pt>
                <c:pt idx="6">
                  <c:v>65.871750865301649</c:v>
                </c:pt>
                <c:pt idx="7">
                  <c:v>66.101739030206033</c:v>
                </c:pt>
              </c:numCache>
            </c:numRef>
          </c:val>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18'!$F$44:$M$45</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18'!$F$19,'ING 18'!$I$19,'ING 18'!$L$19,'ING 18'!$O$19,'ING 18'!$F$21,'ING 18'!$I$21,'ING 18'!$L$21,'ING 18'!$O$21)</c:f>
              <c:numCache>
                <c:formatCode>0.0</c:formatCode>
                <c:ptCount val="8"/>
                <c:pt idx="0">
                  <c:v>30.626518499208501</c:v>
                </c:pt>
                <c:pt idx="1">
                  <c:v>30.715794646987533</c:v>
                </c:pt>
                <c:pt idx="2">
                  <c:v>31.74882275108445</c:v>
                </c:pt>
                <c:pt idx="3">
                  <c:v>33.503514123792101</c:v>
                </c:pt>
                <c:pt idx="4">
                  <c:v>33.17499111176609</c:v>
                </c:pt>
                <c:pt idx="5">
                  <c:v>34.356752828548572</c:v>
                </c:pt>
                <c:pt idx="6">
                  <c:v>34.128249134698372</c:v>
                </c:pt>
                <c:pt idx="7">
                  <c:v>33.898260969793967</c:v>
                </c:pt>
              </c:numCache>
            </c:numRef>
          </c:val>
        </c:ser>
        <c:dLbls>
          <c:showLegendKey val="0"/>
          <c:showVal val="1"/>
          <c:showCatName val="0"/>
          <c:showSerName val="0"/>
          <c:showPercent val="0"/>
          <c:showBubbleSize val="0"/>
        </c:dLbls>
        <c:gapWidth val="95"/>
        <c:overlap val="100"/>
        <c:axId val="446948512"/>
        <c:axId val="446943024"/>
      </c:barChart>
      <c:catAx>
        <c:axId val="446948512"/>
        <c:scaling>
          <c:orientation val="minMax"/>
        </c:scaling>
        <c:delete val="0"/>
        <c:axPos val="b"/>
        <c:numFmt formatCode="General" sourceLinked="1"/>
        <c:majorTickMark val="none"/>
        <c:minorTickMark val="none"/>
        <c:tickLblPos val="nextTo"/>
        <c:crossAx val="446943024"/>
        <c:crosses val="autoZero"/>
        <c:auto val="1"/>
        <c:lblAlgn val="ctr"/>
        <c:lblOffset val="100"/>
        <c:noMultiLvlLbl val="0"/>
      </c:catAx>
      <c:valAx>
        <c:axId val="446943024"/>
        <c:scaling>
          <c:orientation val="minMax"/>
        </c:scaling>
        <c:delete val="0"/>
        <c:axPos val="l"/>
        <c:title>
          <c:tx>
            <c:rich>
              <a:bodyPr/>
              <a:lstStyle/>
              <a:p>
                <a:pPr>
                  <a:defRPr/>
                </a:pPr>
                <a:r>
                  <a:rPr lang="es-MX"/>
                  <a:t>Porcentaje</a:t>
                </a:r>
              </a:p>
            </c:rich>
          </c:tx>
          <c:layout>
            <c:manualLayout>
              <c:xMode val="edge"/>
              <c:yMode val="edge"/>
              <c:x val="1.6141581047377496E-2"/>
              <c:y val="0.37227080208993668"/>
            </c:manualLayout>
          </c:layout>
          <c:overlay val="0"/>
        </c:title>
        <c:numFmt formatCode="0%" sourceLinked="1"/>
        <c:majorTickMark val="out"/>
        <c:minorTickMark val="none"/>
        <c:tickLblPos val="nextTo"/>
        <c:crossAx val="446948512"/>
        <c:crosses val="autoZero"/>
        <c:crossBetween val="between"/>
        <c:majorUnit val="0.5"/>
      </c:valAx>
    </c:plotArea>
    <c:legend>
      <c:legendPos val="r"/>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80027337847809E-2"/>
          <c:y val="0.17019943208171209"/>
          <c:w val="0.857954489595803"/>
          <c:h val="0.66421253609637998"/>
        </c:manualLayout>
      </c:layout>
      <c:barChart>
        <c:barDir val="col"/>
        <c:grouping val="clustered"/>
        <c:varyColors val="0"/>
        <c:ser>
          <c:idx val="0"/>
          <c:order val="0"/>
          <c:tx>
            <c:strRef>
              <c:f>'ING 19'!$E$18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19'!$E$24:$E$33</c15:sqref>
                  </c15:fullRef>
                </c:ext>
              </c:extLst>
              <c:f>'ING 19'!$E$24:$E$33</c:f>
              <c:numCache>
                <c:formatCode>0</c:formatCode>
                <c:ptCount val="10"/>
                <c:pt idx="0">
                  <c:v>53.574493787512381</c:v>
                </c:pt>
                <c:pt idx="1">
                  <c:v>79.225344416396723</c:v>
                </c:pt>
                <c:pt idx="2">
                  <c:v>84.820081358394489</c:v>
                </c:pt>
                <c:pt idx="3">
                  <c:v>85.719190060019784</c:v>
                </c:pt>
                <c:pt idx="4">
                  <c:v>80.000000000000014</c:v>
                </c:pt>
                <c:pt idx="5">
                  <c:v>117.91147607560531</c:v>
                </c:pt>
                <c:pt idx="6">
                  <c:v>78.16731129804154</c:v>
                </c:pt>
                <c:pt idx="7">
                  <c:v>92.960882212504316</c:v>
                </c:pt>
                <c:pt idx="8">
                  <c:v>88.856432720964904</c:v>
                </c:pt>
                <c:pt idx="9">
                  <c:v>91.195073358478936</c:v>
                </c:pt>
              </c:numCache>
            </c:numRef>
          </c:val>
        </c:ser>
        <c:ser>
          <c:idx val="1"/>
          <c:order val="1"/>
          <c:tx>
            <c:strRef>
              <c:f>'ING 19'!$F$18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19'!$F$24:$F$34</c15:sqref>
                  </c15:fullRef>
                </c:ext>
              </c:extLst>
              <c:f>'ING 19'!$F$24:$F$33</c:f>
              <c:numCache>
                <c:formatCode>0</c:formatCode>
                <c:ptCount val="10"/>
                <c:pt idx="0">
                  <c:v>39.800458710891192</c:v>
                </c:pt>
                <c:pt idx="1">
                  <c:v>72.146956703029247</c:v>
                </c:pt>
                <c:pt idx="2">
                  <c:v>81.632653061224474</c:v>
                </c:pt>
                <c:pt idx="3">
                  <c:v>81.756317894517338</c:v>
                </c:pt>
                <c:pt idx="4">
                  <c:v>74.544216009834898</c:v>
                </c:pt>
                <c:pt idx="5">
                  <c:v>73.94367833933542</c:v>
                </c:pt>
                <c:pt idx="6">
                  <c:v>82.496753929203493</c:v>
                </c:pt>
                <c:pt idx="7">
                  <c:v>92.609593507695578</c:v>
                </c:pt>
                <c:pt idx="8">
                  <c:v>90.156718724196494</c:v>
                </c:pt>
                <c:pt idx="9">
                  <c:v>91.162488737356966</c:v>
                </c:pt>
              </c:numCache>
            </c:numRef>
          </c:val>
        </c:ser>
        <c:ser>
          <c:idx val="2"/>
          <c:order val="2"/>
          <c:tx>
            <c:strRef>
              <c:f>'ING 19'!$G$18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19'!$G$24:$G$33</c15:sqref>
                  </c15:fullRef>
                </c:ext>
              </c:extLst>
              <c:f>'ING 19'!$G$24:$G$33</c:f>
              <c:numCache>
                <c:formatCode>0</c:formatCode>
                <c:ptCount val="10"/>
                <c:pt idx="0">
                  <c:v>26.785714285714285</c:v>
                </c:pt>
                <c:pt idx="1">
                  <c:v>77.184030177133508</c:v>
                </c:pt>
                <c:pt idx="2">
                  <c:v>76.894357968172741</c:v>
                </c:pt>
                <c:pt idx="3">
                  <c:v>82.804210847831996</c:v>
                </c:pt>
                <c:pt idx="4">
                  <c:v>75.723172894077678</c:v>
                </c:pt>
                <c:pt idx="5">
                  <c:v>75.773094877853836</c:v>
                </c:pt>
                <c:pt idx="6">
                  <c:v>81.13621011083562</c:v>
                </c:pt>
                <c:pt idx="7">
                  <c:v>88.318883196742064</c:v>
                </c:pt>
                <c:pt idx="8">
                  <c:v>90.207896976633677</c:v>
                </c:pt>
                <c:pt idx="9">
                  <c:v>89.107179345350545</c:v>
                </c:pt>
              </c:numCache>
            </c:numRef>
          </c:val>
        </c:ser>
        <c:ser>
          <c:idx val="3"/>
          <c:order val="3"/>
          <c:tx>
            <c:strRef>
              <c:f>'ING 19'!$H$18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19'!$H$24:$H$33</c15:sqref>
                  </c15:fullRef>
                </c:ext>
              </c:extLst>
              <c:f>'ING 19'!$H$24:$H$33</c:f>
              <c:numCache>
                <c:formatCode>0</c:formatCode>
                <c:ptCount val="10"/>
                <c:pt idx="0">
                  <c:v>49.40583929937101</c:v>
                </c:pt>
                <c:pt idx="1">
                  <c:v>79.931768532400667</c:v>
                </c:pt>
                <c:pt idx="2">
                  <c:v>79.759860817655124</c:v>
                </c:pt>
                <c:pt idx="3">
                  <c:v>77.379549150532696</c:v>
                </c:pt>
                <c:pt idx="4">
                  <c:v>78.702599408658187</c:v>
                </c:pt>
                <c:pt idx="5">
                  <c:v>73.123462870589179</c:v>
                </c:pt>
                <c:pt idx="6">
                  <c:v>80.534330300531451</c:v>
                </c:pt>
                <c:pt idx="7">
                  <c:v>88.640715571982994</c:v>
                </c:pt>
                <c:pt idx="8">
                  <c:v>89.582177385515976</c:v>
                </c:pt>
                <c:pt idx="9">
                  <c:v>90.326628336374142</c:v>
                </c:pt>
              </c:numCache>
            </c:numRef>
          </c:val>
        </c:ser>
        <c:dLbls>
          <c:showLegendKey val="0"/>
          <c:showVal val="0"/>
          <c:showCatName val="0"/>
          <c:showSerName val="0"/>
          <c:showPercent val="0"/>
          <c:showBubbleSize val="0"/>
        </c:dLbls>
        <c:gapWidth val="50"/>
        <c:overlap val="-15"/>
        <c:axId val="446945768"/>
        <c:axId val="446946160"/>
      </c:barChart>
      <c:catAx>
        <c:axId val="446945768"/>
        <c:scaling>
          <c:orientation val="minMax"/>
        </c:scaling>
        <c:delete val="0"/>
        <c:axPos val="b"/>
        <c:numFmt formatCode="General" sourceLinked="0"/>
        <c:majorTickMark val="out"/>
        <c:minorTickMark val="none"/>
        <c:tickLblPos val="low"/>
        <c:spPr>
          <a:ln/>
        </c:spPr>
        <c:txPr>
          <a:bodyPr rot="0" vert="horz"/>
          <a:lstStyle/>
          <a:p>
            <a:pPr>
              <a:defRPr sz="900"/>
            </a:pPr>
            <a:endParaRPr lang="es-MX"/>
          </a:p>
        </c:txPr>
        <c:crossAx val="446946160"/>
        <c:crosses val="autoZero"/>
        <c:auto val="1"/>
        <c:lblAlgn val="ctr"/>
        <c:lblOffset val="100"/>
        <c:noMultiLvlLbl val="0"/>
      </c:catAx>
      <c:valAx>
        <c:axId val="446946160"/>
        <c:scaling>
          <c:orientation val="minMax"/>
        </c:scaling>
        <c:delete val="0"/>
        <c:axPos val="l"/>
        <c:title>
          <c:tx>
            <c:rich>
              <a:bodyPr/>
              <a:lstStyle/>
              <a:p>
                <a:pPr>
                  <a:defRPr/>
                </a:pPr>
                <a:r>
                  <a:rPr lang="es-MX"/>
                  <a:t>Pesos percibidos por mujeres por cada cien pesos percibidos por hombres</a:t>
                </a:r>
              </a:p>
              <a:p>
                <a:pPr>
                  <a:defRPr/>
                </a:pPr>
                <a:endParaRPr lang="es-MX"/>
              </a:p>
            </c:rich>
          </c:tx>
          <c:layout>
            <c:manualLayout>
              <c:xMode val="edge"/>
              <c:yMode val="edge"/>
              <c:x val="1.864602888145795E-2"/>
              <c:y val="0.1604992609347948"/>
            </c:manualLayout>
          </c:layout>
          <c:overlay val="0"/>
        </c:title>
        <c:numFmt formatCode="0" sourceLinked="0"/>
        <c:majorTickMark val="none"/>
        <c:minorTickMark val="none"/>
        <c:tickLblPos val="nextTo"/>
        <c:crossAx val="446945768"/>
        <c:crosses val="autoZero"/>
        <c:crossBetween val="between"/>
      </c:valAx>
    </c:plotArea>
    <c:legend>
      <c:legendPos val="r"/>
      <c:layout>
        <c:manualLayout>
          <c:xMode val="edge"/>
          <c:yMode val="edge"/>
          <c:x val="0.65309945544099612"/>
          <c:y val="0.20543520322291645"/>
          <c:w val="0.28251108266669567"/>
          <c:h val="4.4481110219580275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9.9942693094953794E-2"/>
          <c:y val="0.26381768827080204"/>
          <c:w val="0.86786357971242423"/>
          <c:h val="0.54179283069279927"/>
        </c:manualLayout>
      </c:layout>
      <c:barChart>
        <c:barDir val="col"/>
        <c:grouping val="percentStacked"/>
        <c:varyColors val="0"/>
        <c:ser>
          <c:idx val="0"/>
          <c:order val="0"/>
          <c:tx>
            <c:v>Directas</c:v>
          </c:tx>
          <c:spPr>
            <a:solidFill>
              <a:srgbClr val="002060"/>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20'!$E$60:$T$62</c:f>
              <c:multiLvlStrCache>
                <c:ptCount val="16"/>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('ING 20'!$F$23:$G$23,'ING 20'!$I$23:$J$23,'ING 20'!$L$23:$M$23,'ING 20'!$O$23:$P$23,'ING 20'!$F$25:$G$25,'ING 20'!$I$25:$J$25,'ING 20'!$L$25:$M$25,'ING 20'!$O$25:$P$25)</c:f>
              <c:numCache>
                <c:formatCode>0.0</c:formatCode>
                <c:ptCount val="16"/>
                <c:pt idx="0">
                  <c:v>93.749456306728334</c:v>
                </c:pt>
                <c:pt idx="1">
                  <c:v>68.648498626555835</c:v>
                </c:pt>
                <c:pt idx="2">
                  <c:v>93.593969479941251</c:v>
                </c:pt>
                <c:pt idx="3">
                  <c:v>68.336748807224339</c:v>
                </c:pt>
                <c:pt idx="4">
                  <c:v>93.328048304631736</c:v>
                </c:pt>
                <c:pt idx="5">
                  <c:v>68.758773381649746</c:v>
                </c:pt>
                <c:pt idx="6">
                  <c:v>93.985011243715434</c:v>
                </c:pt>
                <c:pt idx="7">
                  <c:v>71.855173850925496</c:v>
                </c:pt>
                <c:pt idx="8">
                  <c:v>97.538675791511082</c:v>
                </c:pt>
                <c:pt idx="9">
                  <c:v>90.950580364477688</c:v>
                </c:pt>
                <c:pt idx="10">
                  <c:v>97.581852518559913</c:v>
                </c:pt>
                <c:pt idx="11">
                  <c:v>91.45751054522961</c:v>
                </c:pt>
                <c:pt idx="12">
                  <c:v>97.812946790319273</c:v>
                </c:pt>
                <c:pt idx="13">
                  <c:v>91.824739411154837</c:v>
                </c:pt>
                <c:pt idx="14">
                  <c:v>97.855907636602211</c:v>
                </c:pt>
                <c:pt idx="15">
                  <c:v>91.455037160766921</c:v>
                </c:pt>
              </c:numCache>
            </c:numRef>
          </c:val>
        </c:ser>
        <c:ser>
          <c:idx val="1"/>
          <c:order val="1"/>
          <c:tx>
            <c:v>Indirectas</c:v>
          </c:tx>
          <c:spPr>
            <a:solidFill>
              <a:schemeClr val="accent3"/>
            </a:solidFill>
          </c:spPr>
          <c:invertIfNegative val="0"/>
          <c:dLbls>
            <c:dLbl>
              <c:idx val="8"/>
              <c:layout>
                <c:manualLayout>
                  <c:x val="0"/>
                  <c:y val="-8.456661496487267E-3"/>
                </c:manualLayout>
              </c:layout>
              <c:showLegendKey val="0"/>
              <c:showVal val="1"/>
              <c:showCatName val="0"/>
              <c:showSerName val="0"/>
              <c:showPercent val="0"/>
              <c:showBubbleSize val="0"/>
              <c:extLst>
                <c:ext xmlns:c15="http://schemas.microsoft.com/office/drawing/2012/chart" uri="{CE6537A1-D6FC-4f65-9D91-7224C49458BB}"/>
              </c:extLst>
            </c:dLbl>
            <c:dLbl>
              <c:idx val="10"/>
              <c:layout>
                <c:manualLayout>
                  <c:x val="-1.5165611462528499E-3"/>
                  <c:y val="-1.1275548661983022E-2"/>
                </c:manualLayout>
              </c:layout>
              <c:showLegendKey val="0"/>
              <c:showVal val="1"/>
              <c:showCatName val="0"/>
              <c:showSerName val="0"/>
              <c:showPercent val="0"/>
              <c:showBubbleSize val="0"/>
              <c:extLst>
                <c:ext xmlns:c15="http://schemas.microsoft.com/office/drawing/2012/chart" uri="{CE6537A1-D6FC-4f65-9D91-7224C49458BB}"/>
              </c:extLst>
            </c:dLbl>
            <c:dLbl>
              <c:idx val="12"/>
              <c:layout>
                <c:manualLayout>
                  <c:x val="-1.1121319931416549E-16"/>
                  <c:y val="-1.4094435827478779E-2"/>
                </c:manualLayout>
              </c:layout>
              <c:showLegendKey val="0"/>
              <c:showVal val="1"/>
              <c:showCatName val="0"/>
              <c:showSerName val="0"/>
              <c:showPercent val="0"/>
              <c:showBubbleSize val="0"/>
              <c:extLst>
                <c:ext xmlns:c15="http://schemas.microsoft.com/office/drawing/2012/chart" uri="{CE6537A1-D6FC-4f65-9D91-7224C49458BB}"/>
              </c:extLst>
            </c:dLbl>
            <c:dLbl>
              <c:idx val="14"/>
              <c:layout>
                <c:manualLayout>
                  <c:x val="-1.1121319931416549E-16"/>
                  <c:y val="-8.456661496487267E-3"/>
                </c:manualLayout>
              </c:layout>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20'!$E$60:$T$62</c:f>
              <c:multiLvlStrCache>
                <c:ptCount val="16"/>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lvl>
                <c:lvl>
                  <c:pt idx="0">
                    <c:v>2010</c:v>
                  </c:pt>
                  <c:pt idx="2">
                    <c:v>2012</c:v>
                  </c:pt>
                  <c:pt idx="4">
                    <c:v>2014</c:v>
                  </c:pt>
                  <c:pt idx="6">
                    <c:v>2016</c:v>
                  </c:pt>
                  <c:pt idx="8">
                    <c:v>2010</c:v>
                  </c:pt>
                  <c:pt idx="10">
                    <c:v>2012</c:v>
                  </c:pt>
                  <c:pt idx="12">
                    <c:v>2014</c:v>
                  </c:pt>
                  <c:pt idx="14">
                    <c:v>2016</c:v>
                  </c:pt>
                </c:lvl>
                <c:lvl>
                  <c:pt idx="0">
                    <c:v>Pobres</c:v>
                  </c:pt>
                  <c:pt idx="8">
                    <c:v>No pobres</c:v>
                  </c:pt>
                </c:lvl>
              </c:multiLvlStrCache>
            </c:multiLvlStrRef>
          </c:cat>
          <c:val>
            <c:numRef>
              <c:f>('ING 20'!$F$24:$G$24,'ING 20'!$I$24:$J$24,'ING 20'!$L$24:$M$24,'ING 20'!$O$24:$P$24,'ING 20'!$F$26:$G$26,'ING 20'!$I$26:$J$26,'ING 20'!$L$26:$M$26,'ING 20'!$O$26:$P$26)</c:f>
              <c:numCache>
                <c:formatCode>0.0</c:formatCode>
                <c:ptCount val="16"/>
                <c:pt idx="0">
                  <c:v>6.2505436932716725</c:v>
                </c:pt>
                <c:pt idx="1">
                  <c:v>31.351501373444169</c:v>
                </c:pt>
                <c:pt idx="2">
                  <c:v>6.4060305200587555</c:v>
                </c:pt>
                <c:pt idx="3">
                  <c:v>31.663251192775665</c:v>
                </c:pt>
                <c:pt idx="4">
                  <c:v>6.6719516953682643</c:v>
                </c:pt>
                <c:pt idx="5">
                  <c:v>31.241226618350254</c:v>
                </c:pt>
                <c:pt idx="6">
                  <c:v>6.0149887562845628</c:v>
                </c:pt>
                <c:pt idx="7">
                  <c:v>28.144826149074493</c:v>
                </c:pt>
                <c:pt idx="8">
                  <c:v>2.4613242084889175</c:v>
                </c:pt>
                <c:pt idx="9">
                  <c:v>9.0494196355223231</c:v>
                </c:pt>
                <c:pt idx="10">
                  <c:v>2.4181474814400867</c:v>
                </c:pt>
                <c:pt idx="11">
                  <c:v>8.5424894547703989</c:v>
                </c:pt>
                <c:pt idx="12">
                  <c:v>2.1870532096807134</c:v>
                </c:pt>
                <c:pt idx="13">
                  <c:v>8.175260588845175</c:v>
                </c:pt>
                <c:pt idx="14">
                  <c:v>2.1440923633977924</c:v>
                </c:pt>
                <c:pt idx="15">
                  <c:v>8.5449628392330723</c:v>
                </c:pt>
              </c:numCache>
            </c:numRef>
          </c:val>
        </c:ser>
        <c:dLbls>
          <c:showLegendKey val="0"/>
          <c:showVal val="0"/>
          <c:showCatName val="0"/>
          <c:showSerName val="0"/>
          <c:showPercent val="0"/>
          <c:showBubbleSize val="0"/>
        </c:dLbls>
        <c:gapWidth val="25"/>
        <c:overlap val="100"/>
        <c:axId val="448631384"/>
        <c:axId val="448632168"/>
      </c:barChart>
      <c:catAx>
        <c:axId val="448631384"/>
        <c:scaling>
          <c:orientation val="minMax"/>
        </c:scaling>
        <c:delete val="0"/>
        <c:axPos val="b"/>
        <c:numFmt formatCode="General" sourceLinked="1"/>
        <c:majorTickMark val="none"/>
        <c:minorTickMark val="none"/>
        <c:tickLblPos val="nextTo"/>
        <c:txPr>
          <a:bodyPr/>
          <a:lstStyle/>
          <a:p>
            <a:pPr>
              <a:defRPr>
                <a:solidFill>
                  <a:srgbClr val="002060"/>
                </a:solidFill>
              </a:defRPr>
            </a:pPr>
            <a:endParaRPr lang="es-MX"/>
          </a:p>
        </c:txPr>
        <c:crossAx val="448632168"/>
        <c:crosses val="autoZero"/>
        <c:auto val="1"/>
        <c:lblAlgn val="ctr"/>
        <c:lblOffset val="100"/>
        <c:noMultiLvlLbl val="0"/>
      </c:catAx>
      <c:valAx>
        <c:axId val="448632168"/>
        <c:scaling>
          <c:orientation val="minMax"/>
        </c:scaling>
        <c:delete val="0"/>
        <c:axPos val="l"/>
        <c:title>
          <c:tx>
            <c:rich>
              <a:bodyPr/>
              <a:lstStyle/>
              <a:p>
                <a:pPr>
                  <a:defRPr>
                    <a:solidFill>
                      <a:srgbClr val="002060"/>
                    </a:solidFill>
                  </a:defRPr>
                </a:pPr>
                <a:r>
                  <a:rPr lang="es-MX">
                    <a:solidFill>
                      <a:srgbClr val="002060"/>
                    </a:solidFill>
                  </a:rPr>
                  <a:t>Porcentaje</a:t>
                </a:r>
              </a:p>
            </c:rich>
          </c:tx>
          <c:layout>
            <c:manualLayout>
              <c:xMode val="edge"/>
              <c:yMode val="edge"/>
              <c:x val="7.7659872114488647E-3"/>
              <c:y val="0.4286718282309584"/>
            </c:manualLayout>
          </c:layout>
          <c:overlay val="0"/>
        </c:title>
        <c:numFmt formatCode="0%" sourceLinked="1"/>
        <c:majorTickMark val="none"/>
        <c:minorTickMark val="none"/>
        <c:tickLblPos val="nextTo"/>
        <c:txPr>
          <a:bodyPr/>
          <a:lstStyle/>
          <a:p>
            <a:pPr>
              <a:defRPr>
                <a:solidFill>
                  <a:srgbClr val="002060"/>
                </a:solidFill>
              </a:defRPr>
            </a:pPr>
            <a:endParaRPr lang="es-MX"/>
          </a:p>
        </c:txPr>
        <c:crossAx val="448631384"/>
        <c:crosses val="autoZero"/>
        <c:crossBetween val="between"/>
        <c:majorUnit val="0.5"/>
      </c:valAx>
    </c:plotArea>
    <c:legend>
      <c:legendPos val="r"/>
      <c:layout>
        <c:manualLayout>
          <c:xMode val="edge"/>
          <c:yMode val="edge"/>
          <c:x val="0.68507951019612723"/>
          <c:y val="0.17989376786076364"/>
          <c:w val="0.29520519490258718"/>
          <c:h val="6.1201014825292707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04579132084764"/>
          <c:y val="0.21530762248874649"/>
          <c:w val="0.84669614607310251"/>
          <c:h val="0.47211276300999622"/>
        </c:manualLayout>
      </c:layout>
      <c:barChart>
        <c:barDir val="col"/>
        <c:grouping val="clustered"/>
        <c:varyColors val="0"/>
        <c:ser>
          <c:idx val="0"/>
          <c:order val="0"/>
          <c:tx>
            <c:v>Jefatura masculina</c:v>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21'!$E$30:$L$31</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21'!$E$22,'ING 21'!$I$22,'ING 21'!$M$22,'ING 21'!$Q$22,'ING 21'!$E$26,'ING 21'!$I$26,'ING 21'!$M$26,'ING 21'!$Q$26)</c:f>
              <c:numCache>
                <c:formatCode>0.000</c:formatCode>
                <c:ptCount val="8"/>
                <c:pt idx="0">
                  <c:v>0.299651</c:v>
                </c:pt>
                <c:pt idx="1">
                  <c:v>0.28997430000000002</c:v>
                </c:pt>
                <c:pt idx="2">
                  <c:v>0.28171960000000001</c:v>
                </c:pt>
                <c:pt idx="3">
                  <c:v>0.26481280000000001</c:v>
                </c:pt>
                <c:pt idx="4">
                  <c:v>0.4236142</c:v>
                </c:pt>
                <c:pt idx="5">
                  <c:v>0.41024929999999998</c:v>
                </c:pt>
                <c:pt idx="6">
                  <c:v>0.42638979999999999</c:v>
                </c:pt>
                <c:pt idx="7">
                  <c:v>0.43616779999999999</c:v>
                </c:pt>
              </c:numCache>
            </c:numRef>
          </c:val>
        </c:ser>
        <c:ser>
          <c:idx val="1"/>
          <c:order val="1"/>
          <c:tx>
            <c:v>Jefatura femenina</c:v>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21'!$E$30:$L$31</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21'!$E$23,'ING 21'!$I$23,'ING 21'!$M$23,'ING 21'!$Q$23,'ING 21'!$E$27,'ING 21'!$I$27,'ING 21'!$M$27,'ING 21'!$Q$27)</c:f>
              <c:numCache>
                <c:formatCode>0.000</c:formatCode>
                <c:ptCount val="8"/>
                <c:pt idx="0">
                  <c:v>0.26718789999999998</c:v>
                </c:pt>
                <c:pt idx="1">
                  <c:v>0.2745398</c:v>
                </c:pt>
                <c:pt idx="2">
                  <c:v>0.2611135</c:v>
                </c:pt>
                <c:pt idx="3">
                  <c:v>0.23665620000000001</c:v>
                </c:pt>
                <c:pt idx="4">
                  <c:v>0.36279729999999999</c:v>
                </c:pt>
                <c:pt idx="5">
                  <c:v>0.3732973</c:v>
                </c:pt>
                <c:pt idx="6">
                  <c:v>0.37780989999999998</c:v>
                </c:pt>
                <c:pt idx="7">
                  <c:v>0.39244669999999998</c:v>
                </c:pt>
              </c:numCache>
            </c:numRef>
          </c:val>
        </c:ser>
        <c:dLbls>
          <c:showLegendKey val="0"/>
          <c:showVal val="0"/>
          <c:showCatName val="0"/>
          <c:showSerName val="0"/>
          <c:showPercent val="0"/>
          <c:showBubbleSize val="0"/>
        </c:dLbls>
        <c:gapWidth val="50"/>
        <c:overlap val="-15"/>
        <c:axId val="448633736"/>
        <c:axId val="448630600"/>
      </c:barChart>
      <c:catAx>
        <c:axId val="448633736"/>
        <c:scaling>
          <c:orientation val="minMax"/>
        </c:scaling>
        <c:delete val="0"/>
        <c:axPos val="b"/>
        <c:numFmt formatCode="General" sourceLinked="1"/>
        <c:majorTickMark val="none"/>
        <c:minorTickMark val="none"/>
        <c:tickLblPos val="nextTo"/>
        <c:crossAx val="448630600"/>
        <c:crosses val="autoZero"/>
        <c:auto val="1"/>
        <c:lblAlgn val="ctr"/>
        <c:lblOffset val="100"/>
        <c:noMultiLvlLbl val="0"/>
      </c:catAx>
      <c:valAx>
        <c:axId val="448630600"/>
        <c:scaling>
          <c:orientation val="minMax"/>
          <c:max val="0.5"/>
        </c:scaling>
        <c:delete val="0"/>
        <c:axPos val="l"/>
        <c:title>
          <c:tx>
            <c:rich>
              <a:bodyPr/>
              <a:lstStyle/>
              <a:p>
                <a:pPr>
                  <a:defRPr/>
                </a:pPr>
                <a:r>
                  <a:rPr lang="es-MX"/>
                  <a:t>Valor</a:t>
                </a:r>
                <a:r>
                  <a:rPr lang="es-MX" baseline="0"/>
                  <a:t> del coeficiente de Gini</a:t>
                </a:r>
                <a:endParaRPr lang="es-MX"/>
              </a:p>
            </c:rich>
          </c:tx>
          <c:layout>
            <c:manualLayout>
              <c:xMode val="edge"/>
              <c:yMode val="edge"/>
              <c:x val="1.5405419091541653E-2"/>
              <c:y val="0.24695418971194652"/>
            </c:manualLayout>
          </c:layout>
          <c:overlay val="0"/>
        </c:title>
        <c:numFmt formatCode="0.00" sourceLinked="0"/>
        <c:majorTickMark val="none"/>
        <c:minorTickMark val="none"/>
        <c:tickLblPos val="nextTo"/>
        <c:crossAx val="448633736"/>
        <c:crosses val="autoZero"/>
        <c:crossBetween val="between"/>
        <c:majorUnit val="0.1"/>
      </c:valAx>
    </c:plotArea>
    <c:legend>
      <c:legendPos val="r"/>
      <c:layout>
        <c:manualLayout>
          <c:xMode val="edge"/>
          <c:yMode val="edge"/>
          <c:x val="0.56200441387307576"/>
          <c:y val="0.86995035056230441"/>
          <c:w val="0.39035769412240046"/>
          <c:h val="4.800361948864634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154266919450788E-2"/>
          <c:y val="0.20821121094424522"/>
          <c:w val="0.8165056588887023"/>
          <c:h val="0.56378337435483716"/>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22'!$D$36:$K$37</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22'!$E$20,'ING 22'!$H$20,'ING 22'!$K$20,'ING 22'!$N$20,'ING 22'!$E$21,'ING 22'!$H$21,'ING 22'!$K$21,'ING 22'!$N$21)</c:f>
              <c:numCache>
                <c:formatCode>0.0</c:formatCode>
                <c:ptCount val="8"/>
                <c:pt idx="0">
                  <c:v>69.844193423703999</c:v>
                </c:pt>
                <c:pt idx="1">
                  <c:v>69.174399058572362</c:v>
                </c:pt>
                <c:pt idx="2">
                  <c:v>70.02640899663696</c:v>
                </c:pt>
                <c:pt idx="3">
                  <c:v>69.089643638856174</c:v>
                </c:pt>
                <c:pt idx="4">
                  <c:v>68.656134681450325</c:v>
                </c:pt>
                <c:pt idx="5">
                  <c:v>68.878359909281599</c:v>
                </c:pt>
                <c:pt idx="6">
                  <c:v>68.029949354517413</c:v>
                </c:pt>
                <c:pt idx="7">
                  <c:v>67.139347909508302</c:v>
                </c:pt>
              </c:numCache>
            </c:numRef>
          </c:val>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22'!$D$36:$K$37</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('ING 22'!$F$20,'ING 22'!$I$20,'ING 22'!$L$20,'ING 22'!$O$20,'ING 22'!$F$21,'ING 22'!$I$21,'ING 22'!$L$21,'ING 22'!$O$21)</c:f>
              <c:numCache>
                <c:formatCode>0.0</c:formatCode>
                <c:ptCount val="8"/>
                <c:pt idx="0">
                  <c:v>30.155806576296001</c:v>
                </c:pt>
                <c:pt idx="1">
                  <c:v>30.825600941427634</c:v>
                </c:pt>
                <c:pt idx="2">
                  <c:v>29.973591003363047</c:v>
                </c:pt>
                <c:pt idx="3">
                  <c:v>30.910356361143819</c:v>
                </c:pt>
                <c:pt idx="4">
                  <c:v>31.343865318549664</c:v>
                </c:pt>
                <c:pt idx="5">
                  <c:v>31.121640090718412</c:v>
                </c:pt>
                <c:pt idx="6">
                  <c:v>31.970050645482583</c:v>
                </c:pt>
                <c:pt idx="7">
                  <c:v>32.860652090491691</c:v>
                </c:pt>
              </c:numCache>
            </c:numRef>
          </c:val>
        </c:ser>
        <c:dLbls>
          <c:showLegendKey val="0"/>
          <c:showVal val="1"/>
          <c:showCatName val="0"/>
          <c:showSerName val="0"/>
          <c:showPercent val="0"/>
          <c:showBubbleSize val="0"/>
        </c:dLbls>
        <c:gapWidth val="95"/>
        <c:overlap val="100"/>
        <c:axId val="448633344"/>
        <c:axId val="448627072"/>
      </c:barChart>
      <c:catAx>
        <c:axId val="448633344"/>
        <c:scaling>
          <c:orientation val="minMax"/>
        </c:scaling>
        <c:delete val="0"/>
        <c:axPos val="b"/>
        <c:numFmt formatCode="General" sourceLinked="1"/>
        <c:majorTickMark val="none"/>
        <c:minorTickMark val="none"/>
        <c:tickLblPos val="nextTo"/>
        <c:txPr>
          <a:bodyPr/>
          <a:lstStyle/>
          <a:p>
            <a:pPr>
              <a:defRPr>
                <a:solidFill>
                  <a:schemeClr val="tx2">
                    <a:lumMod val="75000"/>
                  </a:schemeClr>
                </a:solidFill>
              </a:defRPr>
            </a:pPr>
            <a:endParaRPr lang="es-MX"/>
          </a:p>
        </c:txPr>
        <c:crossAx val="448627072"/>
        <c:crosses val="autoZero"/>
        <c:auto val="1"/>
        <c:lblAlgn val="ctr"/>
        <c:lblOffset val="100"/>
        <c:noMultiLvlLbl val="0"/>
      </c:catAx>
      <c:valAx>
        <c:axId val="448627072"/>
        <c:scaling>
          <c:orientation val="minMax"/>
        </c:scaling>
        <c:delete val="0"/>
        <c:axPos val="l"/>
        <c:title>
          <c:tx>
            <c:rich>
              <a:bodyPr/>
              <a:lstStyle/>
              <a:p>
                <a:pPr>
                  <a:defRPr>
                    <a:solidFill>
                      <a:schemeClr val="tx2">
                        <a:lumMod val="75000"/>
                      </a:schemeClr>
                    </a:solidFill>
                  </a:defRPr>
                </a:pPr>
                <a:r>
                  <a:rPr lang="es-MX">
                    <a:solidFill>
                      <a:schemeClr val="tx2">
                        <a:lumMod val="75000"/>
                      </a:schemeClr>
                    </a:solidFill>
                  </a:rPr>
                  <a:t>Porcentaje</a:t>
                </a:r>
              </a:p>
            </c:rich>
          </c:tx>
          <c:overlay val="0"/>
        </c:title>
        <c:numFmt formatCode="0%" sourceLinked="0"/>
        <c:majorTickMark val="out"/>
        <c:minorTickMark val="none"/>
        <c:tickLblPos val="nextTo"/>
        <c:txPr>
          <a:bodyPr/>
          <a:lstStyle/>
          <a:p>
            <a:pPr>
              <a:defRPr>
                <a:solidFill>
                  <a:srgbClr val="002060"/>
                </a:solidFill>
              </a:defRPr>
            </a:pPr>
            <a:endParaRPr lang="es-MX"/>
          </a:p>
        </c:txPr>
        <c:crossAx val="448633344"/>
        <c:crosses val="autoZero"/>
        <c:crossBetween val="between"/>
        <c:majorUnit val="0.5"/>
      </c:valAx>
      <c:spPr>
        <a:noFill/>
        <a:ln w="25400">
          <a:noFill/>
        </a:ln>
      </c:spPr>
    </c:plotArea>
    <c:legend>
      <c:legendPos val="r"/>
      <c:layout>
        <c:manualLayout>
          <c:xMode val="edge"/>
          <c:yMode val="edge"/>
          <c:x val="0.88976770795889482"/>
          <c:y val="0.42851927467957701"/>
          <c:w val="9.984513318668628E-2"/>
          <c:h val="0.10189691108419917"/>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816694957864911E-2"/>
          <c:y val="0.21732174208758923"/>
          <c:w val="0.87357073919197892"/>
          <c:h val="0.66665455211558178"/>
        </c:manualLayout>
      </c:layout>
      <c:barChart>
        <c:barDir val="col"/>
        <c:grouping val="clustered"/>
        <c:varyColors val="0"/>
        <c:ser>
          <c:idx val="0"/>
          <c:order val="0"/>
          <c:tx>
            <c:strRef>
              <c:f>'ING 23'!$E$17</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23'!$E$23:$E$32</c:f>
              <c:numCache>
                <c:formatCode>0</c:formatCode>
                <c:ptCount val="10"/>
                <c:pt idx="0">
                  <c:v>105.40678975439957</c:v>
                </c:pt>
                <c:pt idx="1">
                  <c:v>394.10017525046555</c:v>
                </c:pt>
                <c:pt idx="2">
                  <c:v>283.23543698945201</c:v>
                </c:pt>
                <c:pt idx="3">
                  <c:v>130.8614282180213</c:v>
                </c:pt>
                <c:pt idx="4">
                  <c:v>190.20249799431525</c:v>
                </c:pt>
                <c:pt idx="5">
                  <c:v>91.500227360173497</c:v>
                </c:pt>
                <c:pt idx="6">
                  <c:v>289.4423399996536</c:v>
                </c:pt>
                <c:pt idx="7">
                  <c:v>258.58650217786538</c:v>
                </c:pt>
                <c:pt idx="8">
                  <c:v>120.33700918444322</c:v>
                </c:pt>
                <c:pt idx="9">
                  <c:v>163.92090132844879</c:v>
                </c:pt>
              </c:numCache>
            </c:numRef>
          </c:val>
        </c:ser>
        <c:ser>
          <c:idx val="1"/>
          <c:order val="1"/>
          <c:tx>
            <c:strRef>
              <c:f>'ING 23'!$F$17</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23'!$F$23:$F$32</c:f>
              <c:numCache>
                <c:formatCode>0</c:formatCode>
                <c:ptCount val="10"/>
                <c:pt idx="0">
                  <c:v>100.02438074535289</c:v>
                </c:pt>
                <c:pt idx="1">
                  <c:v>348.49649553401986</c:v>
                </c:pt>
                <c:pt idx="2">
                  <c:v>351.88728622013514</c:v>
                </c:pt>
                <c:pt idx="3">
                  <c:v>131.93737786960043</c:v>
                </c:pt>
                <c:pt idx="4">
                  <c:v>174.70757761668332</c:v>
                </c:pt>
                <c:pt idx="5">
                  <c:v>96.968575005510502</c:v>
                </c:pt>
                <c:pt idx="6">
                  <c:v>209.42330398277554</c:v>
                </c:pt>
                <c:pt idx="7">
                  <c:v>249.69407256081797</c:v>
                </c:pt>
                <c:pt idx="8">
                  <c:v>143.15698338781604</c:v>
                </c:pt>
                <c:pt idx="9">
                  <c:v>157.8691087617126</c:v>
                </c:pt>
              </c:numCache>
            </c:numRef>
          </c:val>
        </c:ser>
        <c:ser>
          <c:idx val="2"/>
          <c:order val="2"/>
          <c:tx>
            <c:strRef>
              <c:f>'ING 23'!$G$17</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23'!$G$23:$G$32</c:f>
              <c:numCache>
                <c:formatCode>0</c:formatCode>
                <c:ptCount val="10"/>
                <c:pt idx="0">
                  <c:v>94.680736965310771</c:v>
                </c:pt>
                <c:pt idx="1">
                  <c:v>399.40576282349053</c:v>
                </c:pt>
                <c:pt idx="2">
                  <c:v>364.67603305785127</c:v>
                </c:pt>
                <c:pt idx="3">
                  <c:v>137.08707208549592</c:v>
                </c:pt>
                <c:pt idx="4">
                  <c:v>174.4627786391257</c:v>
                </c:pt>
                <c:pt idx="5">
                  <c:v>105.94053811051032</c:v>
                </c:pt>
                <c:pt idx="6">
                  <c:v>218.99336324380161</c:v>
                </c:pt>
                <c:pt idx="7">
                  <c:v>290.92476547146725</c:v>
                </c:pt>
                <c:pt idx="8">
                  <c:v>163.42288147787255</c:v>
                </c:pt>
                <c:pt idx="9">
                  <c:v>170.05159808735712</c:v>
                </c:pt>
              </c:numCache>
            </c:numRef>
          </c:val>
        </c:ser>
        <c:ser>
          <c:idx val="3"/>
          <c:order val="3"/>
          <c:tx>
            <c:strRef>
              <c:f>'ING 23'!$H$17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23'!$H$23:$H$32</c:f>
              <c:numCache>
                <c:formatCode>0</c:formatCode>
                <c:ptCount val="10"/>
                <c:pt idx="0">
                  <c:v>103.22661514560205</c:v>
                </c:pt>
                <c:pt idx="1">
                  <c:v>385.20193446390965</c:v>
                </c:pt>
                <c:pt idx="2">
                  <c:v>447.77774488228346</c:v>
                </c:pt>
                <c:pt idx="3">
                  <c:v>138.15511540303754</c:v>
                </c:pt>
                <c:pt idx="4">
                  <c:v>183.99840518449057</c:v>
                </c:pt>
                <c:pt idx="5">
                  <c:v>96.887104845028077</c:v>
                </c:pt>
                <c:pt idx="6">
                  <c:v>269.5682399173262</c:v>
                </c:pt>
                <c:pt idx="7">
                  <c:v>339.23462140713701</c:v>
                </c:pt>
                <c:pt idx="8">
                  <c:v>166.23437503314307</c:v>
                </c:pt>
                <c:pt idx="9">
                  <c:v>176.05331321201922</c:v>
                </c:pt>
              </c:numCache>
            </c:numRef>
          </c:val>
        </c:ser>
        <c:dLbls>
          <c:showLegendKey val="0"/>
          <c:showVal val="0"/>
          <c:showCatName val="0"/>
          <c:showSerName val="0"/>
          <c:showPercent val="0"/>
          <c:showBubbleSize val="0"/>
        </c:dLbls>
        <c:gapWidth val="40"/>
        <c:overlap val="-15"/>
        <c:axId val="448632560"/>
        <c:axId val="448632952"/>
      </c:barChart>
      <c:catAx>
        <c:axId val="448632560"/>
        <c:scaling>
          <c:orientation val="minMax"/>
        </c:scaling>
        <c:delete val="0"/>
        <c:axPos val="b"/>
        <c:numFmt formatCode="General" sourceLinked="0"/>
        <c:majorTickMark val="none"/>
        <c:minorTickMark val="none"/>
        <c:tickLblPos val="nextTo"/>
        <c:crossAx val="448632952"/>
        <c:crosses val="autoZero"/>
        <c:auto val="1"/>
        <c:lblAlgn val="ctr"/>
        <c:lblOffset val="100"/>
        <c:noMultiLvlLbl val="0"/>
      </c:catAx>
      <c:valAx>
        <c:axId val="448632952"/>
        <c:scaling>
          <c:orientation val="minMax"/>
          <c:max val="450"/>
        </c:scaling>
        <c:delete val="0"/>
        <c:axPos val="l"/>
        <c:title>
          <c:tx>
            <c:rich>
              <a:bodyPr/>
              <a:lstStyle/>
              <a:p>
                <a:pPr>
                  <a:defRPr/>
                </a:pPr>
                <a:r>
                  <a:rPr lang="es-MX"/>
                  <a:t>Mujeres por cada cien hombres</a:t>
                </a:r>
              </a:p>
            </c:rich>
          </c:tx>
          <c:layout>
            <c:manualLayout>
              <c:xMode val="edge"/>
              <c:yMode val="edge"/>
              <c:x val="1.7205121913340914E-2"/>
              <c:y val="0.33390951539893388"/>
            </c:manualLayout>
          </c:layout>
          <c:overlay val="0"/>
        </c:title>
        <c:numFmt formatCode="0" sourceLinked="0"/>
        <c:majorTickMark val="none"/>
        <c:minorTickMark val="none"/>
        <c:tickLblPos val="nextTo"/>
        <c:crossAx val="448632560"/>
        <c:crosses val="autoZero"/>
        <c:crossBetween val="between"/>
        <c:majorUnit val="100"/>
      </c:valAx>
    </c:plotArea>
    <c:legend>
      <c:legendPos val="r"/>
      <c:layout>
        <c:manualLayout>
          <c:xMode val="edge"/>
          <c:yMode val="edge"/>
          <c:x val="0.65202352746035797"/>
          <c:y val="0.17037716521620522"/>
          <c:w val="0.29191999139522562"/>
          <c:h val="4.5193051221437956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465942278097098"/>
          <c:y val="0.23853278300804132"/>
          <c:w val="0.86036446469248296"/>
          <c:h val="0.55824650601222015"/>
        </c:manualLayout>
      </c:layout>
      <c:barChart>
        <c:barDir val="col"/>
        <c:grouping val="clustered"/>
        <c:varyColors val="0"/>
        <c:ser>
          <c:idx val="0"/>
          <c:order val="0"/>
          <c:tx>
            <c:strRef>
              <c:f>'SS 24'!$D$17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24'!$D$19:$D$21</c:f>
              <c:numCache>
                <c:formatCode>0</c:formatCode>
                <c:ptCount val="3"/>
                <c:pt idx="0">
                  <c:v>47.500542625964684</c:v>
                </c:pt>
                <c:pt idx="2">
                  <c:v>64.401421645472951</c:v>
                </c:pt>
              </c:numCache>
            </c:numRef>
          </c:val>
        </c:ser>
        <c:ser>
          <c:idx val="1"/>
          <c:order val="1"/>
          <c:tx>
            <c:strRef>
              <c:f>'SS 24'!$E$17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24'!$E$19:$E$21</c:f>
              <c:numCache>
                <c:formatCode>0</c:formatCode>
                <c:ptCount val="3"/>
                <c:pt idx="0">
                  <c:v>43.009843233593863</c:v>
                </c:pt>
                <c:pt idx="2">
                  <c:v>62.706429745633244</c:v>
                </c:pt>
              </c:numCache>
            </c:numRef>
          </c:val>
        </c:ser>
        <c:ser>
          <c:idx val="2"/>
          <c:order val="2"/>
          <c:tx>
            <c:strRef>
              <c:f>'SS 24'!$F$17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24'!$B$19:$B$21</c:f>
              <c:strCache>
                <c:ptCount val="3"/>
                <c:pt idx="0">
                  <c:v>Pobres</c:v>
                </c:pt>
                <c:pt idx="2">
                  <c:v>No pobres</c:v>
                </c:pt>
              </c:strCache>
            </c:strRef>
          </c:cat>
          <c:val>
            <c:numRef>
              <c:f>'SS 24'!$F$19:$F$21</c:f>
              <c:numCache>
                <c:formatCode>0</c:formatCode>
                <c:ptCount val="3"/>
                <c:pt idx="0">
                  <c:v>47.175236296491946</c:v>
                </c:pt>
                <c:pt idx="2">
                  <c:v>63.022192562884491</c:v>
                </c:pt>
              </c:numCache>
            </c:numRef>
          </c:val>
        </c:ser>
        <c:ser>
          <c:idx val="3"/>
          <c:order val="3"/>
          <c:tx>
            <c:strRef>
              <c:f>'SS 24'!$G$17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'SS 24'!$G$19:$G$21</c:f>
              <c:numCache>
                <c:formatCode>0</c:formatCode>
                <c:ptCount val="3"/>
                <c:pt idx="0">
                  <c:v>48.571522624455667</c:v>
                </c:pt>
                <c:pt idx="2">
                  <c:v>63.694636176392649</c:v>
                </c:pt>
              </c:numCache>
            </c:numRef>
          </c:val>
        </c:ser>
        <c:dLbls>
          <c:showLegendKey val="0"/>
          <c:showVal val="1"/>
          <c:showCatName val="0"/>
          <c:showSerName val="0"/>
          <c:showPercent val="0"/>
          <c:showBubbleSize val="0"/>
        </c:dLbls>
        <c:gapWidth val="50"/>
        <c:overlap val="-15"/>
        <c:axId val="448629424"/>
        <c:axId val="448627464"/>
      </c:barChart>
      <c:catAx>
        <c:axId val="448629424"/>
        <c:scaling>
          <c:orientation val="minMax"/>
        </c:scaling>
        <c:delete val="0"/>
        <c:axPos val="b"/>
        <c:numFmt formatCode="General" sourceLinked="0"/>
        <c:majorTickMark val="none"/>
        <c:minorTickMark val="none"/>
        <c:tickLblPos val="low"/>
        <c:spPr>
          <a:ln>
            <a:noFill/>
          </a:ln>
        </c:spPr>
        <c:crossAx val="448627464"/>
        <c:crosses val="autoZero"/>
        <c:auto val="1"/>
        <c:lblAlgn val="ctr"/>
        <c:lblOffset val="100"/>
        <c:noMultiLvlLbl val="0"/>
      </c:catAx>
      <c:valAx>
        <c:axId val="448627464"/>
        <c:scaling>
          <c:orientation val="minMax"/>
        </c:scaling>
        <c:delete val="0"/>
        <c:axPos val="l"/>
        <c:title>
          <c:tx>
            <c:rich>
              <a:bodyPr rot="-5400000" vert="horz"/>
              <a:lstStyle/>
              <a:p>
                <a:pPr>
                  <a:defRPr/>
                </a:pPr>
                <a:r>
                  <a:rPr lang="es-MX"/>
                  <a:t>Mujeres por cada cien hombres</a:t>
                </a:r>
              </a:p>
            </c:rich>
          </c:tx>
          <c:overlay val="0"/>
        </c:title>
        <c:numFmt formatCode="0" sourceLinked="1"/>
        <c:majorTickMark val="none"/>
        <c:minorTickMark val="none"/>
        <c:tickLblPos val="nextTo"/>
        <c:crossAx val="448629424"/>
        <c:crosses val="autoZero"/>
        <c:crossBetween val="between"/>
      </c:valAx>
    </c:plotArea>
    <c:legend>
      <c:legendPos val="b"/>
      <c:layout>
        <c:manualLayout>
          <c:xMode val="edge"/>
          <c:yMode val="edge"/>
          <c:x val="0.32513469836241488"/>
          <c:y val="0.25520138509959811"/>
          <c:w val="0.33186592171591411"/>
          <c:h val="5.7618773950334767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870962706144395E-2"/>
          <c:y val="0.36373346200059914"/>
          <c:w val="0.87458781763853122"/>
          <c:h val="0.41526890242621806"/>
        </c:manualLayout>
      </c:layout>
      <c:barChart>
        <c:barDir val="col"/>
        <c:grouping val="clustered"/>
        <c:varyColors val="0"/>
        <c:ser>
          <c:idx val="0"/>
          <c:order val="0"/>
          <c:tx>
            <c:strRef>
              <c:f>'SS 25'!$E$17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25'!$E$22:$E$30</c:f>
              <c:numCache>
                <c:formatCode>0.0</c:formatCode>
                <c:ptCount val="9"/>
                <c:pt idx="0">
                  <c:v>-7.9852019364418112</c:v>
                </c:pt>
                <c:pt idx="1">
                  <c:v>-16.313050778681344</c:v>
                </c:pt>
                <c:pt idx="2">
                  <c:v>-16.826654686772812</c:v>
                </c:pt>
                <c:pt idx="3">
                  <c:v>-10.293207994427632</c:v>
                </c:pt>
                <c:pt idx="5">
                  <c:v>-3.5682906878556082</c:v>
                </c:pt>
                <c:pt idx="6">
                  <c:v>-16.00069440317003</c:v>
                </c:pt>
                <c:pt idx="7">
                  <c:v>-24.895342531724921</c:v>
                </c:pt>
                <c:pt idx="8">
                  <c:v>-7.4055924843475545</c:v>
                </c:pt>
              </c:numCache>
            </c:numRef>
          </c:val>
        </c:ser>
        <c:ser>
          <c:idx val="1"/>
          <c:order val="1"/>
          <c:tx>
            <c:strRef>
              <c:f>'SS 25'!$F$17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25'!$F$22:$F$30</c:f>
              <c:numCache>
                <c:formatCode>0.0</c:formatCode>
                <c:ptCount val="9"/>
                <c:pt idx="0">
                  <c:v>-10.291979228245353</c:v>
                </c:pt>
                <c:pt idx="1">
                  <c:v>-19.090386244606158</c:v>
                </c:pt>
                <c:pt idx="2">
                  <c:v>-18.256094767526193</c:v>
                </c:pt>
                <c:pt idx="3">
                  <c:v>-12.939634439847978</c:v>
                </c:pt>
                <c:pt idx="5">
                  <c:v>-4.816689191084869</c:v>
                </c:pt>
                <c:pt idx="6">
                  <c:v>-15.93575435844182</c:v>
                </c:pt>
                <c:pt idx="7">
                  <c:v>-32.236097510895583</c:v>
                </c:pt>
                <c:pt idx="8">
                  <c:v>-8.8694951029848852</c:v>
                </c:pt>
              </c:numCache>
            </c:numRef>
          </c:val>
        </c:ser>
        <c:ser>
          <c:idx val="2"/>
          <c:order val="2"/>
          <c:tx>
            <c:strRef>
              <c:f>'SS 25'!$G$17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25'!$G$22:$G$30</c:f>
              <c:numCache>
                <c:formatCode>0.0</c:formatCode>
                <c:ptCount val="9"/>
                <c:pt idx="0">
                  <c:v>-7.3081755414796206</c:v>
                </c:pt>
                <c:pt idx="1">
                  <c:v>-17.676438140165025</c:v>
                </c:pt>
                <c:pt idx="2">
                  <c:v>-15.046449685199576</c:v>
                </c:pt>
                <c:pt idx="3">
                  <c:v>-10.260193106791533</c:v>
                </c:pt>
                <c:pt idx="5">
                  <c:v>-4.5686418350046516</c:v>
                </c:pt>
                <c:pt idx="6">
                  <c:v>-13.202611689849519</c:v>
                </c:pt>
                <c:pt idx="7">
                  <c:v>-29.781351118330143</c:v>
                </c:pt>
                <c:pt idx="8">
                  <c:v>-7.7576737923662016</c:v>
                </c:pt>
              </c:numCache>
            </c:numRef>
          </c:val>
        </c:ser>
        <c:ser>
          <c:idx val="3"/>
          <c:order val="3"/>
          <c:tx>
            <c:strRef>
              <c:f>'SS 25'!$H$17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25'!$H$22:$H$30</c:f>
              <c:numCache>
                <c:formatCode>0.0</c:formatCode>
                <c:ptCount val="9"/>
                <c:pt idx="0">
                  <c:v>-8.5071481025218674</c:v>
                </c:pt>
                <c:pt idx="1">
                  <c:v>-21.131182804728226</c:v>
                </c:pt>
                <c:pt idx="2">
                  <c:v>-19.963601188089513</c:v>
                </c:pt>
                <c:pt idx="3">
                  <c:v>-12.46263560136299</c:v>
                </c:pt>
                <c:pt idx="5">
                  <c:v>-5.4932032647413109</c:v>
                </c:pt>
                <c:pt idx="6">
                  <c:v>-15.042100879857067</c:v>
                </c:pt>
                <c:pt idx="7">
                  <c:v>-30.100478269328121</c:v>
                </c:pt>
                <c:pt idx="8">
                  <c:v>-9.1793105520747353</c:v>
                </c:pt>
              </c:numCache>
            </c:numRef>
          </c:val>
        </c:ser>
        <c:dLbls>
          <c:showLegendKey val="0"/>
          <c:showVal val="1"/>
          <c:showCatName val="0"/>
          <c:showSerName val="0"/>
          <c:showPercent val="0"/>
          <c:showBubbleSize val="0"/>
        </c:dLbls>
        <c:gapWidth val="50"/>
        <c:overlap val="-15"/>
        <c:axId val="448628640"/>
        <c:axId val="448629032"/>
      </c:barChart>
      <c:catAx>
        <c:axId val="44862864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8629032"/>
        <c:crosses val="autoZero"/>
        <c:auto val="1"/>
        <c:lblAlgn val="ctr"/>
        <c:lblOffset val="100"/>
        <c:noMultiLvlLbl val="0"/>
      </c:catAx>
      <c:valAx>
        <c:axId val="448629032"/>
        <c:scaling>
          <c:orientation val="minMax"/>
          <c:min val="-40"/>
        </c:scaling>
        <c:delete val="0"/>
        <c:axPos val="l"/>
        <c:title>
          <c:tx>
            <c:rich>
              <a:bodyPr rot="-5400000" vert="horz"/>
              <a:lstStyle/>
              <a:p>
                <a:pPr>
                  <a:defRPr/>
                </a:pPr>
                <a:r>
                  <a:rPr lang="es-MX"/>
                  <a:t>Puntos porcentuales</a:t>
                </a:r>
              </a:p>
            </c:rich>
          </c:tx>
          <c:overlay val="0"/>
        </c:title>
        <c:numFmt formatCode="0" sourceLinked="0"/>
        <c:majorTickMark val="none"/>
        <c:minorTickMark val="none"/>
        <c:tickLblPos val="nextTo"/>
        <c:crossAx val="448628640"/>
        <c:crosses val="autoZero"/>
        <c:crossBetween val="between"/>
      </c:valAx>
    </c:plotArea>
    <c:legend>
      <c:legendPos val="b"/>
      <c:layout>
        <c:manualLayout>
          <c:xMode val="edge"/>
          <c:yMode val="edge"/>
          <c:x val="0.67470624799984669"/>
          <c:y val="0.83830217666158424"/>
          <c:w val="0.2560015703063398"/>
          <c:h val="3.918852248940921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4820135587242"/>
          <c:y val="0.20561958552682413"/>
          <c:w val="0.85577102578530284"/>
          <c:h val="0.58945353720816851"/>
        </c:manualLayout>
      </c:layout>
      <c:barChart>
        <c:barDir val="col"/>
        <c:grouping val="clustered"/>
        <c:varyColors val="0"/>
        <c:ser>
          <c:idx val="0"/>
          <c:order val="0"/>
          <c:tx>
            <c:v>Hombres</c:v>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'VIV 26'!$E$40:$L$41</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('VIV 26'!$E$19,'VIV 26'!$H$19,'VIV 26'!$K$19,'VIV 26'!$N$19,'VIV 26'!$E$21,'VIV 26'!$H$21,'VIV 26'!$K$21,'VIV 26'!$N$21)</c:f>
              <c:numCache>
                <c:formatCode>0.0</c:formatCode>
                <c:ptCount val="8"/>
                <c:pt idx="0">
                  <c:v>23.497319006837934</c:v>
                </c:pt>
                <c:pt idx="1">
                  <c:v>20.325060345972261</c:v>
                </c:pt>
                <c:pt idx="2">
                  <c:v>18.090001906055704</c:v>
                </c:pt>
                <c:pt idx="3">
                  <c:v>19.255233877561093</c:v>
                </c:pt>
                <c:pt idx="4">
                  <c:v>4.9900293453403757</c:v>
                </c:pt>
                <c:pt idx="5">
                  <c:v>4.5943083315080351</c:v>
                </c:pt>
                <c:pt idx="6">
                  <c:v>4.0422441685274588</c:v>
                </c:pt>
                <c:pt idx="7">
                  <c:v>4.0512828128459493</c:v>
                </c:pt>
              </c:numCache>
            </c:numRef>
          </c:val>
        </c:ser>
        <c:ser>
          <c:idx val="1"/>
          <c:order val="1"/>
          <c:tx>
            <c:v>Mujeres</c:v>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'VIV 26'!$E$40:$L$41</c:f>
              <c:multiLvlStrCache>
                <c:ptCount val="8"/>
                <c:lvl>
                  <c:pt idx="0">
                    <c:v>2010</c:v>
                  </c:pt>
                  <c:pt idx="1">
                    <c:v>2012</c:v>
                  </c:pt>
                  <c:pt idx="2">
                    <c:v>2014</c:v>
                  </c:pt>
                  <c:pt idx="3">
                    <c:v>2016</c:v>
                  </c:pt>
                  <c:pt idx="4">
                    <c:v>2010</c:v>
                  </c:pt>
                  <c:pt idx="5">
                    <c:v>2012</c:v>
                  </c:pt>
                  <c:pt idx="6">
                    <c:v>2014</c:v>
                  </c:pt>
                  <c:pt idx="7">
                    <c:v>2016</c:v>
                  </c:pt>
                </c:lvl>
                <c:lvl>
                  <c:pt idx="0">
                    <c:v>Pobres</c:v>
                  </c:pt>
                  <c:pt idx="4">
                    <c:v>No pobres</c:v>
                  </c:pt>
                </c:lvl>
              </c:multiLvlStrCache>
            </c:multiLvlStrRef>
          </c:cat>
          <c:val>
            <c:numRef>
              <c:f>('VIV 26'!$F$19,'VIV 26'!$I$19,'VIV 26'!$L$19,'VIV 26'!$O$19,'VIV 26'!$F$21,'VIV 26'!$I$21,'VIV 26'!$L$21,'VIV 26'!$O$21)</c:f>
              <c:numCache>
                <c:formatCode>0.0</c:formatCode>
                <c:ptCount val="8"/>
                <c:pt idx="0">
                  <c:v>19.362005542903248</c:v>
                </c:pt>
                <c:pt idx="1">
                  <c:v>18.108826488959771</c:v>
                </c:pt>
                <c:pt idx="2">
                  <c:v>16.503988753151638</c:v>
                </c:pt>
                <c:pt idx="3">
                  <c:v>16.547331386274085</c:v>
                </c:pt>
                <c:pt idx="4">
                  <c:v>3.4926686521559023</c:v>
                </c:pt>
                <c:pt idx="5">
                  <c:v>4.5750886803802375</c:v>
                </c:pt>
                <c:pt idx="6">
                  <c:v>3.6788512080852196</c:v>
                </c:pt>
                <c:pt idx="7">
                  <c:v>3.4681059310045677</c:v>
                </c:pt>
              </c:numCache>
            </c:numRef>
          </c:val>
        </c:ser>
        <c:dLbls>
          <c:showLegendKey val="0"/>
          <c:showVal val="1"/>
          <c:showCatName val="0"/>
          <c:showSerName val="0"/>
          <c:showPercent val="0"/>
          <c:showBubbleSize val="0"/>
        </c:dLbls>
        <c:gapWidth val="50"/>
        <c:overlap val="-15"/>
        <c:axId val="449183056"/>
        <c:axId val="449177568"/>
      </c:barChart>
      <c:catAx>
        <c:axId val="449183056"/>
        <c:scaling>
          <c:orientation val="minMax"/>
        </c:scaling>
        <c:delete val="0"/>
        <c:axPos val="b"/>
        <c:numFmt formatCode="General" sourceLinked="1"/>
        <c:majorTickMark val="none"/>
        <c:minorTickMark val="none"/>
        <c:tickLblPos val="nextTo"/>
        <c:crossAx val="449177568"/>
        <c:crosses val="autoZero"/>
        <c:auto val="1"/>
        <c:lblAlgn val="ctr"/>
        <c:lblOffset val="100"/>
        <c:noMultiLvlLbl val="0"/>
      </c:catAx>
      <c:valAx>
        <c:axId val="449177568"/>
        <c:scaling>
          <c:orientation val="minMax"/>
          <c:max val="35"/>
        </c:scaling>
        <c:delete val="0"/>
        <c:axPos val="l"/>
        <c:title>
          <c:tx>
            <c:rich>
              <a:bodyPr/>
              <a:lstStyle/>
              <a:p>
                <a:pPr>
                  <a:defRPr/>
                </a:pPr>
                <a:r>
                  <a:rPr lang="es-MX"/>
                  <a:t>Porcentaje</a:t>
                </a:r>
              </a:p>
            </c:rich>
          </c:tx>
          <c:layout>
            <c:manualLayout>
              <c:xMode val="edge"/>
              <c:yMode val="edge"/>
              <c:x val="2.3834125178875808E-2"/>
              <c:y val="0.4271235043496136"/>
            </c:manualLayout>
          </c:layout>
          <c:overlay val="0"/>
        </c:title>
        <c:numFmt formatCode="0" sourceLinked="0"/>
        <c:majorTickMark val="none"/>
        <c:minorTickMark val="none"/>
        <c:tickLblPos val="nextTo"/>
        <c:crossAx val="449183056"/>
        <c:crosses val="autoZero"/>
        <c:crossBetween val="between"/>
      </c:valAx>
    </c:plotArea>
    <c:legend>
      <c:legendPos val="b"/>
      <c:layout>
        <c:manualLayout>
          <c:xMode val="edge"/>
          <c:yMode val="edge"/>
          <c:x val="0.67257666017757012"/>
          <c:y val="0.29336133404954173"/>
          <c:w val="0.24913023312141477"/>
          <c:h val="4.553265678826429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950283236514563E-2"/>
          <c:y val="0.24637171844069594"/>
          <c:w val="0.87617073671185608"/>
          <c:h val="0.48584764019101795"/>
        </c:manualLayout>
      </c:layout>
      <c:barChart>
        <c:barDir val="col"/>
        <c:grouping val="clustered"/>
        <c:varyColors val="0"/>
        <c:ser>
          <c:idx val="1"/>
          <c:order val="0"/>
          <c:tx>
            <c:strRef>
              <c:f>'VIV 27'!$D$17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27'!$D$18:$D$22</c:f>
              <c:numCache>
                <c:formatCode>0</c:formatCode>
                <c:ptCount val="5"/>
                <c:pt idx="0">
                  <c:v>55.087747191022984</c:v>
                </c:pt>
                <c:pt idx="1">
                  <c:v>72.038042085376546</c:v>
                </c:pt>
                <c:pt idx="2">
                  <c:v>70.405360393508658</c:v>
                </c:pt>
                <c:pt idx="3">
                  <c:v>51.198713652963868</c:v>
                </c:pt>
                <c:pt idx="4">
                  <c:v>68.305093631218</c:v>
                </c:pt>
              </c:numCache>
            </c:numRef>
          </c:val>
        </c:ser>
        <c:ser>
          <c:idx val="2"/>
          <c:order val="1"/>
          <c:tx>
            <c:strRef>
              <c:f>'VIV 27'!$E$17</c:f>
              <c:strCache>
                <c:ptCount val="1"/>
                <c:pt idx="0">
                  <c:v>2012</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27'!$E$18:$E$22</c:f>
              <c:numCache>
                <c:formatCode>0</c:formatCode>
                <c:ptCount val="5"/>
                <c:pt idx="0">
                  <c:v>45.947668056459769</c:v>
                </c:pt>
                <c:pt idx="1">
                  <c:v>66.40802004770417</c:v>
                </c:pt>
                <c:pt idx="2">
                  <c:v>65.735351926987761</c:v>
                </c:pt>
                <c:pt idx="3">
                  <c:v>52.174703503585143</c:v>
                </c:pt>
                <c:pt idx="4">
                  <c:v>63.026730457342282</c:v>
                </c:pt>
              </c:numCache>
            </c:numRef>
          </c:val>
        </c:ser>
        <c:ser>
          <c:idx val="3"/>
          <c:order val="2"/>
          <c:tx>
            <c:strRef>
              <c:f>'VIV 27'!$F$17</c:f>
              <c:strCache>
                <c:ptCount val="1"/>
                <c:pt idx="0">
                  <c:v>2014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27'!$F$18:$F$22</c:f>
              <c:numCache>
                <c:formatCode>0</c:formatCode>
                <c:ptCount val="5"/>
                <c:pt idx="0">
                  <c:v>43.10906399670511</c:v>
                </c:pt>
                <c:pt idx="1">
                  <c:v>66.393082118136732</c:v>
                </c:pt>
                <c:pt idx="2">
                  <c:v>64.692170767328065</c:v>
                </c:pt>
                <c:pt idx="3">
                  <c:v>50.47555527287917</c:v>
                </c:pt>
                <c:pt idx="4">
                  <c:v>62.311383669539431</c:v>
                </c:pt>
              </c:numCache>
            </c:numRef>
          </c:val>
        </c:ser>
        <c:ser>
          <c:idx val="0"/>
          <c:order val="3"/>
          <c:tx>
            <c:strRef>
              <c:f>'VIV 27'!$G$17</c:f>
              <c:strCache>
                <c:ptCount val="1"/>
                <c:pt idx="0">
                  <c:v>2016</c:v>
                </c:pt>
              </c:strCache>
            </c:strRef>
          </c:tx>
          <c:spPr>
            <a:solidFill>
              <a:schemeClr val="accent4">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'VIV 27'!$B$18:$B$22</c:f>
              <c:strCache>
                <c:ptCount val="5"/>
                <c:pt idx="0">
                  <c:v>Menores de 15</c:v>
                </c:pt>
                <c:pt idx="1">
                  <c:v>15-44</c:v>
                </c:pt>
                <c:pt idx="2">
                  <c:v>45-64</c:v>
                </c:pt>
                <c:pt idx="3">
                  <c:v>65 o más</c:v>
                </c:pt>
                <c:pt idx="4">
                  <c:v>Total</c:v>
                </c:pt>
              </c:strCache>
            </c:strRef>
          </c:cat>
          <c:val>
            <c:numRef>
              <c:f>'VIV 27'!$G$18:$G$22</c:f>
              <c:numCache>
                <c:formatCode>0</c:formatCode>
                <c:ptCount val="5"/>
                <c:pt idx="0">
                  <c:v>53.052130788917559</c:v>
                </c:pt>
                <c:pt idx="1">
                  <c:v>75.702236134827004</c:v>
                </c:pt>
                <c:pt idx="2">
                  <c:v>70.17772010655203</c:v>
                </c:pt>
                <c:pt idx="3">
                  <c:v>44.422053122659548</c:v>
                </c:pt>
                <c:pt idx="4">
                  <c:v>69.052379041174675</c:v>
                </c:pt>
              </c:numCache>
            </c:numRef>
          </c:val>
        </c:ser>
        <c:dLbls>
          <c:showLegendKey val="0"/>
          <c:showVal val="1"/>
          <c:showCatName val="0"/>
          <c:showSerName val="0"/>
          <c:showPercent val="0"/>
          <c:showBubbleSize val="0"/>
        </c:dLbls>
        <c:gapWidth val="50"/>
        <c:overlap val="-15"/>
        <c:axId val="449183448"/>
        <c:axId val="449182272"/>
      </c:barChart>
      <c:catAx>
        <c:axId val="449183448"/>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449182272"/>
        <c:crosses val="autoZero"/>
        <c:auto val="1"/>
        <c:lblAlgn val="ctr"/>
        <c:lblOffset val="100"/>
        <c:noMultiLvlLbl val="0"/>
      </c:catAx>
      <c:valAx>
        <c:axId val="449182272"/>
        <c:scaling>
          <c:orientation val="minMax"/>
          <c:max val="100"/>
        </c:scaling>
        <c:delete val="0"/>
        <c:axPos val="l"/>
        <c:title>
          <c:tx>
            <c:rich>
              <a:bodyPr rot="-5400000" vert="horz"/>
              <a:lstStyle/>
              <a:p>
                <a:pPr>
                  <a:defRPr/>
                </a:pPr>
                <a:r>
                  <a:rPr lang="es-MX"/>
                  <a:t>Mujeres por cada cien hombres</a:t>
                </a:r>
              </a:p>
            </c:rich>
          </c:tx>
          <c:layout>
            <c:manualLayout>
              <c:xMode val="edge"/>
              <c:yMode val="edge"/>
              <c:x val="9.5557650651993276E-3"/>
              <c:y val="0.29366186114098741"/>
            </c:manualLayout>
          </c:layout>
          <c:overlay val="0"/>
        </c:title>
        <c:numFmt formatCode="0" sourceLinked="0"/>
        <c:majorTickMark val="none"/>
        <c:minorTickMark val="none"/>
        <c:tickLblPos val="nextTo"/>
        <c:crossAx val="449183448"/>
        <c:crosses val="autoZero"/>
        <c:crossBetween val="between"/>
      </c:valAx>
    </c:plotArea>
    <c:legend>
      <c:legendPos val="b"/>
      <c:layout>
        <c:manualLayout>
          <c:xMode val="edge"/>
          <c:yMode val="edge"/>
          <c:x val="0.64788006487667571"/>
          <c:y val="0.8514820191530853"/>
          <c:w val="0.30021187610624611"/>
          <c:h val="5.326477246818395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703208240502896E-2"/>
          <c:y val="0.33888027541449711"/>
          <c:w val="0.86001283857375488"/>
          <c:h val="0.43735181692293329"/>
        </c:manualLayout>
      </c:layout>
      <c:barChart>
        <c:barDir val="col"/>
        <c:grouping val="clustered"/>
        <c:varyColors val="0"/>
        <c:ser>
          <c:idx val="0"/>
          <c:order val="0"/>
          <c:tx>
            <c:strRef>
              <c:f>'TD 28'!$E$17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28'!$E$22:$E$30</c:f>
              <c:numCache>
                <c:formatCode>0.0</c:formatCode>
                <c:ptCount val="9"/>
                <c:pt idx="0">
                  <c:v>-16.527313647676205</c:v>
                </c:pt>
                <c:pt idx="1">
                  <c:v>-20.800232849307001</c:v>
                </c:pt>
                <c:pt idx="2">
                  <c:v>-14.441567446368124</c:v>
                </c:pt>
                <c:pt idx="3">
                  <c:v>-17.275464997390944</c:v>
                </c:pt>
                <c:pt idx="5">
                  <c:v>-12.293595169226496</c:v>
                </c:pt>
                <c:pt idx="6">
                  <c:v>-17.783708445472943</c:v>
                </c:pt>
                <c:pt idx="7">
                  <c:v>-14.470472829779753</c:v>
                </c:pt>
                <c:pt idx="8">
                  <c:v>-14.084822284931965</c:v>
                </c:pt>
              </c:numCache>
            </c:numRef>
          </c:val>
        </c:ser>
        <c:ser>
          <c:idx val="1"/>
          <c:order val="1"/>
          <c:tx>
            <c:strRef>
              <c:f>'TD 28'!$F$17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28'!$F$22:$F$30</c:f>
              <c:numCache>
                <c:formatCode>0.0</c:formatCode>
                <c:ptCount val="9"/>
                <c:pt idx="0">
                  <c:v>-14.945221108444372</c:v>
                </c:pt>
                <c:pt idx="1">
                  <c:v>-19.91931722658531</c:v>
                </c:pt>
                <c:pt idx="2">
                  <c:v>-13.815816276964597</c:v>
                </c:pt>
                <c:pt idx="3">
                  <c:v>-15.949323279158367</c:v>
                </c:pt>
                <c:pt idx="5">
                  <c:v>-11.030942619715644</c:v>
                </c:pt>
                <c:pt idx="6">
                  <c:v>-16.847166853917919</c:v>
                </c:pt>
                <c:pt idx="7">
                  <c:v>-13.247656489284982</c:v>
                </c:pt>
                <c:pt idx="8">
                  <c:v>-13.031245579374907</c:v>
                </c:pt>
              </c:numCache>
            </c:numRef>
          </c:val>
        </c:ser>
        <c:ser>
          <c:idx val="2"/>
          <c:order val="2"/>
          <c:tx>
            <c:strRef>
              <c:f>'TD 28'!$G$17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28'!$G$22:$G$30</c:f>
              <c:numCache>
                <c:formatCode>0.0</c:formatCode>
                <c:ptCount val="9"/>
                <c:pt idx="0">
                  <c:v>-15.335044859778129</c:v>
                </c:pt>
                <c:pt idx="1">
                  <c:v>-20.476178599493807</c:v>
                </c:pt>
                <c:pt idx="2">
                  <c:v>-14.224922319981216</c:v>
                </c:pt>
                <c:pt idx="3">
                  <c:v>-16.449972485788102</c:v>
                </c:pt>
                <c:pt idx="5">
                  <c:v>-11.012623331069129</c:v>
                </c:pt>
                <c:pt idx="6">
                  <c:v>-17.122443284294238</c:v>
                </c:pt>
                <c:pt idx="7">
                  <c:v>-13.314408228433919</c:v>
                </c:pt>
                <c:pt idx="8">
                  <c:v>-13.128819782826611</c:v>
                </c:pt>
              </c:numCache>
            </c:numRef>
          </c:val>
        </c:ser>
        <c:ser>
          <c:idx val="3"/>
          <c:order val="3"/>
          <c:tx>
            <c:strRef>
              <c:f>'TD 28'!$H$17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28'!$H$22:$H$30</c:f>
              <c:numCache>
                <c:formatCode>0.0</c:formatCode>
                <c:ptCount val="9"/>
                <c:pt idx="0">
                  <c:v>-14.500009215997997</c:v>
                </c:pt>
                <c:pt idx="1">
                  <c:v>-18.591361335426292</c:v>
                </c:pt>
                <c:pt idx="2">
                  <c:v>-13.023404183586425</c:v>
                </c:pt>
                <c:pt idx="3">
                  <c:v>-15.307826647862143</c:v>
                </c:pt>
                <c:pt idx="5">
                  <c:v>-10.679084559463455</c:v>
                </c:pt>
                <c:pt idx="6">
                  <c:v>-16.223550714144068</c:v>
                </c:pt>
                <c:pt idx="7">
                  <c:v>-14.458713131826258</c:v>
                </c:pt>
                <c:pt idx="8">
                  <c:v>-12.790672762286524</c:v>
                </c:pt>
              </c:numCache>
            </c:numRef>
          </c:val>
        </c:ser>
        <c:dLbls>
          <c:showLegendKey val="0"/>
          <c:showVal val="1"/>
          <c:showCatName val="0"/>
          <c:showSerName val="0"/>
          <c:showPercent val="0"/>
          <c:showBubbleSize val="0"/>
        </c:dLbls>
        <c:gapWidth val="50"/>
        <c:overlap val="-15"/>
        <c:axId val="449179528"/>
        <c:axId val="449177960"/>
      </c:barChart>
      <c:catAx>
        <c:axId val="449179528"/>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77960"/>
        <c:crosses val="autoZero"/>
        <c:auto val="1"/>
        <c:lblAlgn val="ctr"/>
        <c:lblOffset val="100"/>
        <c:noMultiLvlLbl val="0"/>
      </c:catAx>
      <c:valAx>
        <c:axId val="449177960"/>
        <c:scaling>
          <c:orientation val="minMax"/>
          <c:min val="-30"/>
        </c:scaling>
        <c:delete val="0"/>
        <c:axPos val="l"/>
        <c:title>
          <c:tx>
            <c:rich>
              <a:bodyPr rot="-5400000" vert="horz"/>
              <a:lstStyle/>
              <a:p>
                <a:pPr>
                  <a:defRPr/>
                </a:pPr>
                <a:r>
                  <a:rPr lang="es-MX"/>
                  <a:t>Horas semanales</a:t>
                </a:r>
              </a:p>
            </c:rich>
          </c:tx>
          <c:layout>
            <c:manualLayout>
              <c:xMode val="edge"/>
              <c:yMode val="edge"/>
              <c:x val="1.9110039100848162E-2"/>
              <c:y val="0.3970285683260586"/>
            </c:manualLayout>
          </c:layout>
          <c:overlay val="0"/>
        </c:title>
        <c:numFmt formatCode="0" sourceLinked="0"/>
        <c:majorTickMark val="none"/>
        <c:minorTickMark val="none"/>
        <c:tickLblPos val="nextTo"/>
        <c:crossAx val="449179528"/>
        <c:crosses val="autoZero"/>
        <c:crossBetween val="between"/>
      </c:valAx>
    </c:plotArea>
    <c:legend>
      <c:legendPos val="b"/>
      <c:layout>
        <c:manualLayout>
          <c:xMode val="edge"/>
          <c:yMode val="edge"/>
          <c:x val="0.67718583390676912"/>
          <c:y val="0.81177303899720132"/>
          <c:w val="0.31211197930082885"/>
          <c:h val="4.733882635200065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494558124074285E-2"/>
          <c:y val="0.334454096152905"/>
          <c:w val="0.87976469660900125"/>
          <c:h val="0.46746710796325081"/>
        </c:manualLayout>
      </c:layout>
      <c:barChart>
        <c:barDir val="col"/>
        <c:grouping val="clustered"/>
        <c:varyColors val="0"/>
        <c:ser>
          <c:idx val="0"/>
          <c:order val="0"/>
          <c:tx>
            <c:strRef>
              <c:f>'TD 29'!$E$17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29'!$E$22:$E$30</c:f>
              <c:numCache>
                <c:formatCode>0.0</c:formatCode>
                <c:ptCount val="9"/>
                <c:pt idx="0">
                  <c:v>-15.678801686466887</c:v>
                </c:pt>
                <c:pt idx="1">
                  <c:v>-16.530835047445883</c:v>
                </c:pt>
                <c:pt idx="2">
                  <c:v>-13.28934879322061</c:v>
                </c:pt>
                <c:pt idx="3">
                  <c:v>-15.669215802826679</c:v>
                </c:pt>
                <c:pt idx="5">
                  <c:v>-13.064341662270058</c:v>
                </c:pt>
                <c:pt idx="6">
                  <c:v>-15.376103869726002</c:v>
                </c:pt>
                <c:pt idx="7">
                  <c:v>-12.951868046826062</c:v>
                </c:pt>
                <c:pt idx="8">
                  <c:v>-13.672747817756436</c:v>
                </c:pt>
              </c:numCache>
            </c:numRef>
          </c:val>
        </c:ser>
        <c:ser>
          <c:idx val="1"/>
          <c:order val="1"/>
          <c:tx>
            <c:strRef>
              <c:f>'TD 29'!$F$17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29'!$F$22:$F$30</c:f>
              <c:numCache>
                <c:formatCode>0.0</c:formatCode>
                <c:ptCount val="9"/>
                <c:pt idx="0">
                  <c:v>-14.03074316874341</c:v>
                </c:pt>
                <c:pt idx="1">
                  <c:v>-8.8397157394140162</c:v>
                </c:pt>
                <c:pt idx="2">
                  <c:v>-3.3398124581339417</c:v>
                </c:pt>
                <c:pt idx="3">
                  <c:v>-12.621290805437299</c:v>
                </c:pt>
                <c:pt idx="5">
                  <c:v>-13.029032161417383</c:v>
                </c:pt>
                <c:pt idx="6">
                  <c:v>-8.9264819278020404</c:v>
                </c:pt>
                <c:pt idx="7">
                  <c:v>-4.0860221211896004</c:v>
                </c:pt>
                <c:pt idx="8">
                  <c:v>-11.564334709842205</c:v>
                </c:pt>
              </c:numCache>
            </c:numRef>
          </c:val>
        </c:ser>
        <c:ser>
          <c:idx val="2"/>
          <c:order val="2"/>
          <c:tx>
            <c:strRef>
              <c:f>'TD 29'!$G$17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29'!$G$22:$G$30</c:f>
              <c:numCache>
                <c:formatCode>0.0</c:formatCode>
                <c:ptCount val="9"/>
                <c:pt idx="0">
                  <c:v>-14.962342784935798</c:v>
                </c:pt>
                <c:pt idx="1">
                  <c:v>-9.2182513201102587</c:v>
                </c:pt>
                <c:pt idx="2">
                  <c:v>-1.9437090925220808</c:v>
                </c:pt>
                <c:pt idx="3">
                  <c:v>-13.238172461973559</c:v>
                </c:pt>
                <c:pt idx="5">
                  <c:v>-13.538724964636069</c:v>
                </c:pt>
                <c:pt idx="6">
                  <c:v>-7.9068874261947286</c:v>
                </c:pt>
                <c:pt idx="7">
                  <c:v>-6.6627940734270972</c:v>
                </c:pt>
                <c:pt idx="8">
                  <c:v>-11.819685290722072</c:v>
                </c:pt>
              </c:numCache>
            </c:numRef>
          </c:val>
        </c:ser>
        <c:ser>
          <c:idx val="3"/>
          <c:order val="3"/>
          <c:tx>
            <c:strRef>
              <c:f>'TD 29'!$H$17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29'!$H$22:$H$30</c:f>
              <c:numCache>
                <c:formatCode>0.0</c:formatCode>
                <c:ptCount val="9"/>
                <c:pt idx="0">
                  <c:v>-14.953725073332331</c:v>
                </c:pt>
                <c:pt idx="1">
                  <c:v>-8.3982612012162576</c:v>
                </c:pt>
                <c:pt idx="2">
                  <c:v>-5.6891877001765643</c:v>
                </c:pt>
                <c:pt idx="3">
                  <c:v>-13.290482276160258</c:v>
                </c:pt>
                <c:pt idx="5">
                  <c:v>-13.356742549425418</c:v>
                </c:pt>
                <c:pt idx="6">
                  <c:v>-9.2937456726690399</c:v>
                </c:pt>
                <c:pt idx="7">
                  <c:v>-4.1671770458631201</c:v>
                </c:pt>
                <c:pt idx="8">
                  <c:v>-11.83505450414728</c:v>
                </c:pt>
              </c:numCache>
            </c:numRef>
          </c:val>
        </c:ser>
        <c:dLbls>
          <c:showLegendKey val="0"/>
          <c:showVal val="1"/>
          <c:showCatName val="0"/>
          <c:showSerName val="0"/>
          <c:showPercent val="0"/>
          <c:showBubbleSize val="0"/>
        </c:dLbls>
        <c:gapWidth val="50"/>
        <c:overlap val="-15"/>
        <c:axId val="449180312"/>
        <c:axId val="449178352"/>
      </c:barChart>
      <c:catAx>
        <c:axId val="449180312"/>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78352"/>
        <c:crosses val="autoZero"/>
        <c:auto val="1"/>
        <c:lblAlgn val="ctr"/>
        <c:lblOffset val="100"/>
        <c:noMultiLvlLbl val="0"/>
      </c:catAx>
      <c:valAx>
        <c:axId val="449178352"/>
        <c:scaling>
          <c:orientation val="minMax"/>
          <c:min val="-20"/>
        </c:scaling>
        <c:delete val="0"/>
        <c:axPos val="l"/>
        <c:title>
          <c:tx>
            <c:rich>
              <a:bodyPr rot="-5400000" vert="horz"/>
              <a:lstStyle/>
              <a:p>
                <a:pPr>
                  <a:defRPr/>
                </a:pPr>
                <a:r>
                  <a:rPr lang="es-MX"/>
                  <a:t>Brecha en horas semanales</a:t>
                </a:r>
              </a:p>
            </c:rich>
          </c:tx>
          <c:layout>
            <c:manualLayout>
              <c:xMode val="edge"/>
              <c:yMode val="edge"/>
              <c:x val="9.3023227288080851E-3"/>
              <c:y val="0.35999059980603332"/>
            </c:manualLayout>
          </c:layout>
          <c:overlay val="0"/>
        </c:title>
        <c:numFmt formatCode="0" sourceLinked="0"/>
        <c:majorTickMark val="none"/>
        <c:minorTickMark val="none"/>
        <c:tickLblPos val="nextTo"/>
        <c:crossAx val="449180312"/>
        <c:crosses val="autoZero"/>
        <c:crossBetween val="between"/>
      </c:valAx>
    </c:plotArea>
    <c:legend>
      <c:legendPos val="b"/>
      <c:layout>
        <c:manualLayout>
          <c:xMode val="edge"/>
          <c:yMode val="edge"/>
          <c:x val="0.62298530809516739"/>
          <c:y val="0.84264058412530929"/>
          <c:w val="0.31675305851999691"/>
          <c:h val="4.741760259937555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888033869403515E-2"/>
          <c:y val="0.35710857833025772"/>
          <c:w val="0.86468101245635642"/>
          <c:h val="0.40393066633601554"/>
        </c:manualLayout>
      </c:layout>
      <c:barChart>
        <c:barDir val="col"/>
        <c:grouping val="clustered"/>
        <c:varyColors val="0"/>
        <c:ser>
          <c:idx val="0"/>
          <c:order val="0"/>
          <c:tx>
            <c:strRef>
              <c:f>'TD 30'!$E$17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30'!$E$22:$E$30</c:f>
              <c:numCache>
                <c:formatCode>0.0</c:formatCode>
                <c:ptCount val="9"/>
                <c:pt idx="0">
                  <c:v>-12.673549221976995</c:v>
                </c:pt>
                <c:pt idx="1">
                  <c:v>-14.67655458173078</c:v>
                </c:pt>
                <c:pt idx="2">
                  <c:v>-11.88340175116282</c:v>
                </c:pt>
                <c:pt idx="3">
                  <c:v>-13.133060661045583</c:v>
                </c:pt>
                <c:pt idx="5">
                  <c:v>-9.0030896701915779</c:v>
                </c:pt>
                <c:pt idx="6">
                  <c:v>-11.417645774212243</c:v>
                </c:pt>
                <c:pt idx="7">
                  <c:v>-10.577411736451051</c:v>
                </c:pt>
                <c:pt idx="8">
                  <c:v>-9.7228351864588767</c:v>
                </c:pt>
              </c:numCache>
            </c:numRef>
          </c:val>
        </c:ser>
        <c:ser>
          <c:idx val="1"/>
          <c:order val="1"/>
          <c:tx>
            <c:strRef>
              <c:f>'TD 30'!$F$17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30'!$F$22:$F$30</c:f>
              <c:numCache>
                <c:formatCode>0.0</c:formatCode>
                <c:ptCount val="9"/>
                <c:pt idx="0">
                  <c:v>-12.704939543816323</c:v>
                </c:pt>
                <c:pt idx="1">
                  <c:v>-15.024415981314377</c:v>
                </c:pt>
                <c:pt idx="2">
                  <c:v>-13.108577267226</c:v>
                </c:pt>
                <c:pt idx="3">
                  <c:v>-13.340181556309918</c:v>
                </c:pt>
                <c:pt idx="5">
                  <c:v>-8.6728236076751148</c:v>
                </c:pt>
                <c:pt idx="6">
                  <c:v>-11.771204738941007</c:v>
                </c:pt>
                <c:pt idx="7">
                  <c:v>-10.41090848632909</c:v>
                </c:pt>
                <c:pt idx="8">
                  <c:v>-9.6615961601228921</c:v>
                </c:pt>
              </c:numCache>
            </c:numRef>
          </c:val>
        </c:ser>
        <c:ser>
          <c:idx val="2"/>
          <c:order val="2"/>
          <c:tx>
            <c:strRef>
              <c:f>'TD 30'!$G$17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30'!$G$22:$G$30</c:f>
              <c:numCache>
                <c:formatCode>0.0</c:formatCode>
                <c:ptCount val="9"/>
                <c:pt idx="0">
                  <c:v>-12.649170851798257</c:v>
                </c:pt>
                <c:pt idx="1">
                  <c:v>-15.875783037704327</c:v>
                </c:pt>
                <c:pt idx="2">
                  <c:v>-13.043505745119687</c:v>
                </c:pt>
                <c:pt idx="3">
                  <c:v>-13.522236332516673</c:v>
                </c:pt>
                <c:pt idx="5">
                  <c:v>-8.2531302181978923</c:v>
                </c:pt>
                <c:pt idx="6">
                  <c:v>-11.234528980679716</c:v>
                </c:pt>
                <c:pt idx="7">
                  <c:v>-11.407001345545892</c:v>
                </c:pt>
                <c:pt idx="8">
                  <c:v>-9.2554611000634353</c:v>
                </c:pt>
              </c:numCache>
            </c:numRef>
          </c:val>
        </c:ser>
        <c:ser>
          <c:idx val="3"/>
          <c:order val="3"/>
          <c:tx>
            <c:strRef>
              <c:f>'TD 30'!$H$17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30'!$H$22:$H$30</c:f>
              <c:numCache>
                <c:formatCode>0.0</c:formatCode>
                <c:ptCount val="9"/>
                <c:pt idx="0">
                  <c:v>-12.874795684915133</c:v>
                </c:pt>
                <c:pt idx="1">
                  <c:v>-15.384070387110754</c:v>
                </c:pt>
                <c:pt idx="2">
                  <c:v>-12.874924239530252</c:v>
                </c:pt>
                <c:pt idx="3">
                  <c:v>-13.583889111697451</c:v>
                </c:pt>
                <c:pt idx="5">
                  <c:v>-8.7920163799663751</c:v>
                </c:pt>
                <c:pt idx="6">
                  <c:v>-11.957778975379767</c:v>
                </c:pt>
                <c:pt idx="7">
                  <c:v>-12.804323379114615</c:v>
                </c:pt>
                <c:pt idx="8">
                  <c:v>-9.9363214448762385</c:v>
                </c:pt>
              </c:numCache>
            </c:numRef>
          </c:val>
        </c:ser>
        <c:dLbls>
          <c:showLegendKey val="0"/>
          <c:showVal val="1"/>
          <c:showCatName val="0"/>
          <c:showSerName val="0"/>
          <c:showPercent val="0"/>
          <c:showBubbleSize val="0"/>
        </c:dLbls>
        <c:gapWidth val="50"/>
        <c:overlap val="-15"/>
        <c:axId val="449181880"/>
        <c:axId val="449180704"/>
      </c:barChart>
      <c:catAx>
        <c:axId val="44918188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80704"/>
        <c:crosses val="autoZero"/>
        <c:auto val="1"/>
        <c:lblAlgn val="ctr"/>
        <c:lblOffset val="100"/>
        <c:noMultiLvlLbl val="0"/>
      </c:catAx>
      <c:valAx>
        <c:axId val="449180704"/>
        <c:scaling>
          <c:orientation val="minMax"/>
          <c:min val="-20"/>
        </c:scaling>
        <c:delete val="0"/>
        <c:axPos val="l"/>
        <c:title>
          <c:tx>
            <c:rich>
              <a:bodyPr rot="-5400000" vert="horz"/>
              <a:lstStyle/>
              <a:p>
                <a:pPr>
                  <a:defRPr/>
                </a:pPr>
                <a:r>
                  <a:rPr lang="es-MX"/>
                  <a:t>Brecha en horas semanales</a:t>
                </a:r>
              </a:p>
            </c:rich>
          </c:tx>
          <c:layout>
            <c:manualLayout>
              <c:xMode val="edge"/>
              <c:yMode val="edge"/>
              <c:x val="8.5053377743472998E-3"/>
              <c:y val="0.36428354067302798"/>
            </c:manualLayout>
          </c:layout>
          <c:overlay val="0"/>
        </c:title>
        <c:numFmt formatCode="0" sourceLinked="0"/>
        <c:majorTickMark val="none"/>
        <c:minorTickMark val="none"/>
        <c:tickLblPos val="nextTo"/>
        <c:crossAx val="449181880"/>
        <c:crosses val="autoZero"/>
        <c:crossBetween val="between"/>
      </c:valAx>
    </c:plotArea>
    <c:legend>
      <c:legendPos val="b"/>
      <c:layout>
        <c:manualLayout>
          <c:xMode val="edge"/>
          <c:yMode val="edge"/>
          <c:x val="0.62371567105303038"/>
          <c:y val="0.77971517079605357"/>
          <c:w val="0.31453976296909825"/>
          <c:h val="4.393810156755385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133351</xdr:rowOff>
    </xdr:from>
    <xdr:to>
      <xdr:col>4</xdr:col>
      <xdr:colOff>57150</xdr:colOff>
      <xdr:row>4</xdr:row>
      <xdr:rowOff>101203</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1"/>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6</xdr:col>
      <xdr:colOff>38100</xdr:colOff>
      <xdr:row>3</xdr:row>
      <xdr:rowOff>204617</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294410</xdr:colOff>
      <xdr:row>4</xdr:row>
      <xdr:rowOff>9523</xdr:rowOff>
    </xdr:from>
    <xdr:to>
      <xdr:col>16</xdr:col>
      <xdr:colOff>714375</xdr:colOff>
      <xdr:row>12</xdr:row>
      <xdr:rowOff>28574</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0.09513</cdr:x>
      <cdr:y>0.05954</cdr:y>
    </cdr:from>
    <cdr:to>
      <cdr:x>0.96772</cdr:x>
      <cdr:y>0.18909</cdr:y>
    </cdr:to>
    <cdr:sp macro="" textlink="">
      <cdr:nvSpPr>
        <cdr:cNvPr id="3" name="1 CuadroTexto"/>
        <cdr:cNvSpPr txBox="1"/>
      </cdr:nvSpPr>
      <cdr:spPr>
        <a:xfrm xmlns:a="http://schemas.openxmlformats.org/drawingml/2006/main">
          <a:off x="653161" y="206958"/>
          <a:ext cx="5991024" cy="45026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de hogares por sexo de la jefatura, según grupos de edad y condición de pobreza </a:t>
          </a:r>
        </a:p>
        <a:p xmlns:a="http://schemas.openxmlformats.org/drawingml/2006/main">
          <a:pPr algn="ctr"/>
          <a:r>
            <a:rPr lang="es-MX" sz="1100" b="0">
              <a:solidFill>
                <a:schemeClr val="bg1"/>
              </a:solidFill>
              <a:latin typeface="Trebuchet MS" pitchFamily="34" charset="0"/>
            </a:rPr>
            <a:t>del jefe o la jefa, 2010-2016</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0.02679</cdr:x>
      <cdr:y>0.92345</cdr:y>
    </cdr:from>
    <cdr:to>
      <cdr:x>0.77041</cdr:x>
      <cdr:y>1</cdr:y>
    </cdr:to>
    <cdr:sp macro="" textlink="">
      <cdr:nvSpPr>
        <cdr:cNvPr id="11" name="10 CuadroTexto"/>
        <cdr:cNvSpPr txBox="1"/>
      </cdr:nvSpPr>
      <cdr:spPr>
        <a:xfrm xmlns:a="http://schemas.openxmlformats.org/drawingml/2006/main">
          <a:off x="180246" y="2741911"/>
          <a:ext cx="5003160" cy="2272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el MCS-ENIGH 2010, 2012, 2014 y el MEC 2016 del MCS-ENIGH.</a:t>
          </a:r>
          <a:endParaRPr lang="es-MX" sz="900">
            <a:effectLst/>
            <a:latin typeface="Trebuchet MS" pitchFamily="34" charset="0"/>
          </a:endParaRPr>
        </a:p>
        <a:p xmlns:a="http://schemas.openxmlformats.org/drawingml/2006/main">
          <a:endParaRPr lang="es-MX" sz="1100">
            <a:latin typeface="Trebuchet MS"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8</xdr:col>
      <xdr:colOff>491377</xdr:colOff>
      <xdr:row>2</xdr:row>
      <xdr:rowOff>9524</xdr:rowOff>
    </xdr:from>
    <xdr:to>
      <xdr:col>19</xdr:col>
      <xdr:colOff>209551</xdr:colOff>
      <xdr:row>11</xdr:row>
      <xdr:rowOff>114300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0.07273</cdr:x>
      <cdr:y>0.84173</cdr:y>
    </cdr:from>
    <cdr:to>
      <cdr:x>0.14675</cdr:x>
      <cdr:y>0.88489</cdr:y>
    </cdr:to>
    <cdr:sp macro="" textlink="">
      <cdr:nvSpPr>
        <cdr:cNvPr id="2" name="1 CuadroTexto"/>
        <cdr:cNvSpPr txBox="1"/>
      </cdr:nvSpPr>
      <cdr:spPr>
        <a:xfrm xmlns:a="http://schemas.openxmlformats.org/drawingml/2006/main">
          <a:off x="484906" y="4052455"/>
          <a:ext cx="493569"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0.05325</cdr:x>
      <cdr:y>0.84892</cdr:y>
    </cdr:from>
    <cdr:to>
      <cdr:x>0.12597</cdr:x>
      <cdr:y>0.90468</cdr:y>
    </cdr:to>
    <cdr:sp macro="" textlink="">
      <cdr:nvSpPr>
        <cdr:cNvPr id="3" name="2 CuadroTexto"/>
        <cdr:cNvSpPr txBox="1"/>
      </cdr:nvSpPr>
      <cdr:spPr>
        <a:xfrm xmlns:a="http://schemas.openxmlformats.org/drawingml/2006/main">
          <a:off x="355021" y="4087092"/>
          <a:ext cx="4849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0.10821</cdr:x>
      <cdr:y>0.84712</cdr:y>
    </cdr:from>
    <cdr:to>
      <cdr:x>0.19351</cdr:x>
      <cdr:y>0.90468</cdr:y>
    </cdr:to>
    <cdr:sp macro="" textlink="">
      <cdr:nvSpPr>
        <cdr:cNvPr id="4" name="3 CuadroTexto"/>
        <cdr:cNvSpPr txBox="1"/>
      </cdr:nvSpPr>
      <cdr:spPr>
        <a:xfrm xmlns:a="http://schemas.openxmlformats.org/drawingml/2006/main">
          <a:off x="718702" y="3836357"/>
          <a:ext cx="566499" cy="2606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0.11558</cdr:x>
      <cdr:y>0.85971</cdr:y>
    </cdr:from>
    <cdr:to>
      <cdr:x>0.18312</cdr:x>
      <cdr:y>0.91187</cdr:y>
    </cdr:to>
    <cdr:sp macro="" textlink="">
      <cdr:nvSpPr>
        <cdr:cNvPr id="5" name="4 CuadroTexto"/>
        <cdr:cNvSpPr txBox="1"/>
      </cdr:nvSpPr>
      <cdr:spPr>
        <a:xfrm xmlns:a="http://schemas.openxmlformats.org/drawingml/2006/main">
          <a:off x="770657" y="4139047"/>
          <a:ext cx="45027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0.10909</cdr:x>
      <cdr:y>0.84892</cdr:y>
    </cdr:from>
    <cdr:to>
      <cdr:x>0.18571</cdr:x>
      <cdr:y>0.89748</cdr:y>
    </cdr:to>
    <cdr:sp macro="" textlink="">
      <cdr:nvSpPr>
        <cdr:cNvPr id="6" name="5 CuadroTexto"/>
        <cdr:cNvSpPr txBox="1"/>
      </cdr:nvSpPr>
      <cdr:spPr>
        <a:xfrm xmlns:a="http://schemas.openxmlformats.org/drawingml/2006/main">
          <a:off x="727362" y="4087091"/>
          <a:ext cx="510886" cy="2337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0.25844</cdr:x>
      <cdr:y>0.81007</cdr:y>
    </cdr:from>
    <cdr:to>
      <cdr:x>0.39558</cdr:x>
      <cdr:y>1</cdr:y>
    </cdr:to>
    <cdr:sp macro="" textlink="">
      <cdr:nvSpPr>
        <cdr:cNvPr id="9" name="8 CuadroTexto"/>
        <cdr:cNvSpPr txBox="1"/>
      </cdr:nvSpPr>
      <cdr:spPr>
        <a:xfrm xmlns:a="http://schemas.openxmlformats.org/drawingml/2006/main">
          <a:off x="1723157" y="413904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0.24156</cdr:x>
      <cdr:y>0.83813</cdr:y>
    </cdr:from>
    <cdr:to>
      <cdr:x>0.40909</cdr:x>
      <cdr:y>0.91547</cdr:y>
    </cdr:to>
    <cdr:sp macro="" textlink="">
      <cdr:nvSpPr>
        <cdr:cNvPr id="10" name="9 CuadroTexto"/>
        <cdr:cNvSpPr txBox="1"/>
      </cdr:nvSpPr>
      <cdr:spPr>
        <a:xfrm xmlns:a="http://schemas.openxmlformats.org/drawingml/2006/main">
          <a:off x="1610588" y="4035136"/>
          <a:ext cx="1117023" cy="3723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0.25714</cdr:x>
      <cdr:y>0.60971</cdr:y>
    </cdr:from>
    <cdr:to>
      <cdr:x>0.4039</cdr:x>
      <cdr:y>0.61921</cdr:y>
    </cdr:to>
    <cdr:sp macro="" textlink="">
      <cdr:nvSpPr>
        <cdr:cNvPr id="13" name="12 CuadroTexto"/>
        <cdr:cNvSpPr txBox="1"/>
      </cdr:nvSpPr>
      <cdr:spPr>
        <a:xfrm xmlns:a="http://schemas.openxmlformats.org/drawingml/2006/main">
          <a:off x="1714498" y="2935432"/>
          <a:ext cx="978477"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0.10192</cdr:x>
      <cdr:y>0.01331</cdr:y>
    </cdr:from>
    <cdr:to>
      <cdr:x>0.87767</cdr:x>
      <cdr:y>0.11083</cdr:y>
    </cdr:to>
    <cdr:sp macro="" textlink="">
      <cdr:nvSpPr>
        <cdr:cNvPr id="24" name="1 CuadroTexto"/>
        <cdr:cNvSpPr txBox="1"/>
      </cdr:nvSpPr>
      <cdr:spPr>
        <a:xfrm xmlns:a="http://schemas.openxmlformats.org/drawingml/2006/main">
          <a:off x="1007254" y="76200"/>
          <a:ext cx="7666511" cy="55812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de la población por estructura del hogar, sexo de la jefatura y condición de pobreza</a:t>
          </a:r>
          <a:r>
            <a:rPr lang="es-MX" sz="1200" b="0" baseline="0">
              <a:solidFill>
                <a:schemeClr val="bg1"/>
              </a:solidFill>
              <a:latin typeface="Trebuchet MS" pitchFamily="34" charset="0"/>
            </a:rPr>
            <a:t> del jefe o jefa</a:t>
          </a:r>
          <a:r>
            <a:rPr lang="es-MX" sz="1100" b="0">
              <a:solidFill>
                <a:schemeClr val="bg1"/>
              </a:solidFill>
              <a:latin typeface="Trebuchet MS" pitchFamily="34" charset="0"/>
            </a:rPr>
            <a:t>*</a:t>
          </a:r>
          <a:r>
            <a:rPr lang="es-MX" sz="1200" b="0">
              <a:solidFill>
                <a:schemeClr val="bg1"/>
              </a:solidFill>
              <a:latin typeface="Trebuchet MS" pitchFamily="34" charset="0"/>
            </a:rPr>
            <a:t>, 2010-2016</a:t>
          </a:r>
        </a:p>
      </cdr:txBody>
    </cdr:sp>
  </cdr:relSizeAnchor>
  <cdr:relSizeAnchor xmlns:cdr="http://schemas.openxmlformats.org/drawingml/2006/chartDrawing">
    <cdr:from>
      <cdr:x>0.02477</cdr:x>
      <cdr:y>0.94837</cdr:y>
    </cdr:from>
    <cdr:to>
      <cdr:x>0.70143</cdr:x>
      <cdr:y>1</cdr:y>
    </cdr:to>
    <cdr:sp macro="" textlink="">
      <cdr:nvSpPr>
        <cdr:cNvPr id="25" name="24 CuadroTexto"/>
        <cdr:cNvSpPr txBox="1"/>
      </cdr:nvSpPr>
      <cdr:spPr>
        <a:xfrm xmlns:a="http://schemas.openxmlformats.org/drawingml/2006/main">
          <a:off x="164521" y="4294888"/>
          <a:ext cx="4494042" cy="2338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0">
              <a:solidFill>
                <a:srgbClr val="002060"/>
              </a:solidFill>
              <a:effectLst/>
              <a:latin typeface="Trebuchet MS" pitchFamily="34" charset="0"/>
              <a:ea typeface="+mn-ea"/>
              <a:cs typeface="+mn-cs"/>
            </a:rPr>
            <a:t>Fuente: estimaciones del CONEVAL con base en el MCS-ENIGH 2010, 2012, 2014 y el MEC 2016 del MCS-ENIGH.</a:t>
          </a:r>
          <a:endParaRPr lang="es-MX" sz="900">
            <a:solidFill>
              <a:srgbClr val="002060"/>
            </a:solidFill>
            <a:latin typeface="Trebuchet MS" pitchFamily="34" charset="0"/>
          </a:endParaRPr>
        </a:p>
      </cdr:txBody>
    </cdr:sp>
  </cdr:relSizeAnchor>
  <cdr:relSizeAnchor xmlns:cdr="http://schemas.openxmlformats.org/drawingml/2006/chartDrawing">
    <cdr:from>
      <cdr:x>0.02347</cdr:x>
      <cdr:y>0.91969</cdr:y>
    </cdr:from>
    <cdr:to>
      <cdr:x>0.95046</cdr:x>
      <cdr:y>0.96564</cdr:y>
    </cdr:to>
    <cdr:sp macro="" textlink="">
      <cdr:nvSpPr>
        <cdr:cNvPr id="8" name="7 CuadroTexto"/>
        <cdr:cNvSpPr txBox="1"/>
      </cdr:nvSpPr>
      <cdr:spPr>
        <a:xfrm xmlns:a="http://schemas.openxmlformats.org/drawingml/2006/main">
          <a:off x="155861" y="4165023"/>
          <a:ext cx="6156639" cy="208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anose="020B0603020202020204" pitchFamily="34" charset="0"/>
            </a:rPr>
            <a:t>* No se grafican los valores de los hogares compuestos y corresidentes</a:t>
          </a:r>
          <a:r>
            <a:rPr lang="es-MX" sz="900" baseline="0">
              <a:solidFill>
                <a:srgbClr val="002060"/>
              </a:solidFill>
              <a:latin typeface="Trebuchet MS" pitchFamily="34" charset="0"/>
            </a:rPr>
            <a:t> debido a su reducida magnitud en todas las series.</a:t>
          </a:r>
          <a:endParaRPr lang="es-MX" sz="900">
            <a:solidFill>
              <a:srgbClr val="002060"/>
            </a:solidFill>
            <a:latin typeface="Trebuchet MS" panose="020B0603020202020204" pitchFamily="34" charset="0"/>
          </a:endParaRPr>
        </a:p>
      </cdr:txBody>
    </cdr:sp>
  </cdr:relSizeAnchor>
  <cdr:relSizeAnchor xmlns:cdr="http://schemas.openxmlformats.org/drawingml/2006/chartDrawing">
    <cdr:from>
      <cdr:x>0.04042</cdr:x>
      <cdr:y>0.18626</cdr:y>
    </cdr:from>
    <cdr:to>
      <cdr:x>0.08866</cdr:x>
      <cdr:y>0.80289</cdr:y>
    </cdr:to>
    <cdr:sp macro="" textlink="">
      <cdr:nvSpPr>
        <cdr:cNvPr id="21" name="20 CuadroTexto"/>
        <cdr:cNvSpPr txBox="1"/>
      </cdr:nvSpPr>
      <cdr:spPr>
        <a:xfrm xmlns:a="http://schemas.openxmlformats.org/drawingml/2006/main">
          <a:off x="268429" y="891886"/>
          <a:ext cx="320386" cy="2952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461527</xdr:colOff>
      <xdr:row>3</xdr:row>
      <xdr:rowOff>124129</xdr:rowOff>
    </xdr:from>
    <xdr:to>
      <xdr:col>21</xdr:col>
      <xdr:colOff>784411</xdr:colOff>
      <xdr:row>13</xdr:row>
      <xdr:rowOff>56029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0.07953</cdr:x>
      <cdr:y>0.04346</cdr:y>
    </cdr:from>
    <cdr:to>
      <cdr:x>0.97611</cdr:x>
      <cdr:y>0.13223</cdr:y>
    </cdr:to>
    <cdr:sp macro="" textlink="">
      <cdr:nvSpPr>
        <cdr:cNvPr id="2" name="1 CuadroTexto"/>
        <cdr:cNvSpPr txBox="1"/>
      </cdr:nvSpPr>
      <cdr:spPr>
        <a:xfrm xmlns:a="http://schemas.openxmlformats.org/drawingml/2006/main">
          <a:off x="646925" y="278329"/>
          <a:ext cx="7293095" cy="56853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dependencia demográfica promedio del hogar, según su estructura, sexo de la  jefatura y </a:t>
          </a:r>
        </a:p>
        <a:p xmlns:a="http://schemas.openxmlformats.org/drawingml/2006/main">
          <a:pPr algn="ctr"/>
          <a:r>
            <a:rPr lang="es-MX" sz="1200" b="0">
              <a:solidFill>
                <a:schemeClr val="bg1"/>
              </a:solidFill>
              <a:latin typeface="Trebuchet MS" pitchFamily="34" charset="0"/>
            </a:rPr>
            <a:t>condición de pobreza del jefe o la jefa, 2010-2016</a:t>
          </a:r>
        </a:p>
      </cdr:txBody>
    </cdr:sp>
  </cdr:relSizeAnchor>
  <cdr:relSizeAnchor xmlns:cdr="http://schemas.openxmlformats.org/drawingml/2006/chartDrawing">
    <cdr:from>
      <cdr:x>0.03393</cdr:x>
      <cdr:y>0.93102</cdr:y>
    </cdr:from>
    <cdr:to>
      <cdr:x>0.86638</cdr:x>
      <cdr:y>0.97931</cdr:y>
    </cdr:to>
    <cdr:sp macro="" textlink="">
      <cdr:nvSpPr>
        <cdr:cNvPr id="7" name="6 CuadroTexto"/>
        <cdr:cNvSpPr txBox="1"/>
      </cdr:nvSpPr>
      <cdr:spPr>
        <a:xfrm xmlns:a="http://schemas.openxmlformats.org/drawingml/2006/main">
          <a:off x="277092" y="3506066"/>
          <a:ext cx="6797387" cy="1818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a:t>
          </a:r>
          <a:r>
            <a:rPr lang="es-MX" sz="900" baseline="0">
              <a:solidFill>
                <a:srgbClr val="002060"/>
              </a:solidFill>
              <a:latin typeface="Trebuchet MS" pitchFamily="34" charset="0"/>
            </a:rPr>
            <a:t> estimaciones del CONEVAL con base en el MCS-ENIGH 2010, 2012, y el MEC 2016 del MCS-ENIGH.</a:t>
          </a:r>
          <a:endParaRPr lang="es-MX" sz="900">
            <a:solidFill>
              <a:srgbClr val="002060"/>
            </a:solidFill>
            <a:latin typeface="Trebuchet MS"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8</xdr:col>
      <xdr:colOff>419099</xdr:colOff>
      <xdr:row>3</xdr:row>
      <xdr:rowOff>176212</xdr:rowOff>
    </xdr:from>
    <xdr:to>
      <xdr:col>17</xdr:col>
      <xdr:colOff>390524</xdr:colOff>
      <xdr:row>11</xdr:row>
      <xdr:rowOff>19049</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0.11766</cdr:x>
      <cdr:y>0.02241</cdr:y>
    </cdr:from>
    <cdr:to>
      <cdr:x>0.95024</cdr:x>
      <cdr:y>0.12607</cdr:y>
    </cdr:to>
    <cdr:sp macro="" textlink="">
      <cdr:nvSpPr>
        <cdr:cNvPr id="5" name="1 CuadroTexto"/>
        <cdr:cNvSpPr txBox="1"/>
      </cdr:nvSpPr>
      <cdr:spPr>
        <a:xfrm xmlns:a="http://schemas.openxmlformats.org/drawingml/2006/main">
          <a:off x="833254" y="114531"/>
          <a:ext cx="5896159" cy="52969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la coincidencia entre la jefatura declarada en el hogar y su perceptor principal de ingreso, según sexo de la jefatura, 2010-2016</a:t>
          </a:r>
        </a:p>
      </cdr:txBody>
    </cdr:sp>
  </cdr:relSizeAnchor>
  <cdr:relSizeAnchor xmlns:cdr="http://schemas.openxmlformats.org/drawingml/2006/chartDrawing">
    <cdr:from>
      <cdr:x>0.02255</cdr:x>
      <cdr:y>0.92666</cdr:y>
    </cdr:from>
    <cdr:to>
      <cdr:x>0.97347</cdr:x>
      <cdr:y>0.98749</cdr:y>
    </cdr:to>
    <cdr:sp macro="" textlink="">
      <cdr:nvSpPr>
        <cdr:cNvPr id="7" name="1 CuadroTexto"/>
        <cdr:cNvSpPr txBox="1"/>
      </cdr:nvSpPr>
      <cdr:spPr>
        <a:xfrm xmlns:a="http://schemas.openxmlformats.org/drawingml/2006/main">
          <a:off x="161925" y="4232275"/>
          <a:ext cx="6829426" cy="27784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el MCS-ENIGH 2010, 2012, y el MEC 2016 del MCS-ENIGH.</a:t>
          </a:r>
        </a:p>
        <a:p xmlns:a="http://schemas.openxmlformats.org/drawingml/2006/main">
          <a:endParaRPr lang="es-MX" sz="900" baseline="0">
            <a:solidFill>
              <a:srgbClr val="002060"/>
            </a:solidFill>
            <a:latin typeface="Trebuchet MS"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552448</xdr:colOff>
      <xdr:row>3</xdr:row>
      <xdr:rowOff>66674</xdr:rowOff>
    </xdr:from>
    <xdr:to>
      <xdr:col>18</xdr:col>
      <xdr:colOff>495299</xdr:colOff>
      <xdr:row>13</xdr:row>
      <xdr:rowOff>238124</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0.09176</cdr:x>
      <cdr:y>0.02477</cdr:y>
    </cdr:from>
    <cdr:to>
      <cdr:x>0.9555</cdr:x>
      <cdr:y>0.1442</cdr:y>
    </cdr:to>
    <cdr:sp macro="" textlink="">
      <cdr:nvSpPr>
        <cdr:cNvPr id="3" name="1 CuadroTexto"/>
        <cdr:cNvSpPr txBox="1"/>
      </cdr:nvSpPr>
      <cdr:spPr>
        <a:xfrm xmlns:a="http://schemas.openxmlformats.org/drawingml/2006/main">
          <a:off x="605269" y="100551"/>
          <a:ext cx="5697681" cy="4848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jefas y jefes de hogar con rezago educativo, por grupos de edad y condición de pobreza del jefe o la jefa, 2010-2016</a:t>
          </a:r>
        </a:p>
      </cdr:txBody>
    </cdr:sp>
  </cdr:relSizeAnchor>
  <cdr:relSizeAnchor xmlns:cdr="http://schemas.openxmlformats.org/drawingml/2006/chartDrawing">
    <cdr:from>
      <cdr:x>0.03962</cdr:x>
      <cdr:y>0.94044</cdr:y>
    </cdr:from>
    <cdr:to>
      <cdr:x>0.98039</cdr:x>
      <cdr:y>1</cdr:y>
    </cdr:to>
    <cdr:sp macro="" textlink="">
      <cdr:nvSpPr>
        <cdr:cNvPr id="4" name="3 CuadroTexto"/>
        <cdr:cNvSpPr txBox="1"/>
      </cdr:nvSpPr>
      <cdr:spPr>
        <a:xfrm xmlns:a="http://schemas.openxmlformats.org/drawingml/2006/main">
          <a:off x="360013" y="5508980"/>
          <a:ext cx="8548642" cy="3488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458931</xdr:colOff>
      <xdr:row>3</xdr:row>
      <xdr:rowOff>103909</xdr:rowOff>
    </xdr:from>
    <xdr:to>
      <xdr:col>17</xdr:col>
      <xdr:colOff>638175</xdr:colOff>
      <xdr:row>15</xdr:row>
      <xdr:rowOff>228600</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0.08322</cdr:x>
      <cdr:y>0.02036</cdr:y>
    </cdr:from>
    <cdr:to>
      <cdr:x>0.9377</cdr:x>
      <cdr:y>0.11678</cdr:y>
    </cdr:to>
    <cdr:sp macro="" textlink="">
      <cdr:nvSpPr>
        <cdr:cNvPr id="4" name="1 CuadroTexto"/>
        <cdr:cNvSpPr txBox="1"/>
      </cdr:nvSpPr>
      <cdr:spPr>
        <a:xfrm xmlns:a="http://schemas.openxmlformats.org/drawingml/2006/main">
          <a:off x="699782" y="122213"/>
          <a:ext cx="7185189" cy="57867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mujeres/hombres según condición de derechohabiencia,</a:t>
          </a:r>
        </a:p>
        <a:p xmlns:a="http://schemas.openxmlformats.org/drawingml/2006/main">
          <a:pPr algn="ctr"/>
          <a:r>
            <a:rPr lang="es-MX" sz="1100" b="0">
              <a:solidFill>
                <a:schemeClr val="bg1"/>
              </a:solidFill>
              <a:latin typeface="Trebuchet MS" pitchFamily="34" charset="0"/>
            </a:rPr>
            <a:t>por condición de pobreza, 2010-2016</a:t>
          </a:r>
        </a:p>
        <a:p xmlns:a="http://schemas.openxmlformats.org/drawingml/2006/main">
          <a:pPr algn="ctr"/>
          <a:endParaRPr lang="es-MX" sz="1100" b="0">
            <a:solidFill>
              <a:schemeClr val="bg1"/>
            </a:solidFill>
            <a:latin typeface="Trebuchet MS" pitchFamily="34" charset="0"/>
          </a:endParaRPr>
        </a:p>
      </cdr:txBody>
    </cdr:sp>
  </cdr:relSizeAnchor>
  <cdr:relSizeAnchor xmlns:cdr="http://schemas.openxmlformats.org/drawingml/2006/chartDrawing">
    <cdr:from>
      <cdr:x>0.03838</cdr:x>
      <cdr:y>0.95439</cdr:y>
    </cdr:from>
    <cdr:to>
      <cdr:x>0.92199</cdr:x>
      <cdr:y>0.99668</cdr:y>
    </cdr:to>
    <cdr:sp macro="" textlink="">
      <cdr:nvSpPr>
        <cdr:cNvPr id="5" name="4 CuadroTexto"/>
        <cdr:cNvSpPr txBox="1"/>
      </cdr:nvSpPr>
      <cdr:spPr>
        <a:xfrm xmlns:a="http://schemas.openxmlformats.org/drawingml/2006/main">
          <a:off x="313948" y="5473335"/>
          <a:ext cx="7228121" cy="2425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Candara" pitchFamily="34" charset="0"/>
            </a:rPr>
            <a:t>Fuente: estimaciones del CONEVAL con base en el MCS-ENIGH 2010, 2012, 2014 y el MEC 2016 del MCS-ENIGH.</a:t>
          </a:r>
          <a:endParaRPr lang="es-MX" sz="900" baseline="0">
            <a:solidFill>
              <a:srgbClr val="002060"/>
            </a:solidFill>
            <a:latin typeface="Candara" pitchFamily="34" charset="0"/>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9</xdr:col>
      <xdr:colOff>238633</xdr:colOff>
      <xdr:row>4</xdr:row>
      <xdr:rowOff>12884</xdr:rowOff>
    </xdr:from>
    <xdr:to>
      <xdr:col>17</xdr:col>
      <xdr:colOff>212911</xdr:colOff>
      <xdr:row>12</xdr:row>
      <xdr:rowOff>112059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0.02772</cdr:x>
      <cdr:y>0.93534</cdr:y>
    </cdr:from>
    <cdr:to>
      <cdr:x>0.94521</cdr:x>
      <cdr:y>0.99086</cdr:y>
    </cdr:to>
    <cdr:sp macro="" textlink="">
      <cdr:nvSpPr>
        <cdr:cNvPr id="2" name="1 CuadroTexto"/>
        <cdr:cNvSpPr txBox="1"/>
      </cdr:nvSpPr>
      <cdr:spPr>
        <a:xfrm xmlns:a="http://schemas.openxmlformats.org/drawingml/2006/main">
          <a:off x="217309" y="4589240"/>
          <a:ext cx="7193898" cy="2724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Trebuchet MS" pitchFamily="34" charset="0"/>
              <a:ea typeface="+mn-ea"/>
              <a:cs typeface="+mn-cs"/>
            </a:rPr>
            <a:t>Fuente: estimaciones del CONEVAL con base en el MCS-ENIGH 2010, 2012, 2014 y el MEC 2016 del MCS-ENIGH</a:t>
          </a:r>
          <a:r>
            <a:rPr lang="es-MX" sz="900" baseline="0">
              <a:solidFill>
                <a:srgbClr val="002060"/>
              </a:solidFill>
              <a:effectLst/>
              <a:latin typeface="Trebuchet MS" pitchFamily="34" charset="0"/>
              <a:ea typeface="+mn-ea"/>
              <a:cs typeface="+mn-cs"/>
            </a:rPr>
            <a:t>.</a:t>
          </a:r>
        </a:p>
      </cdr:txBody>
    </cdr:sp>
  </cdr:relSizeAnchor>
  <cdr:relSizeAnchor xmlns:cdr="http://schemas.openxmlformats.org/drawingml/2006/chartDrawing">
    <cdr:from>
      <cdr:x>0.09946</cdr:x>
      <cdr:y>0.02023</cdr:y>
    </cdr:from>
    <cdr:to>
      <cdr:x>0.95833</cdr:x>
      <cdr:y>0.15174</cdr:y>
    </cdr:to>
    <cdr:sp macro="" textlink="">
      <cdr:nvSpPr>
        <cdr:cNvPr id="3" name="1 CuadroTexto"/>
        <cdr:cNvSpPr txBox="1"/>
      </cdr:nvSpPr>
      <cdr:spPr>
        <a:xfrm xmlns:a="http://schemas.openxmlformats.org/drawingml/2006/main">
          <a:off x="638346" y="72382"/>
          <a:ext cx="5512330" cy="47054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de derechohabientes, por procedencia (directa o indirecta) de la derechohabiencia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9</xdr:col>
      <xdr:colOff>548578</xdr:colOff>
      <xdr:row>4</xdr:row>
      <xdr:rowOff>90510</xdr:rowOff>
    </xdr:from>
    <xdr:to>
      <xdr:col>22</xdr:col>
      <xdr:colOff>56030</xdr:colOff>
      <xdr:row>13</xdr:row>
      <xdr:rowOff>168087</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0.02389</cdr:x>
      <cdr:y>0.93523</cdr:y>
    </cdr:from>
    <cdr:to>
      <cdr:x>0.85779</cdr:x>
      <cdr:y>0.99843</cdr:y>
    </cdr:to>
    <cdr:sp macro="" textlink="">
      <cdr:nvSpPr>
        <cdr:cNvPr id="2" name="1 CuadroTexto"/>
        <cdr:cNvSpPr txBox="1"/>
      </cdr:nvSpPr>
      <cdr:spPr>
        <a:xfrm xmlns:a="http://schemas.openxmlformats.org/drawingml/2006/main">
          <a:off x="229559" y="3603706"/>
          <a:ext cx="8012941" cy="2435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endParaRPr lang="es-MX" sz="900" baseline="0">
            <a:solidFill>
              <a:srgbClr val="002060"/>
            </a:solidFill>
            <a:latin typeface="Trebuchet MS" pitchFamily="34" charset="0"/>
          </a:endParaRPr>
        </a:p>
      </cdr:txBody>
    </cdr:sp>
  </cdr:relSizeAnchor>
  <cdr:relSizeAnchor xmlns:cdr="http://schemas.openxmlformats.org/drawingml/2006/chartDrawing">
    <cdr:from>
      <cdr:x>0.07395</cdr:x>
      <cdr:y>0.02603</cdr:y>
    </cdr:from>
    <cdr:to>
      <cdr:x>0.97383</cdr:x>
      <cdr:y>0.10083</cdr:y>
    </cdr:to>
    <cdr:sp macro="" textlink="">
      <cdr:nvSpPr>
        <cdr:cNvPr id="3" name="1 CuadroTexto"/>
        <cdr:cNvSpPr txBox="1"/>
      </cdr:nvSpPr>
      <cdr:spPr>
        <a:xfrm xmlns:a="http://schemas.openxmlformats.org/drawingml/2006/main">
          <a:off x="710585" y="105507"/>
          <a:ext cx="8646943" cy="3032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mujer/hombre de derechohabientes</a:t>
          </a:r>
          <a:r>
            <a:rPr lang="es-MX" sz="1200" b="0" baseline="0">
              <a:solidFill>
                <a:schemeClr val="bg1"/>
              </a:solidFill>
              <a:latin typeface="Trebuchet MS" pitchFamily="34" charset="0"/>
            </a:rPr>
            <a:t> </a:t>
          </a:r>
          <a:r>
            <a:rPr lang="es-MX" sz="1200" b="0">
              <a:solidFill>
                <a:schemeClr val="bg1"/>
              </a:solidFill>
              <a:latin typeface="Trebuchet MS" pitchFamily="34" charset="0"/>
            </a:rPr>
            <a:t>por institución o programa de salud y condición de pobreza,</a:t>
          </a:r>
          <a:r>
            <a:rPr lang="es-MX" sz="1200" b="0" baseline="0">
              <a:solidFill>
                <a:schemeClr val="bg1"/>
              </a:solidFill>
              <a:latin typeface="Trebuchet MS" pitchFamily="34" charset="0"/>
            </a:rPr>
            <a:t> </a:t>
          </a:r>
          <a:r>
            <a:rPr lang="es-MX" sz="1200" b="0">
              <a:solidFill>
                <a:schemeClr val="bg1"/>
              </a:solidFill>
              <a:latin typeface="Trebuchet MS" pitchFamily="34" charset="0"/>
            </a:rPr>
            <a:t>2010-2016</a:t>
          </a:r>
        </a:p>
      </cdr:txBody>
    </cdr:sp>
  </cdr:relSizeAnchor>
</c:userShapes>
</file>

<file path=xl/drawings/drawing19.xml><?xml version="1.0" encoding="utf-8"?>
<xdr:wsDr xmlns:xdr="http://schemas.openxmlformats.org/drawingml/2006/spreadsheetDrawing" xmlns:a="http://schemas.openxmlformats.org/drawingml/2006/main">
  <xdr:twoCellAnchor>
    <xdr:from>
      <xdr:col>8</xdr:col>
      <xdr:colOff>497033</xdr:colOff>
      <xdr:row>4</xdr:row>
      <xdr:rowOff>27711</xdr:rowOff>
    </xdr:from>
    <xdr:to>
      <xdr:col>15</xdr:col>
      <xdr:colOff>47625</xdr:colOff>
      <xdr:row>9</xdr:row>
      <xdr:rowOff>457201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621323</xdr:colOff>
      <xdr:row>8</xdr:row>
      <xdr:rowOff>768595</xdr:rowOff>
    </xdr:from>
    <xdr:to>
      <xdr:col>14</xdr:col>
      <xdr:colOff>49823</xdr:colOff>
      <xdr:row>8</xdr:row>
      <xdr:rowOff>1035295</xdr:rowOff>
    </xdr:to>
    <xdr:sp macro="" textlink="">
      <xdr:nvSpPr>
        <xdr:cNvPr id="2" name="1 CuadroTexto"/>
        <xdr:cNvSpPr txBox="1"/>
      </xdr:nvSpPr>
      <xdr:spPr>
        <a:xfrm>
          <a:off x="10695842" y="4080364"/>
          <a:ext cx="1260231"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000" b="1">
              <a:solidFill>
                <a:srgbClr val="002060"/>
              </a:solidFill>
              <a:latin typeface="Trebuchet MS" panose="020B0603020202020204" pitchFamily="34" charset="0"/>
            </a:rPr>
            <a:t>No pobres</a:t>
          </a:r>
        </a:p>
      </xdr:txBody>
    </xdr:sp>
    <xdr:clientData/>
  </xdr:twoCellAnchor>
</xdr:wsDr>
</file>

<file path=xl/drawings/drawing20.xml><?xml version="1.0" encoding="utf-8"?>
<c:userShapes xmlns:c="http://schemas.openxmlformats.org/drawingml/2006/chart">
  <cdr:relSizeAnchor xmlns:cdr="http://schemas.openxmlformats.org/drawingml/2006/chartDrawing">
    <cdr:from>
      <cdr:x>0.02446</cdr:x>
      <cdr:y>0.92246</cdr:y>
    </cdr:from>
    <cdr:to>
      <cdr:x>0.98695</cdr:x>
      <cdr:y>0.99019</cdr:y>
    </cdr:to>
    <cdr:sp macro="" textlink="">
      <cdr:nvSpPr>
        <cdr:cNvPr id="2" name="1 CuadroTexto"/>
        <cdr:cNvSpPr txBox="1"/>
      </cdr:nvSpPr>
      <cdr:spPr>
        <a:xfrm xmlns:a="http://schemas.openxmlformats.org/drawingml/2006/main">
          <a:off x="160715" y="4024984"/>
          <a:ext cx="6324077" cy="2955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endParaRPr lang="es-MX" sz="900" baseline="0">
            <a:solidFill>
              <a:srgbClr val="002060"/>
            </a:solidFill>
            <a:latin typeface="Trebuchet MS" pitchFamily="34" charset="0"/>
          </a:endParaRPr>
        </a:p>
      </cdr:txBody>
    </cdr:sp>
  </cdr:relSizeAnchor>
  <cdr:relSizeAnchor xmlns:cdr="http://schemas.openxmlformats.org/drawingml/2006/chartDrawing">
    <cdr:from>
      <cdr:x>0.11014</cdr:x>
      <cdr:y>0.02664</cdr:y>
    </cdr:from>
    <cdr:to>
      <cdr:x>0.92508</cdr:x>
      <cdr:y>0.16682</cdr:y>
    </cdr:to>
    <cdr:sp macro="" textlink="">
      <cdr:nvSpPr>
        <cdr:cNvPr id="3" name="1 CuadroTexto"/>
        <cdr:cNvSpPr txBox="1"/>
      </cdr:nvSpPr>
      <cdr:spPr>
        <a:xfrm xmlns:a="http://schemas.openxmlformats.org/drawingml/2006/main">
          <a:off x="723677" y="123344"/>
          <a:ext cx="5354577" cy="6490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a:solidFill>
                <a:schemeClr val="bg1"/>
              </a:solidFill>
              <a:effectLst/>
              <a:latin typeface="Trebuchet MS" pitchFamily="34" charset="0"/>
              <a:ea typeface="+mn-ea"/>
              <a:cs typeface="+mn-cs"/>
            </a:rPr>
            <a:t>Brecha en el porcentaje de hogares con carencia por acceso a la alimentación, según sexo de la jefatura y condición de pobreza del jefe o la jefa</a:t>
          </a:r>
          <a:r>
            <a:rPr lang="es-MX" sz="1100" b="0">
              <a:solidFill>
                <a:schemeClr val="bg1"/>
              </a:solidFill>
              <a:latin typeface="Trebuchet MS" pitchFamily="34" charset="0"/>
            </a:rPr>
            <a:t>, 2010-2016</a:t>
          </a:r>
        </a:p>
      </cdr:txBody>
    </cdr:sp>
  </cdr:relSizeAnchor>
</c:userShapes>
</file>

<file path=xl/drawings/drawing21.xml><?xml version="1.0" encoding="utf-8"?>
<xdr:wsDr xmlns:xdr="http://schemas.openxmlformats.org/drawingml/2006/spreadsheetDrawing" xmlns:a="http://schemas.openxmlformats.org/drawingml/2006/main">
  <xdr:twoCellAnchor>
    <xdr:from>
      <xdr:col>8</xdr:col>
      <xdr:colOff>457198</xdr:colOff>
      <xdr:row>4</xdr:row>
      <xdr:rowOff>4760</xdr:rowOff>
    </xdr:from>
    <xdr:to>
      <xdr:col>17</xdr:col>
      <xdr:colOff>761999</xdr:colOff>
      <xdr:row>18</xdr:row>
      <xdr:rowOff>19049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0.06939</cdr:x>
      <cdr:y>0.02564</cdr:y>
    </cdr:from>
    <cdr:to>
      <cdr:x>0.97007</cdr:x>
      <cdr:y>0.1444</cdr:y>
    </cdr:to>
    <cdr:sp macro="" textlink="">
      <cdr:nvSpPr>
        <cdr:cNvPr id="2" name="1 CuadroTexto"/>
        <cdr:cNvSpPr txBox="1"/>
      </cdr:nvSpPr>
      <cdr:spPr>
        <a:xfrm xmlns:a="http://schemas.openxmlformats.org/drawingml/2006/main">
          <a:off x="606743" y="136153"/>
          <a:ext cx="7875502" cy="63061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anose="020B0603020202020204" pitchFamily="34" charset="0"/>
            </a:rPr>
            <a:t>Brecha en el porcentaje de hogares según  grado de inseguridad alimentaria, sexo de jefatura del hogar y condición de pobreza del jefe o la jefa, 2010-2016</a:t>
          </a:r>
        </a:p>
        <a:p xmlns:a="http://schemas.openxmlformats.org/drawingml/2006/main">
          <a:pPr algn="ctr"/>
          <a:endParaRPr lang="es-MX" sz="1200" b="0">
            <a:solidFill>
              <a:schemeClr val="bg1"/>
            </a:solidFill>
            <a:latin typeface="Trebuchet MS" panose="020B0603020202020204" pitchFamily="34" charset="0"/>
          </a:endParaRPr>
        </a:p>
      </cdr:txBody>
    </cdr:sp>
  </cdr:relSizeAnchor>
  <cdr:relSizeAnchor xmlns:cdr="http://schemas.openxmlformats.org/drawingml/2006/chartDrawing">
    <cdr:from>
      <cdr:x>0.01905</cdr:x>
      <cdr:y>0.93838</cdr:y>
    </cdr:from>
    <cdr:to>
      <cdr:x>0.93846</cdr:x>
      <cdr:y>0.9777</cdr:y>
    </cdr:to>
    <cdr:sp macro="" textlink="">
      <cdr:nvSpPr>
        <cdr:cNvPr id="6" name="5 CuadroTexto"/>
        <cdr:cNvSpPr txBox="1"/>
      </cdr:nvSpPr>
      <cdr:spPr>
        <a:xfrm xmlns:a="http://schemas.openxmlformats.org/drawingml/2006/main">
          <a:off x="129738" y="3606513"/>
          <a:ext cx="6261538" cy="1511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anose="020B0603020202020204" pitchFamily="34" charset="0"/>
            </a:rPr>
            <a:t>Fuente: estimaciones del CONEVAL con base en el MCS-ENIGH 2010, 2012, 2014 y el MEC 2016 del MCS-ENIGH.</a:t>
          </a:r>
        </a:p>
      </cdr:txBody>
    </cdr:sp>
  </cdr:relSizeAnchor>
</c:userShapes>
</file>

<file path=xl/drawings/drawing23.xml><?xml version="1.0" encoding="utf-8"?>
<xdr:wsDr xmlns:xdr="http://schemas.openxmlformats.org/drawingml/2006/spreadsheetDrawing" xmlns:a="http://schemas.openxmlformats.org/drawingml/2006/main">
  <xdr:twoCellAnchor>
    <xdr:from>
      <xdr:col>8</xdr:col>
      <xdr:colOff>138707</xdr:colOff>
      <xdr:row>3</xdr:row>
      <xdr:rowOff>171090</xdr:rowOff>
    </xdr:from>
    <xdr:to>
      <xdr:col>15</xdr:col>
      <xdr:colOff>853109</xdr:colOff>
      <xdr:row>13</xdr:row>
      <xdr:rowOff>182218</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0.07518</cdr:x>
      <cdr:y>0.03033</cdr:y>
    </cdr:from>
    <cdr:to>
      <cdr:x>0.94444</cdr:x>
      <cdr:y>0.16047</cdr:y>
    </cdr:to>
    <cdr:sp macro="" textlink="">
      <cdr:nvSpPr>
        <cdr:cNvPr id="2" name="1 CuadroTexto"/>
        <cdr:cNvSpPr txBox="1"/>
      </cdr:nvSpPr>
      <cdr:spPr>
        <a:xfrm xmlns:a="http://schemas.openxmlformats.org/drawingml/2006/main">
          <a:off x="581098" y="137504"/>
          <a:ext cx="6719182" cy="58998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la tasa de participación económica de hombres y mujeres, por grupos de edad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0.02782</cdr:x>
      <cdr:y>0.92345</cdr:y>
    </cdr:from>
    <cdr:to>
      <cdr:x>0.92259</cdr:x>
      <cdr:y>0.98724</cdr:y>
    </cdr:to>
    <cdr:sp macro="" textlink="">
      <cdr:nvSpPr>
        <cdr:cNvPr id="3" name="2 CuadroTexto"/>
        <cdr:cNvSpPr txBox="1"/>
      </cdr:nvSpPr>
      <cdr:spPr>
        <a:xfrm xmlns:a="http://schemas.openxmlformats.org/drawingml/2006/main">
          <a:off x="189627" y="3405599"/>
          <a:ext cx="6098971" cy="2352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r>
            <a:rPr lang="es-MX" sz="900" baseline="0">
              <a:solidFill>
                <a:srgbClr val="002060"/>
              </a:solidFill>
              <a:latin typeface="Trebuchet MS" pitchFamily="34" charset="0"/>
            </a:rPr>
            <a:t>.</a:t>
          </a:r>
          <a:endParaRPr lang="es-MX" sz="900">
            <a:solidFill>
              <a:srgbClr val="002060"/>
            </a:solidFill>
            <a:latin typeface="Trebuchet MS"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8</xdr:col>
      <xdr:colOff>263235</xdr:colOff>
      <xdr:row>3</xdr:row>
      <xdr:rowOff>153265</xdr:rowOff>
    </xdr:from>
    <xdr:to>
      <xdr:col>14</xdr:col>
      <xdr:colOff>800100</xdr:colOff>
      <xdr:row>11</xdr:row>
      <xdr:rowOff>142875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0.11538</cdr:x>
      <cdr:y>0.03851</cdr:y>
    </cdr:from>
    <cdr:to>
      <cdr:x>0.95513</cdr:x>
      <cdr:y>0.17983</cdr:y>
    </cdr:to>
    <cdr:sp macro="" textlink="">
      <cdr:nvSpPr>
        <cdr:cNvPr id="2" name="1 CuadroTexto"/>
        <cdr:cNvSpPr txBox="1"/>
      </cdr:nvSpPr>
      <cdr:spPr>
        <a:xfrm xmlns:a="http://schemas.openxmlformats.org/drawingml/2006/main">
          <a:off x="623456" y="120346"/>
          <a:ext cx="4537364" cy="44163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trabajadores y trabajadoras sin contrato, por condición de pobreza, 2010-2016</a:t>
          </a:r>
        </a:p>
      </cdr:txBody>
    </cdr:sp>
  </cdr:relSizeAnchor>
  <cdr:relSizeAnchor xmlns:cdr="http://schemas.openxmlformats.org/drawingml/2006/chartDrawing">
    <cdr:from>
      <cdr:x>0.02222</cdr:x>
      <cdr:y>0.91965</cdr:y>
    </cdr:from>
    <cdr:to>
      <cdr:x>0.96853</cdr:x>
      <cdr:y>0.98338</cdr:y>
    </cdr:to>
    <cdr:sp macro="" textlink="">
      <cdr:nvSpPr>
        <cdr:cNvPr id="3" name="2 CuadroTexto"/>
        <cdr:cNvSpPr txBox="1"/>
      </cdr:nvSpPr>
      <cdr:spPr>
        <a:xfrm xmlns:a="http://schemas.openxmlformats.org/drawingml/2006/main">
          <a:off x="141245" y="3704543"/>
          <a:ext cx="6015370" cy="25671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27.xml><?xml version="1.0" encoding="utf-8"?>
<xdr:wsDr xmlns:xdr="http://schemas.openxmlformats.org/drawingml/2006/spreadsheetDrawing" xmlns:a="http://schemas.openxmlformats.org/drawingml/2006/main">
  <xdr:twoCellAnchor>
    <xdr:from>
      <xdr:col>8</xdr:col>
      <xdr:colOff>224270</xdr:colOff>
      <xdr:row>3</xdr:row>
      <xdr:rowOff>143740</xdr:rowOff>
    </xdr:from>
    <xdr:to>
      <xdr:col>16</xdr:col>
      <xdr:colOff>304799</xdr:colOff>
      <xdr:row>15</xdr:row>
      <xdr:rowOff>19050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0.07016</cdr:x>
      <cdr:y>0.03302</cdr:y>
    </cdr:from>
    <cdr:to>
      <cdr:x>0.93059</cdr:x>
      <cdr:y>0.15342</cdr:y>
    </cdr:to>
    <cdr:sp macro="" textlink="">
      <cdr:nvSpPr>
        <cdr:cNvPr id="2" name="1 CuadroTexto"/>
        <cdr:cNvSpPr txBox="1"/>
      </cdr:nvSpPr>
      <cdr:spPr>
        <a:xfrm xmlns:a="http://schemas.openxmlformats.org/drawingml/2006/main">
          <a:off x="583070" y="165732"/>
          <a:ext cx="7150284" cy="604265"/>
        </a:xfrm>
        <a:prstGeom xmlns:a="http://schemas.openxmlformats.org/drawingml/2006/main" prst="rect">
          <a:avLst/>
        </a:prstGeom>
        <a:solidFill xmlns:a="http://schemas.openxmlformats.org/drawingml/2006/main">
          <a:srgbClr val="002060"/>
        </a:solidFill>
      </cdr:spPr>
      <cdr:txBody>
        <a:bodyPr xmlns:a="http://schemas.openxmlformats.org/drawingml/2006/main" vertOverflow="clip" wrap="square" rtlCol="0"/>
        <a:lstStyle xmlns:a="http://schemas.openxmlformats.org/drawingml/2006/main"/>
        <a:p xmlns:a="http://schemas.openxmlformats.org/drawingml/2006/main">
          <a:pPr algn="ctr"/>
          <a:r>
            <a:rPr lang="es-MX" sz="1200" b="0">
              <a:solidFill>
                <a:schemeClr val="bg1"/>
              </a:solidFill>
              <a:latin typeface="Trebuchet MS" pitchFamily="34" charset="0"/>
            </a:rPr>
            <a:t>Razón mujeres/hombres ocupadas/os sin pago, por grupos de edad y </a:t>
          </a:r>
        </a:p>
        <a:p xmlns:a="http://schemas.openxmlformats.org/drawingml/2006/main">
          <a:pPr algn="ctr"/>
          <a:r>
            <a:rPr lang="es-MX" sz="1200" b="0">
              <a:solidFill>
                <a:schemeClr val="bg1"/>
              </a:solidFill>
              <a:latin typeface="Trebuchet MS" pitchFamily="34" charset="0"/>
            </a:rPr>
            <a:t>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0.04326</cdr:x>
      <cdr:y>0.94877</cdr:y>
    </cdr:from>
    <cdr:to>
      <cdr:x>0.94715</cdr:x>
      <cdr:y>0.9981</cdr:y>
    </cdr:to>
    <cdr:sp macro="" textlink="">
      <cdr:nvSpPr>
        <cdr:cNvPr id="4" name="1 CuadroTexto"/>
        <cdr:cNvSpPr txBox="1"/>
      </cdr:nvSpPr>
      <cdr:spPr>
        <a:xfrm xmlns:a="http://schemas.openxmlformats.org/drawingml/2006/main">
          <a:off x="359516" y="4761679"/>
          <a:ext cx="7511442" cy="24760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29.xml><?xml version="1.0" encoding="utf-8"?>
<xdr:wsDr xmlns:xdr="http://schemas.openxmlformats.org/drawingml/2006/spreadsheetDrawing" xmlns:a="http://schemas.openxmlformats.org/drawingml/2006/main">
  <xdr:twoCellAnchor>
    <xdr:from>
      <xdr:col>8</xdr:col>
      <xdr:colOff>291811</xdr:colOff>
      <xdr:row>4</xdr:row>
      <xdr:rowOff>7793</xdr:rowOff>
    </xdr:from>
    <xdr:to>
      <xdr:col>14</xdr:col>
      <xdr:colOff>894485</xdr:colOff>
      <xdr:row>10</xdr:row>
      <xdr:rowOff>199160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0.09632</cdr:x>
      <cdr:y>0.04083</cdr:y>
    </cdr:from>
    <cdr:to>
      <cdr:x>0.95609</cdr:x>
      <cdr:y>0.1806</cdr:y>
    </cdr:to>
    <cdr:sp macro="" textlink="">
      <cdr:nvSpPr>
        <cdr:cNvPr id="2" name="1 CuadroTexto"/>
        <cdr:cNvSpPr txBox="1"/>
      </cdr:nvSpPr>
      <cdr:spPr>
        <a:xfrm xmlns:a="http://schemas.openxmlformats.org/drawingml/2006/main">
          <a:off x="588818" y="129021"/>
          <a:ext cx="5256069" cy="441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de adolescentes ocupadas/os por </a:t>
          </a:r>
        </a:p>
        <a:p xmlns:a="http://schemas.openxmlformats.org/drawingml/2006/main">
          <a:pPr algn="ctr"/>
          <a:r>
            <a:rPr lang="es-MX" sz="1200" b="0">
              <a:solidFill>
                <a:schemeClr val="bg1"/>
              </a:solidFill>
              <a:latin typeface="Trebuchet MS" pitchFamily="34" charset="0"/>
            </a:rPr>
            <a:t>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0.01318</cdr:x>
      <cdr:y>0.9282</cdr:y>
    </cdr:from>
    <cdr:to>
      <cdr:x>0.98301</cdr:x>
      <cdr:y>0.99671</cdr:y>
    </cdr:to>
    <cdr:sp macro="" textlink="">
      <cdr:nvSpPr>
        <cdr:cNvPr id="3" name="2 CuadroTexto"/>
        <cdr:cNvSpPr txBox="1"/>
      </cdr:nvSpPr>
      <cdr:spPr>
        <a:xfrm xmlns:a="http://schemas.openxmlformats.org/drawingml/2006/main">
          <a:off x="80638" y="3395804"/>
          <a:ext cx="5933101" cy="25064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endParaRPr lang="es-MX" sz="900">
            <a:solidFill>
              <a:srgbClr val="002060"/>
            </a:solidFill>
            <a:latin typeface="Trebuchet MS"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8</xdr:col>
      <xdr:colOff>709892</xdr:colOff>
      <xdr:row>2</xdr:row>
      <xdr:rowOff>133860</xdr:rowOff>
    </xdr:from>
    <xdr:to>
      <xdr:col>21</xdr:col>
      <xdr:colOff>717175</xdr:colOff>
      <xdr:row>13</xdr:row>
      <xdr:rowOff>100853</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0.07695</cdr:x>
      <cdr:y>0.0171</cdr:y>
    </cdr:from>
    <cdr:to>
      <cdr:x>0.96914</cdr:x>
      <cdr:y>0.14059</cdr:y>
    </cdr:to>
    <cdr:sp macro="" textlink="">
      <cdr:nvSpPr>
        <cdr:cNvPr id="2" name="1 CuadroTexto"/>
        <cdr:cNvSpPr txBox="1"/>
      </cdr:nvSpPr>
      <cdr:spPr>
        <a:xfrm xmlns:a="http://schemas.openxmlformats.org/drawingml/2006/main">
          <a:off x="964604" y="80491"/>
          <a:ext cx="11184012" cy="58126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anose="020B0603020202020204" pitchFamily="34" charset="0"/>
            </a:rPr>
            <a:t>Tasa de participación económica femenina según condición de maternidad, </a:t>
          </a:r>
        </a:p>
        <a:p xmlns:a="http://schemas.openxmlformats.org/drawingml/2006/main">
          <a:pPr algn="ctr"/>
          <a:r>
            <a:rPr lang="es-MX" sz="1200" b="0">
              <a:solidFill>
                <a:schemeClr val="bg1"/>
              </a:solidFill>
              <a:latin typeface="Trebuchet MS" panose="020B0603020202020204" pitchFamily="34" charset="0"/>
            </a:rPr>
            <a:t>grupos de edad y condición de pobreza, 2010-2016</a:t>
          </a:r>
        </a:p>
        <a:p xmlns:a="http://schemas.openxmlformats.org/drawingml/2006/main">
          <a:pPr algn="ctr"/>
          <a:endParaRPr lang="es-MX" sz="1150" b="0">
            <a:solidFill>
              <a:schemeClr val="bg1"/>
            </a:solidFill>
            <a:latin typeface="Trebuchet MS" panose="020B0603020202020204" pitchFamily="34" charset="0"/>
          </a:endParaRPr>
        </a:p>
      </cdr:txBody>
    </cdr:sp>
  </cdr:relSizeAnchor>
  <cdr:relSizeAnchor xmlns:cdr="http://schemas.openxmlformats.org/drawingml/2006/chartDrawing">
    <cdr:from>
      <cdr:x>0.00816</cdr:x>
      <cdr:y>0.93003</cdr:y>
    </cdr:from>
    <cdr:to>
      <cdr:x>0.93133</cdr:x>
      <cdr:y>0.98826</cdr:y>
    </cdr:to>
    <cdr:sp macro="" textlink="">
      <cdr:nvSpPr>
        <cdr:cNvPr id="3" name="2 CuadroTexto"/>
        <cdr:cNvSpPr txBox="1"/>
      </cdr:nvSpPr>
      <cdr:spPr>
        <a:xfrm xmlns:a="http://schemas.openxmlformats.org/drawingml/2006/main">
          <a:off x="66621" y="3979098"/>
          <a:ext cx="7535767" cy="2491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a:t>
          </a:r>
          <a:r>
            <a:rPr lang="es-MX" sz="900" baseline="0">
              <a:solidFill>
                <a:srgbClr val="002060"/>
              </a:solidFill>
              <a:latin typeface="Trebuchet MS" pitchFamily="34" charset="0"/>
            </a:rPr>
            <a:t> del CONEVAL con base en el MCS-ENIGH 2010, 2012, 2014 y y el MEC 2016 del MCS-ENIGH.</a:t>
          </a:r>
          <a:endParaRPr lang="es-MX" sz="900">
            <a:solidFill>
              <a:srgbClr val="002060"/>
            </a:solidFill>
            <a:latin typeface="Trebuchet MS" pitchFamily="34" charset="0"/>
          </a:endParaRPr>
        </a:p>
      </cdr:txBody>
    </cdr:sp>
  </cdr:relSizeAnchor>
</c:userShapes>
</file>

<file path=xl/drawings/drawing33.xml><?xml version="1.0" encoding="utf-8"?>
<xdr:wsDr xmlns:xdr="http://schemas.openxmlformats.org/drawingml/2006/spreadsheetDrawing" xmlns:a="http://schemas.openxmlformats.org/drawingml/2006/main">
  <xdr:twoCellAnchor>
    <xdr:from>
      <xdr:col>8</xdr:col>
      <xdr:colOff>467593</xdr:colOff>
      <xdr:row>3</xdr:row>
      <xdr:rowOff>164522</xdr:rowOff>
    </xdr:from>
    <xdr:to>
      <xdr:col>16</xdr:col>
      <xdr:colOff>161925</xdr:colOff>
      <xdr:row>12</xdr:row>
      <xdr:rowOff>123825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0.10645</cdr:x>
      <cdr:y>0.03989</cdr:y>
    </cdr:from>
    <cdr:to>
      <cdr:x>0.95202</cdr:x>
      <cdr:y>0.16667</cdr:y>
    </cdr:to>
    <cdr:sp macro="" textlink="">
      <cdr:nvSpPr>
        <cdr:cNvPr id="3" name="1 CuadroTexto"/>
        <cdr:cNvSpPr txBox="1"/>
      </cdr:nvSpPr>
      <cdr:spPr>
        <a:xfrm xmlns:a="http://schemas.openxmlformats.org/drawingml/2006/main">
          <a:off x="614814" y="145074"/>
          <a:ext cx="4883684" cy="46106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hombres y mujeres ocupados/as con jornada laboral completa, según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0.0292</cdr:x>
      <cdr:y>0.91103</cdr:y>
    </cdr:from>
    <cdr:to>
      <cdr:x>0.96226</cdr:x>
      <cdr:y>0.98382</cdr:y>
    </cdr:to>
    <cdr:sp macro="" textlink="">
      <cdr:nvSpPr>
        <cdr:cNvPr id="4" name="3 CuadroTexto"/>
        <cdr:cNvSpPr txBox="1"/>
      </cdr:nvSpPr>
      <cdr:spPr>
        <a:xfrm xmlns:a="http://schemas.openxmlformats.org/drawingml/2006/main">
          <a:off x="176864" y="3433948"/>
          <a:ext cx="5651567" cy="2743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endParaRPr lang="es-MX" sz="1100">
            <a:latin typeface="Trebuchet MS" pitchFamily="34" charset="0"/>
          </a:endParaRPr>
        </a:p>
      </cdr:txBody>
    </cdr:sp>
  </cdr:relSizeAnchor>
</c:userShapes>
</file>

<file path=xl/drawings/drawing35.xml><?xml version="1.0" encoding="utf-8"?>
<xdr:wsDr xmlns:xdr="http://schemas.openxmlformats.org/drawingml/2006/spreadsheetDrawing" xmlns:a="http://schemas.openxmlformats.org/drawingml/2006/main">
  <xdr:twoCellAnchor>
    <xdr:from>
      <xdr:col>9</xdr:col>
      <xdr:colOff>466726</xdr:colOff>
      <xdr:row>4</xdr:row>
      <xdr:rowOff>38099</xdr:rowOff>
    </xdr:from>
    <xdr:to>
      <xdr:col>19</xdr:col>
      <xdr:colOff>593912</xdr:colOff>
      <xdr:row>12</xdr:row>
      <xdr:rowOff>168088</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0.08993</cdr:x>
      <cdr:y>0.04593</cdr:y>
    </cdr:from>
    <cdr:to>
      <cdr:x>0.95034</cdr:x>
      <cdr:y>0.15538</cdr:y>
    </cdr:to>
    <cdr:sp macro="" textlink="">
      <cdr:nvSpPr>
        <cdr:cNvPr id="2" name="1 CuadroTexto"/>
        <cdr:cNvSpPr txBox="1"/>
      </cdr:nvSpPr>
      <cdr:spPr>
        <a:xfrm xmlns:a="http://schemas.openxmlformats.org/drawingml/2006/main">
          <a:off x="580140" y="196828"/>
          <a:ext cx="5550524" cy="46905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Porcentaje de trabajadores y trabajadoras por tipo de segregación laboral, sexo y condición de pobreza, 2010-2016</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dr:relSizeAnchor xmlns:cdr="http://schemas.openxmlformats.org/drawingml/2006/chartDrawing">
    <cdr:from>
      <cdr:x>0.02064</cdr:x>
      <cdr:y>0.20463</cdr:y>
    </cdr:from>
    <cdr:to>
      <cdr:x>0.08757</cdr:x>
      <cdr:y>0.7604</cdr:y>
    </cdr:to>
    <cdr:sp macro="" textlink="">
      <cdr:nvSpPr>
        <cdr:cNvPr id="7" name="1 CuadroTexto"/>
        <cdr:cNvSpPr txBox="1"/>
      </cdr:nvSpPr>
      <cdr:spPr>
        <a:xfrm xmlns:a="http://schemas.openxmlformats.org/drawingml/2006/main">
          <a:off x="153148" y="933450"/>
          <a:ext cx="496619" cy="25351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a:solidFill>
                <a:srgbClr val="002060"/>
              </a:solidFill>
              <a:latin typeface="Trebuchet MS" panose="020B0603020202020204" pitchFamily="34" charset="0"/>
            </a:rPr>
            <a:t>100</a:t>
          </a:r>
        </a:p>
        <a:p xmlns:a="http://schemas.openxmlformats.org/drawingml/2006/main">
          <a:pPr algn="ctr"/>
          <a:endParaRPr lang="es-MX" sz="8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75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50</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25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7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0</a:t>
          </a:r>
        </a:p>
      </cdr:txBody>
    </cdr:sp>
  </cdr:relSizeAnchor>
</c:userShapes>
</file>

<file path=xl/drawings/drawing37.xml><?xml version="1.0" encoding="utf-8"?>
<xdr:wsDr xmlns:xdr="http://schemas.openxmlformats.org/drawingml/2006/spreadsheetDrawing" xmlns:a="http://schemas.openxmlformats.org/drawingml/2006/main">
  <xdr:twoCellAnchor>
    <xdr:from>
      <xdr:col>7</xdr:col>
      <xdr:colOff>536862</xdr:colOff>
      <xdr:row>3</xdr:row>
      <xdr:rowOff>61478</xdr:rowOff>
    </xdr:from>
    <xdr:to>
      <xdr:col>14</xdr:col>
      <xdr:colOff>123825</xdr:colOff>
      <xdr:row>11</xdr:row>
      <xdr:rowOff>85725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0.09283</cdr:x>
      <cdr:y>0.02839</cdr:y>
    </cdr:from>
    <cdr:to>
      <cdr:x>0.97937</cdr:x>
      <cdr:y>0.1764</cdr:y>
    </cdr:to>
    <cdr:sp macro="" textlink="">
      <cdr:nvSpPr>
        <cdr:cNvPr id="2" name="1 CuadroTexto"/>
        <cdr:cNvSpPr txBox="1"/>
      </cdr:nvSpPr>
      <cdr:spPr>
        <a:xfrm xmlns:a="http://schemas.openxmlformats.org/drawingml/2006/main">
          <a:off x="685822" y="111558"/>
          <a:ext cx="6549716" cy="58160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de los hogares, por sexo del perceptor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0.02532</cdr:x>
      <cdr:y>0.93927</cdr:y>
    </cdr:from>
    <cdr:to>
      <cdr:x>0.90155</cdr:x>
      <cdr:y>0.99918</cdr:y>
    </cdr:to>
    <cdr:sp macro="" textlink="">
      <cdr:nvSpPr>
        <cdr:cNvPr id="6" name="5 CuadroTexto"/>
        <cdr:cNvSpPr txBox="1"/>
      </cdr:nvSpPr>
      <cdr:spPr>
        <a:xfrm xmlns:a="http://schemas.openxmlformats.org/drawingml/2006/main">
          <a:off x="187063" y="3574564"/>
          <a:ext cx="6473533" cy="2279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39.xml><?xml version="1.0" encoding="utf-8"?>
<xdr:wsDr xmlns:xdr="http://schemas.openxmlformats.org/drawingml/2006/spreadsheetDrawing" xmlns:a="http://schemas.openxmlformats.org/drawingml/2006/main">
  <xdr:twoCellAnchor>
    <xdr:from>
      <xdr:col>7</xdr:col>
      <xdr:colOff>438148</xdr:colOff>
      <xdr:row>2</xdr:row>
      <xdr:rowOff>20778</xdr:rowOff>
    </xdr:from>
    <xdr:to>
      <xdr:col>16</xdr:col>
      <xdr:colOff>447675</xdr:colOff>
      <xdr:row>12</xdr:row>
      <xdr:rowOff>171449</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0.10207</cdr:x>
      <cdr:y>0.02193</cdr:y>
    </cdr:from>
    <cdr:to>
      <cdr:x>0.95145</cdr:x>
      <cdr:y>0.14336</cdr:y>
    </cdr:to>
    <cdr:sp macro="" textlink="">
      <cdr:nvSpPr>
        <cdr:cNvPr id="2" name="1 CuadroTexto"/>
        <cdr:cNvSpPr txBox="1"/>
      </cdr:nvSpPr>
      <cdr:spPr>
        <a:xfrm xmlns:a="http://schemas.openxmlformats.org/drawingml/2006/main">
          <a:off x="840968" y="114848"/>
          <a:ext cx="6998109" cy="63593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del ingreso laboral de trabajadoras /trabajadores según nivel de escolaridad y </a:t>
          </a:r>
        </a:p>
        <a:p xmlns:a="http://schemas.openxmlformats.org/drawingml/2006/main">
          <a:pPr algn="ctr"/>
          <a:r>
            <a:rPr lang="es-MX" sz="1200" b="0">
              <a:solidFill>
                <a:schemeClr val="bg1"/>
              </a:solidFill>
              <a:latin typeface="Trebuchet MS" pitchFamily="34" charset="0"/>
            </a:rPr>
            <a:t>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0.07572</cdr:x>
      <cdr:y>0.94653</cdr:y>
    </cdr:from>
    <cdr:to>
      <cdr:x>0.95722</cdr:x>
      <cdr:y>1</cdr:y>
    </cdr:to>
    <cdr:sp macro="" textlink="">
      <cdr:nvSpPr>
        <cdr:cNvPr id="3" name="2 CuadroTexto"/>
        <cdr:cNvSpPr txBox="1"/>
      </cdr:nvSpPr>
      <cdr:spPr>
        <a:xfrm xmlns:a="http://schemas.openxmlformats.org/drawingml/2006/main">
          <a:off x="623869" y="4956997"/>
          <a:ext cx="7262790" cy="2800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41.xml><?xml version="1.0" encoding="utf-8"?>
<xdr:wsDr xmlns:xdr="http://schemas.openxmlformats.org/drawingml/2006/spreadsheetDrawing" xmlns:a="http://schemas.openxmlformats.org/drawingml/2006/main">
  <xdr:twoCellAnchor>
    <xdr:from>
      <xdr:col>8</xdr:col>
      <xdr:colOff>445941</xdr:colOff>
      <xdr:row>2</xdr:row>
      <xdr:rowOff>66676</xdr:rowOff>
    </xdr:from>
    <xdr:to>
      <xdr:col>16</xdr:col>
      <xdr:colOff>381000</xdr:colOff>
      <xdr:row>14</xdr:row>
      <xdr:rowOff>152400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0.08575</cdr:x>
      <cdr:y>0.03157</cdr:y>
    </cdr:from>
    <cdr:to>
      <cdr:x>0.93947</cdr:x>
      <cdr:y>0.16158</cdr:y>
    </cdr:to>
    <cdr:sp macro="" textlink="">
      <cdr:nvSpPr>
        <cdr:cNvPr id="2" name="1 CuadroTexto"/>
        <cdr:cNvSpPr txBox="1"/>
      </cdr:nvSpPr>
      <cdr:spPr>
        <a:xfrm xmlns:a="http://schemas.openxmlformats.org/drawingml/2006/main">
          <a:off x="588819" y="103032"/>
          <a:ext cx="5862201" cy="42430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según fuente de acceso (directa o indirecta), por sexo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0.03405</cdr:x>
      <cdr:y>0.95265</cdr:y>
    </cdr:from>
    <cdr:to>
      <cdr:x>0.86255</cdr:x>
      <cdr:y>1</cdr:y>
    </cdr:to>
    <cdr:sp macro="" textlink="">
      <cdr:nvSpPr>
        <cdr:cNvPr id="8" name="7 CuadroTexto"/>
        <cdr:cNvSpPr txBox="1"/>
      </cdr:nvSpPr>
      <cdr:spPr>
        <a:xfrm xmlns:a="http://schemas.openxmlformats.org/drawingml/2006/main">
          <a:off x="285142" y="4291989"/>
          <a:ext cx="6938032" cy="2133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43.xml><?xml version="1.0" encoding="utf-8"?>
<xdr:wsDr xmlns:xdr="http://schemas.openxmlformats.org/drawingml/2006/spreadsheetDrawing" xmlns:a="http://schemas.openxmlformats.org/drawingml/2006/main">
  <xdr:twoCellAnchor>
    <xdr:from>
      <xdr:col>6</xdr:col>
      <xdr:colOff>368267</xdr:colOff>
      <xdr:row>3</xdr:row>
      <xdr:rowOff>1681</xdr:rowOff>
    </xdr:from>
    <xdr:to>
      <xdr:col>14</xdr:col>
      <xdr:colOff>481854</xdr:colOff>
      <xdr:row>11</xdr:row>
      <xdr:rowOff>33618</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0.09902</cdr:x>
      <cdr:y>0.02456</cdr:y>
    </cdr:from>
    <cdr:to>
      <cdr:x>0.94218</cdr:x>
      <cdr:y>0.16153</cdr:y>
    </cdr:to>
    <cdr:sp macro="" textlink="">
      <cdr:nvSpPr>
        <cdr:cNvPr id="2" name="1 CuadroTexto"/>
        <cdr:cNvSpPr txBox="1"/>
      </cdr:nvSpPr>
      <cdr:spPr>
        <a:xfrm xmlns:a="http://schemas.openxmlformats.org/drawingml/2006/main">
          <a:off x="729149" y="96833"/>
          <a:ext cx="6208856" cy="54006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1200" b="0">
            <a:solidFill>
              <a:schemeClr val="bg1"/>
            </a:solidFill>
            <a:latin typeface="Trebuchet MS" pitchFamily="34" charset="0"/>
          </a:endParaRPr>
        </a:p>
        <a:p xmlns:a="http://schemas.openxmlformats.org/drawingml/2006/main">
          <a:pPr algn="ctr"/>
          <a:r>
            <a:rPr lang="es-MX" sz="1200" b="0">
              <a:solidFill>
                <a:schemeClr val="bg1"/>
              </a:solidFill>
              <a:latin typeface="Trebuchet MS" pitchFamily="34" charset="0"/>
            </a:rPr>
            <a:t>Coeficiente de Gini de la población, según sexo de la jefatura del hogar y</a:t>
          </a:r>
          <a:r>
            <a:rPr lang="es-MX" sz="1200" b="0" baseline="0">
              <a:solidFill>
                <a:schemeClr val="bg1"/>
              </a:solidFill>
              <a:latin typeface="Trebuchet MS" pitchFamily="34" charset="0"/>
            </a:rPr>
            <a:t> </a:t>
          </a:r>
          <a:r>
            <a:rPr lang="es-MX" sz="1200" b="0">
              <a:solidFill>
                <a:schemeClr val="bg1"/>
              </a:solidFill>
              <a:latin typeface="Trebuchet MS" pitchFamily="34" charset="0"/>
            </a:rPr>
            <a:t>condición de pobreza del jefe o la jefa,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0.01743</cdr:x>
      <cdr:y>0.92888</cdr:y>
    </cdr:from>
    <cdr:to>
      <cdr:x>0.94638</cdr:x>
      <cdr:y>0.98853</cdr:y>
    </cdr:to>
    <cdr:sp macro="" textlink="">
      <cdr:nvSpPr>
        <cdr:cNvPr id="3" name="2 CuadroTexto"/>
        <cdr:cNvSpPr txBox="1"/>
      </cdr:nvSpPr>
      <cdr:spPr>
        <a:xfrm xmlns:a="http://schemas.openxmlformats.org/drawingml/2006/main">
          <a:off x="112569" y="3506066"/>
          <a:ext cx="6000750"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45.xml><?xml version="1.0" encoding="utf-8"?>
<xdr:wsDr xmlns:xdr="http://schemas.openxmlformats.org/drawingml/2006/spreadsheetDrawing" xmlns:a="http://schemas.openxmlformats.org/drawingml/2006/main">
  <xdr:twoCellAnchor>
    <xdr:from>
      <xdr:col>8</xdr:col>
      <xdr:colOff>436419</xdr:colOff>
      <xdr:row>4</xdr:row>
      <xdr:rowOff>11254</xdr:rowOff>
    </xdr:from>
    <xdr:to>
      <xdr:col>16</xdr:col>
      <xdr:colOff>333375</xdr:colOff>
      <xdr:row>12</xdr:row>
      <xdr:rowOff>142875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0.09673</cdr:x>
      <cdr:y>0.03092</cdr:y>
    </cdr:from>
    <cdr:to>
      <cdr:x>0.93601</cdr:x>
      <cdr:y>0.16861</cdr:y>
    </cdr:to>
    <cdr:sp macro="" textlink="">
      <cdr:nvSpPr>
        <cdr:cNvPr id="2" name="1 CuadroTexto"/>
        <cdr:cNvSpPr txBox="1"/>
      </cdr:nvSpPr>
      <cdr:spPr>
        <a:xfrm xmlns:a="http://schemas.openxmlformats.org/drawingml/2006/main">
          <a:off x="562840" y="109211"/>
          <a:ext cx="4883727" cy="48632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hogares</a:t>
          </a:r>
          <a:r>
            <a:rPr lang="es-MX" sz="1200" b="0" baseline="0">
              <a:solidFill>
                <a:schemeClr val="bg1"/>
              </a:solidFill>
              <a:latin typeface="Trebuchet MS" pitchFamily="34" charset="0"/>
            </a:rPr>
            <a:t> </a:t>
          </a:r>
          <a:r>
            <a:rPr lang="es-MX" sz="1200" b="0">
              <a:solidFill>
                <a:schemeClr val="bg1"/>
              </a:solidFill>
              <a:latin typeface="Trebuchet MS" pitchFamily="34" charset="0"/>
            </a:rPr>
            <a:t>según sexo del perceptor principal de ingreso </a:t>
          </a:r>
        </a:p>
        <a:p xmlns:a="http://schemas.openxmlformats.org/drawingml/2006/main">
          <a:pPr algn="ctr"/>
          <a:r>
            <a:rPr lang="es-MX" sz="1200" b="0">
              <a:solidFill>
                <a:schemeClr val="bg1"/>
              </a:solidFill>
              <a:latin typeface="Trebuchet MS" pitchFamily="34" charset="0"/>
            </a:rPr>
            <a:t>y su condición de pobreza , 2010-2016</a:t>
          </a:r>
        </a:p>
      </cdr:txBody>
    </cdr:sp>
  </cdr:relSizeAnchor>
  <cdr:relSizeAnchor xmlns:cdr="http://schemas.openxmlformats.org/drawingml/2006/chartDrawing">
    <cdr:from>
      <cdr:x>0.02381</cdr:x>
      <cdr:y>0.92403</cdr:y>
    </cdr:from>
    <cdr:to>
      <cdr:x>0.90923</cdr:x>
      <cdr:y>0.99265</cdr:y>
    </cdr:to>
    <cdr:sp macro="" textlink="">
      <cdr:nvSpPr>
        <cdr:cNvPr id="3" name="2 CuadroTexto"/>
        <cdr:cNvSpPr txBox="1"/>
      </cdr:nvSpPr>
      <cdr:spPr>
        <a:xfrm xmlns:a="http://schemas.openxmlformats.org/drawingml/2006/main">
          <a:off x="138545" y="3263722"/>
          <a:ext cx="5152159" cy="24234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r>
            <a:rPr lang="es-MX" sz="900" baseline="0">
              <a:solidFill>
                <a:srgbClr val="002060"/>
              </a:solidFill>
              <a:latin typeface="Trebuchet MS" pitchFamily="34" charset="0"/>
            </a:rPr>
            <a:t>.</a:t>
          </a:r>
          <a:endParaRPr lang="es-MX" sz="900">
            <a:solidFill>
              <a:srgbClr val="002060"/>
            </a:solidFill>
            <a:latin typeface="Trebuchet MS" pitchFamily="34" charset="0"/>
          </a:endParaRPr>
        </a:p>
      </cdr:txBody>
    </cdr:sp>
  </cdr:relSizeAnchor>
</c:userShapes>
</file>

<file path=xl/drawings/drawing47.xml><?xml version="1.0" encoding="utf-8"?>
<xdr:wsDr xmlns:xdr="http://schemas.openxmlformats.org/drawingml/2006/spreadsheetDrawing" xmlns:a="http://schemas.openxmlformats.org/drawingml/2006/main">
  <xdr:twoCellAnchor>
    <xdr:from>
      <xdr:col>8</xdr:col>
      <xdr:colOff>467590</xdr:colOff>
      <xdr:row>3</xdr:row>
      <xdr:rowOff>190347</xdr:rowOff>
    </xdr:from>
    <xdr:to>
      <xdr:col>18</xdr:col>
      <xdr:colOff>493057</xdr:colOff>
      <xdr:row>13</xdr:row>
      <xdr:rowOff>156881</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0.10597</cdr:x>
      <cdr:y>0.01668</cdr:y>
    </cdr:from>
    <cdr:to>
      <cdr:x>0.96257</cdr:x>
      <cdr:y>0.13345</cdr:y>
    </cdr:to>
    <cdr:sp macro="" textlink="">
      <cdr:nvSpPr>
        <cdr:cNvPr id="2" name="1 CuadroTexto"/>
        <cdr:cNvSpPr txBox="1"/>
      </cdr:nvSpPr>
      <cdr:spPr>
        <a:xfrm xmlns:a="http://schemas.openxmlformats.org/drawingml/2006/main">
          <a:off x="976480" y="102822"/>
          <a:ext cx="7892961" cy="71970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beneficiarias/beneficiarios que reciben transferencias</a:t>
          </a:r>
          <a:r>
            <a:rPr lang="es-MX" sz="1200" b="0" baseline="0">
              <a:solidFill>
                <a:schemeClr val="bg1"/>
              </a:solidFill>
              <a:latin typeface="Trebuchet MS" pitchFamily="34" charset="0"/>
            </a:rPr>
            <a:t> </a:t>
          </a:r>
          <a:r>
            <a:rPr lang="es-MX" sz="1200" b="0">
              <a:solidFill>
                <a:schemeClr val="bg1"/>
              </a:solidFill>
              <a:latin typeface="Trebuchet MS" pitchFamily="34" charset="0"/>
            </a:rPr>
            <a:t>monetarias de </a:t>
          </a:r>
          <a:r>
            <a:rPr lang="es-MX" sz="1200" b="0">
              <a:solidFill>
                <a:schemeClr val="bg1"/>
              </a:solidFill>
              <a:effectLst/>
              <a:latin typeface="Trebuchet MS" panose="020B0603020202020204" pitchFamily="34" charset="0"/>
              <a:ea typeface="+mn-ea"/>
              <a:cs typeface="+mn-cs"/>
            </a:rPr>
            <a:t>programas sociales</a:t>
          </a:r>
          <a:r>
            <a:rPr lang="es-MX" sz="1200" b="0">
              <a:solidFill>
                <a:schemeClr val="bg1"/>
              </a:solidFill>
              <a:latin typeface="Trebuchet MS" pitchFamily="34" charset="0"/>
            </a:rPr>
            <a:t>, por grupos de edad y condición de pobreza, 2010-2016</a:t>
          </a:r>
        </a:p>
      </cdr:txBody>
    </cdr:sp>
  </cdr:relSizeAnchor>
  <cdr:relSizeAnchor xmlns:cdr="http://schemas.openxmlformats.org/drawingml/2006/chartDrawing">
    <cdr:from>
      <cdr:x>0.03228</cdr:x>
      <cdr:y>0.93796</cdr:y>
    </cdr:from>
    <cdr:to>
      <cdr:x>0.93241</cdr:x>
      <cdr:y>0.98534</cdr:y>
    </cdr:to>
    <cdr:sp macro="" textlink="">
      <cdr:nvSpPr>
        <cdr:cNvPr id="3" name="2 CuadroTexto"/>
        <cdr:cNvSpPr txBox="1"/>
      </cdr:nvSpPr>
      <cdr:spPr>
        <a:xfrm xmlns:a="http://schemas.openxmlformats.org/drawingml/2006/main">
          <a:off x="217499" y="4819543"/>
          <a:ext cx="6065530" cy="2434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r>
            <a:rPr lang="es-MX" sz="900" baseline="0">
              <a:solidFill>
                <a:srgbClr val="002060"/>
              </a:solidFill>
              <a:latin typeface="Trebuchet MS" pitchFamily="34" charset="0"/>
            </a:rPr>
            <a:t> </a:t>
          </a:r>
          <a:endParaRPr lang="es-MX" sz="900">
            <a:solidFill>
              <a:srgbClr val="002060"/>
            </a:solidFill>
            <a:latin typeface="Trebuchet MS" pitchFamily="34"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8</xdr:col>
      <xdr:colOff>461530</xdr:colOff>
      <xdr:row>4</xdr:row>
      <xdr:rowOff>39829</xdr:rowOff>
    </xdr:from>
    <xdr:to>
      <xdr:col>15</xdr:col>
      <xdr:colOff>133350</xdr:colOff>
      <xdr:row>9</xdr:row>
      <xdr:rowOff>342900</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0.08712</cdr:x>
      <cdr:y>0.04037</cdr:y>
    </cdr:from>
    <cdr:to>
      <cdr:x>0.94436</cdr:x>
      <cdr:y>0.17257</cdr:y>
    </cdr:to>
    <cdr:sp macro="" textlink="">
      <cdr:nvSpPr>
        <cdr:cNvPr id="3" name="1 CuadroTexto"/>
        <cdr:cNvSpPr txBox="1"/>
      </cdr:nvSpPr>
      <cdr:spPr>
        <a:xfrm xmlns:a="http://schemas.openxmlformats.org/drawingml/2006/main">
          <a:off x="529070" y="142205"/>
          <a:ext cx="5205669" cy="46566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a:t>
          </a:r>
          <a:r>
            <a:rPr lang="es-MX" sz="1200" b="0" baseline="0">
              <a:solidFill>
                <a:schemeClr val="bg1"/>
              </a:solidFill>
              <a:latin typeface="Trebuchet MS" pitchFamily="34" charset="0"/>
            </a:rPr>
            <a:t> </a:t>
          </a:r>
          <a:r>
            <a:rPr lang="es-MX" sz="1200" b="0">
              <a:solidFill>
                <a:schemeClr val="bg1"/>
              </a:solidFill>
              <a:latin typeface="Trebuchet MS" pitchFamily="34" charset="0"/>
            </a:rPr>
            <a:t>ocupadas/os con acceso a seguridad social directa, según condición de pobreza, 2010-2016</a:t>
          </a:r>
        </a:p>
      </cdr:txBody>
    </cdr:sp>
  </cdr:relSizeAnchor>
  <cdr:relSizeAnchor xmlns:cdr="http://schemas.openxmlformats.org/drawingml/2006/chartDrawing">
    <cdr:from>
      <cdr:x>0.02703</cdr:x>
      <cdr:y>0.92384</cdr:y>
    </cdr:from>
    <cdr:to>
      <cdr:x>0.97246</cdr:x>
      <cdr:y>0.99238</cdr:y>
    </cdr:to>
    <cdr:sp macro="" textlink="">
      <cdr:nvSpPr>
        <cdr:cNvPr id="4" name="3 CuadroTexto"/>
        <cdr:cNvSpPr txBox="1"/>
      </cdr:nvSpPr>
      <cdr:spPr>
        <a:xfrm xmlns:a="http://schemas.openxmlformats.org/drawingml/2006/main">
          <a:off x="168262" y="3562231"/>
          <a:ext cx="5885308" cy="2642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51.xml><?xml version="1.0" encoding="utf-8"?>
<xdr:wsDr xmlns:xdr="http://schemas.openxmlformats.org/drawingml/2006/spreadsheetDrawing" xmlns:a="http://schemas.openxmlformats.org/drawingml/2006/main">
  <xdr:twoCellAnchor>
    <xdr:from>
      <xdr:col>8</xdr:col>
      <xdr:colOff>424296</xdr:colOff>
      <xdr:row>4</xdr:row>
      <xdr:rowOff>863</xdr:rowOff>
    </xdr:from>
    <xdr:to>
      <xdr:col>16</xdr:col>
      <xdr:colOff>717176</xdr:colOff>
      <xdr:row>14</xdr:row>
      <xdr:rowOff>44823</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0.09919</cdr:x>
      <cdr:y>0.01925</cdr:y>
    </cdr:from>
    <cdr:to>
      <cdr:x>0.96467</cdr:x>
      <cdr:y>0.18328</cdr:y>
    </cdr:to>
    <cdr:sp macro="" textlink="">
      <cdr:nvSpPr>
        <cdr:cNvPr id="2" name="1 CuadroTexto"/>
        <cdr:cNvSpPr txBox="1"/>
      </cdr:nvSpPr>
      <cdr:spPr>
        <a:xfrm xmlns:a="http://schemas.openxmlformats.org/drawingml/2006/main">
          <a:off x="594871" y="81944"/>
          <a:ext cx="5190531" cy="69824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porcentaje de hombres y mujeres ocupados/as que nunca han cotizado en alguna institución de seguridad social, </a:t>
          </a:r>
        </a:p>
        <a:p xmlns:a="http://schemas.openxmlformats.org/drawingml/2006/main">
          <a:pPr algn="ctr"/>
          <a:r>
            <a:rPr lang="es-MX" sz="1200" b="0">
              <a:solidFill>
                <a:schemeClr val="bg1"/>
              </a:solidFill>
              <a:latin typeface="Trebuchet MS" pitchFamily="34" charset="0"/>
            </a:rPr>
            <a:t>según grupos de edad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0.02449</cdr:x>
      <cdr:y>0.93696</cdr:y>
    </cdr:from>
    <cdr:to>
      <cdr:x>0.98835</cdr:x>
      <cdr:y>0.9937</cdr:y>
    </cdr:to>
    <cdr:sp macro="" textlink="">
      <cdr:nvSpPr>
        <cdr:cNvPr id="3" name="2 CuadroTexto"/>
        <cdr:cNvSpPr txBox="1"/>
      </cdr:nvSpPr>
      <cdr:spPr>
        <a:xfrm xmlns:a="http://schemas.openxmlformats.org/drawingml/2006/main">
          <a:off x="154774" y="4247286"/>
          <a:ext cx="6091014"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53.xml><?xml version="1.0" encoding="utf-8"?>
<xdr:wsDr xmlns:xdr="http://schemas.openxmlformats.org/drawingml/2006/spreadsheetDrawing" xmlns:a="http://schemas.openxmlformats.org/drawingml/2006/main">
  <xdr:twoCellAnchor>
    <xdr:from>
      <xdr:col>8</xdr:col>
      <xdr:colOff>269299</xdr:colOff>
      <xdr:row>4</xdr:row>
      <xdr:rowOff>1729</xdr:rowOff>
    </xdr:from>
    <xdr:to>
      <xdr:col>14</xdr:col>
      <xdr:colOff>632979</xdr:colOff>
      <xdr:row>9</xdr:row>
      <xdr:rowOff>461528</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0.09292</cdr:x>
      <cdr:y>0.01328</cdr:y>
    </cdr:from>
    <cdr:to>
      <cdr:x>0.9587</cdr:x>
      <cdr:y>0.16843</cdr:y>
    </cdr:to>
    <cdr:sp macro="" textlink="">
      <cdr:nvSpPr>
        <cdr:cNvPr id="2" name="1 CuadroTexto"/>
        <cdr:cNvSpPr txBox="1"/>
      </cdr:nvSpPr>
      <cdr:spPr>
        <a:xfrm xmlns:a="http://schemas.openxmlformats.org/drawingml/2006/main">
          <a:off x="543589" y="55421"/>
          <a:ext cx="5064883" cy="64769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Porcentaje de hogares con carencia en calidad y espacios de la vivienda, por sexo de la jefatura del hogar y condición de pobreza </a:t>
          </a:r>
        </a:p>
        <a:p xmlns:a="http://schemas.openxmlformats.org/drawingml/2006/main">
          <a:pPr algn="ctr"/>
          <a:r>
            <a:rPr lang="es-MX" sz="1200" b="0">
              <a:solidFill>
                <a:schemeClr val="bg1"/>
              </a:solidFill>
              <a:latin typeface="Trebuchet MS" pitchFamily="34" charset="0"/>
            </a:rPr>
            <a:t>del jefe o la jefa , 2010-2016</a:t>
          </a:r>
        </a:p>
      </cdr:txBody>
    </cdr:sp>
  </cdr:relSizeAnchor>
  <cdr:relSizeAnchor xmlns:cdr="http://schemas.openxmlformats.org/drawingml/2006/chartDrawing">
    <cdr:from>
      <cdr:x>0.02579</cdr:x>
      <cdr:y>0.91996</cdr:y>
    </cdr:from>
    <cdr:to>
      <cdr:x>0.97731</cdr:x>
      <cdr:y>1</cdr:y>
    </cdr:to>
    <cdr:sp macro="" textlink="">
      <cdr:nvSpPr>
        <cdr:cNvPr id="3" name="2 CuadroTexto"/>
        <cdr:cNvSpPr txBox="1"/>
      </cdr:nvSpPr>
      <cdr:spPr>
        <a:xfrm xmlns:a="http://schemas.openxmlformats.org/drawingml/2006/main">
          <a:off x="156552" y="4488874"/>
          <a:ext cx="5774924" cy="3905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r>
            <a:rPr lang="es-MX" sz="900" baseline="0">
              <a:solidFill>
                <a:srgbClr val="002060"/>
              </a:solidFill>
              <a:latin typeface="Trebuchet MS" pitchFamily="34" charset="0"/>
            </a:rPr>
            <a:t>.</a:t>
          </a:r>
          <a:endParaRPr lang="es-MX" sz="900">
            <a:solidFill>
              <a:srgbClr val="002060"/>
            </a:solidFill>
            <a:latin typeface="Trebuchet MS" pitchFamily="34" charset="0"/>
          </a:endParaRPr>
        </a:p>
      </cdr:txBody>
    </cdr:sp>
  </cdr:relSizeAnchor>
</c:userShapes>
</file>

<file path=xl/drawings/drawing55.xml><?xml version="1.0" encoding="utf-8"?>
<xdr:wsDr xmlns:xdr="http://schemas.openxmlformats.org/drawingml/2006/spreadsheetDrawing" xmlns:a="http://schemas.openxmlformats.org/drawingml/2006/main">
  <xdr:twoCellAnchor>
    <xdr:from>
      <xdr:col>8</xdr:col>
      <xdr:colOff>252845</xdr:colOff>
      <xdr:row>4</xdr:row>
      <xdr:rowOff>96113</xdr:rowOff>
    </xdr:from>
    <xdr:to>
      <xdr:col>15</xdr:col>
      <xdr:colOff>466725</xdr:colOff>
      <xdr:row>10</xdr:row>
      <xdr:rowOff>142875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0.08734</cdr:x>
      <cdr:y>0.05613</cdr:y>
    </cdr:from>
    <cdr:to>
      <cdr:x>0.96075</cdr:x>
      <cdr:y>0.18052</cdr:y>
    </cdr:to>
    <cdr:sp macro="" textlink="">
      <cdr:nvSpPr>
        <cdr:cNvPr id="2" name="1 CuadroTexto"/>
        <cdr:cNvSpPr txBox="1"/>
      </cdr:nvSpPr>
      <cdr:spPr>
        <a:xfrm xmlns:a="http://schemas.openxmlformats.org/drawingml/2006/main">
          <a:off x="558915" y="195335"/>
          <a:ext cx="5589011" cy="43288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mujeres/hombres para el acarreo de agua y leña, </a:t>
          </a:r>
        </a:p>
        <a:p xmlns:a="http://schemas.openxmlformats.org/drawingml/2006/main">
          <a:pPr algn="ctr"/>
          <a:r>
            <a:rPr lang="es-MX" sz="1200" b="0">
              <a:solidFill>
                <a:schemeClr val="bg1"/>
              </a:solidFill>
              <a:latin typeface="Trebuchet MS" pitchFamily="34" charset="0"/>
            </a:rPr>
            <a:t>por grupos de edad,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0.02774</cdr:x>
      <cdr:y>0.91967</cdr:y>
    </cdr:from>
    <cdr:to>
      <cdr:x>0.88488</cdr:x>
      <cdr:y>0.99223</cdr:y>
    </cdr:to>
    <cdr:sp macro="" textlink="">
      <cdr:nvSpPr>
        <cdr:cNvPr id="3" name="2 CuadroTexto"/>
        <cdr:cNvSpPr txBox="1"/>
      </cdr:nvSpPr>
      <cdr:spPr>
        <a:xfrm xmlns:a="http://schemas.openxmlformats.org/drawingml/2006/main">
          <a:off x="173183" y="3073114"/>
          <a:ext cx="5351318" cy="2424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57.xml><?xml version="1.0" encoding="utf-8"?>
<xdr:wsDr xmlns:xdr="http://schemas.openxmlformats.org/drawingml/2006/spreadsheetDrawing" xmlns:a="http://schemas.openxmlformats.org/drawingml/2006/main">
  <xdr:twoCellAnchor>
    <xdr:from>
      <xdr:col>8</xdr:col>
      <xdr:colOff>467590</xdr:colOff>
      <xdr:row>3</xdr:row>
      <xdr:rowOff>174045</xdr:rowOff>
    </xdr:from>
    <xdr:to>
      <xdr:col>15</xdr:col>
      <xdr:colOff>685799</xdr:colOff>
      <xdr:row>10</xdr:row>
      <xdr:rowOff>114300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0.07407</cdr:x>
      <cdr:y>0.02615</cdr:y>
    </cdr:from>
    <cdr:to>
      <cdr:x>0.95852</cdr:x>
      <cdr:y>0.15088</cdr:y>
    </cdr:to>
    <cdr:sp macro="" textlink="">
      <cdr:nvSpPr>
        <cdr:cNvPr id="2" name="1 CuadroTexto"/>
        <cdr:cNvSpPr txBox="1"/>
      </cdr:nvSpPr>
      <cdr:spPr>
        <a:xfrm xmlns:a="http://schemas.openxmlformats.org/drawingml/2006/main">
          <a:off x="432955" y="97118"/>
          <a:ext cx="5169486" cy="46323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 quehaceres domésticos, por grupos de edad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0.03095</cdr:x>
      <cdr:y>0.89154</cdr:y>
    </cdr:from>
    <cdr:to>
      <cdr:x>0.98602</cdr:x>
      <cdr:y>1</cdr:y>
    </cdr:to>
    <cdr:sp macro="" textlink="">
      <cdr:nvSpPr>
        <cdr:cNvPr id="3" name="2 CuadroTexto"/>
        <cdr:cNvSpPr txBox="1"/>
      </cdr:nvSpPr>
      <cdr:spPr>
        <a:xfrm xmlns:a="http://schemas.openxmlformats.org/drawingml/2006/main">
          <a:off x="180283" y="3914777"/>
          <a:ext cx="5562426"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cdr:txBody>
    </cdr:sp>
  </cdr:relSizeAnchor>
</c:userShapes>
</file>

<file path=xl/drawings/drawing59.xml><?xml version="1.0" encoding="utf-8"?>
<xdr:wsDr xmlns:xdr="http://schemas.openxmlformats.org/drawingml/2006/spreadsheetDrawing" xmlns:a="http://schemas.openxmlformats.org/drawingml/2006/main">
  <xdr:twoCellAnchor>
    <xdr:from>
      <xdr:col>8</xdr:col>
      <xdr:colOff>355024</xdr:colOff>
      <xdr:row>3</xdr:row>
      <xdr:rowOff>190499</xdr:rowOff>
    </xdr:from>
    <xdr:to>
      <xdr:col>15</xdr:col>
      <xdr:colOff>476251</xdr:colOff>
      <xdr:row>10</xdr:row>
      <xdr:rowOff>8657</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0.08069</cdr:x>
      <cdr:y>0.03542</cdr:y>
    </cdr:from>
    <cdr:to>
      <cdr:x>0.95767</cdr:x>
      <cdr:y>0.1468</cdr:y>
    </cdr:to>
    <cdr:sp macro="" textlink="">
      <cdr:nvSpPr>
        <cdr:cNvPr id="2" name="1 CuadroTexto"/>
        <cdr:cNvSpPr txBox="1"/>
      </cdr:nvSpPr>
      <cdr:spPr>
        <a:xfrm xmlns:a="http://schemas.openxmlformats.org/drawingml/2006/main">
          <a:off x="528202" y="136790"/>
          <a:ext cx="5740965" cy="4301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al cuidado de otros, por grupos de edad y condición de pobreza, 2010-2016</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0.0291</cdr:x>
      <cdr:y>0.92649</cdr:y>
    </cdr:from>
    <cdr:to>
      <cdr:x>0.97809</cdr:x>
      <cdr:y>0.98886</cdr:y>
    </cdr:to>
    <cdr:sp macro="" textlink="">
      <cdr:nvSpPr>
        <cdr:cNvPr id="3" name="2 CuadroTexto"/>
        <cdr:cNvSpPr txBox="1"/>
      </cdr:nvSpPr>
      <cdr:spPr>
        <a:xfrm xmlns:a="http://schemas.openxmlformats.org/drawingml/2006/main">
          <a:off x="189791" y="4243934"/>
          <a:ext cx="6189360" cy="2856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endParaRPr lang="es-MX" sz="900">
            <a:solidFill>
              <a:srgbClr val="002060"/>
            </a:solidFill>
            <a:latin typeface="Trebuchet MS" pitchFamily="34" charset="0"/>
          </a:endParaRPr>
        </a:p>
      </cdr:txBody>
    </cdr:sp>
  </cdr:relSizeAnchor>
</c:userShapes>
</file>

<file path=xl/drawings/drawing61.xml><?xml version="1.0" encoding="utf-8"?>
<xdr:wsDr xmlns:xdr="http://schemas.openxmlformats.org/drawingml/2006/spreadsheetDrawing" xmlns:a="http://schemas.openxmlformats.org/drawingml/2006/main">
  <xdr:twoCellAnchor>
    <xdr:from>
      <xdr:col>8</xdr:col>
      <xdr:colOff>232930</xdr:colOff>
      <xdr:row>4</xdr:row>
      <xdr:rowOff>296572</xdr:rowOff>
    </xdr:from>
    <xdr:to>
      <xdr:col>15</xdr:col>
      <xdr:colOff>400050</xdr:colOff>
      <xdr:row>11</xdr:row>
      <xdr:rowOff>104774</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0.09118</cdr:x>
      <cdr:y>0.02973</cdr:y>
    </cdr:from>
    <cdr:to>
      <cdr:x>0.95765</cdr:x>
      <cdr:y>0.16428</cdr:y>
    </cdr:to>
    <cdr:sp macro="" textlink="">
      <cdr:nvSpPr>
        <cdr:cNvPr id="2" name="1 CuadroTexto"/>
        <cdr:cNvSpPr txBox="1"/>
      </cdr:nvSpPr>
      <cdr:spPr>
        <a:xfrm xmlns:a="http://schemas.openxmlformats.org/drawingml/2006/main">
          <a:off x="544464" y="148013"/>
          <a:ext cx="5173960" cy="66984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ea typeface="Arial Unicode MS" pitchFamily="34" charset="-128"/>
              <a:cs typeface="Arial Unicode MS" pitchFamily="34" charset="-128"/>
            </a:rPr>
            <a:t>Brecha en el tiempo promedio que hombres y mujeres ocupados/as destinan a quehaceres domésticos, por grupos de edad </a:t>
          </a:r>
        </a:p>
        <a:p xmlns:a="http://schemas.openxmlformats.org/drawingml/2006/main">
          <a:pPr algn="ctr"/>
          <a:r>
            <a:rPr lang="es-MX" sz="1200" b="0">
              <a:solidFill>
                <a:schemeClr val="bg1"/>
              </a:solidFill>
              <a:latin typeface="Trebuchet MS" pitchFamily="34" charset="0"/>
              <a:ea typeface="Arial Unicode MS" pitchFamily="34" charset="-128"/>
              <a:cs typeface="Arial Unicode MS" pitchFamily="34" charset="-128"/>
            </a:rPr>
            <a:t>y condición de pobreza, 2010-2016</a:t>
          </a:r>
        </a:p>
        <a:p xmlns:a="http://schemas.openxmlformats.org/drawingml/2006/main">
          <a:pPr algn="ctr"/>
          <a:endParaRPr lang="es-MX" sz="1200" b="0">
            <a:solidFill>
              <a:schemeClr val="bg1"/>
            </a:solidFill>
            <a:latin typeface="Trebuchet MS" pitchFamily="34" charset="0"/>
            <a:ea typeface="Arial Unicode MS" pitchFamily="34" charset="-128"/>
            <a:cs typeface="Arial Unicode MS" pitchFamily="34" charset="-128"/>
          </a:endParaRPr>
        </a:p>
      </cdr:txBody>
    </cdr:sp>
  </cdr:relSizeAnchor>
  <cdr:relSizeAnchor xmlns:cdr="http://schemas.openxmlformats.org/drawingml/2006/chartDrawing">
    <cdr:from>
      <cdr:x>0.02283</cdr:x>
      <cdr:y>0.91227</cdr:y>
    </cdr:from>
    <cdr:to>
      <cdr:x>0.98985</cdr:x>
      <cdr:y>0.99841</cdr:y>
    </cdr:to>
    <cdr:sp macro="" textlink="">
      <cdr:nvSpPr>
        <cdr:cNvPr id="3" name="2 CuadroTexto"/>
        <cdr:cNvSpPr txBox="1"/>
      </cdr:nvSpPr>
      <cdr:spPr>
        <a:xfrm xmlns:a="http://schemas.openxmlformats.org/drawingml/2006/main">
          <a:off x="149977" y="4612847"/>
          <a:ext cx="6351267" cy="43560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2010, 2012, 2014 y el MEC 2016 del MCS-ENIGH.</a:t>
          </a:r>
        </a:p>
        <a:p xmlns:a="http://schemas.openxmlformats.org/drawingml/2006/main">
          <a:endParaRPr lang="es-MX" sz="900">
            <a:solidFill>
              <a:srgbClr val="002060"/>
            </a:solidFill>
            <a:latin typeface="Trebuchet MS" pitchFamily="34" charset="0"/>
          </a:endParaRP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P14"/>
  <sheetViews>
    <sheetView tabSelected="1" zoomScaleNormal="100" workbookViewId="0">
      <selection activeCell="C9" sqref="C9:P9"/>
    </sheetView>
  </sheetViews>
  <sheetFormatPr baseColWidth="10" defaultRowHeight="16.5" x14ac:dyDescent="0.3"/>
  <cols>
    <col min="1" max="15" width="11.42578125" style="2"/>
    <col min="16" max="16" width="12.7109375" style="2" customWidth="1"/>
    <col min="17" max="16384" width="11.42578125" style="2"/>
  </cols>
  <sheetData>
    <row r="8" spans="3:16" ht="15" customHeight="1" x14ac:dyDescent="0.3">
      <c r="D8" s="43"/>
      <c r="E8" s="43"/>
      <c r="F8" s="43"/>
      <c r="G8" s="43"/>
      <c r="H8" s="43"/>
      <c r="I8" s="43"/>
      <c r="J8" s="43"/>
      <c r="K8" s="43"/>
      <c r="L8" s="43"/>
      <c r="M8" s="43"/>
      <c r="N8" s="43"/>
    </row>
    <row r="9" spans="3:16" s="43" customFormat="1" ht="42" customHeight="1" x14ac:dyDescent="0.25">
      <c r="C9" s="381" t="s">
        <v>323</v>
      </c>
      <c r="D9" s="381"/>
      <c r="E9" s="381"/>
      <c r="F9" s="381"/>
      <c r="G9" s="381"/>
      <c r="H9" s="381"/>
      <c r="I9" s="381"/>
      <c r="J9" s="381"/>
      <c r="K9" s="381"/>
      <c r="L9" s="381"/>
      <c r="M9" s="381"/>
      <c r="N9" s="381"/>
      <c r="O9" s="381"/>
      <c r="P9" s="381"/>
    </row>
    <row r="10" spans="3:16" s="44" customFormat="1" ht="42" customHeight="1" x14ac:dyDescent="0.45">
      <c r="C10" s="381" t="s">
        <v>324</v>
      </c>
      <c r="D10" s="381"/>
      <c r="E10" s="381"/>
      <c r="F10" s="381"/>
      <c r="G10" s="381"/>
      <c r="H10" s="381"/>
      <c r="I10" s="381"/>
      <c r="J10" s="381"/>
      <c r="K10" s="381"/>
      <c r="L10" s="381"/>
      <c r="M10" s="381"/>
      <c r="N10" s="381"/>
      <c r="O10" s="381"/>
      <c r="P10" s="381"/>
    </row>
    <row r="11" spans="3:16" s="44" customFormat="1" ht="42" customHeight="1" x14ac:dyDescent="0.45">
      <c r="C11" s="381" t="s">
        <v>397</v>
      </c>
      <c r="D11" s="381"/>
      <c r="E11" s="381"/>
      <c r="F11" s="381"/>
      <c r="G11" s="381"/>
      <c r="H11" s="381"/>
      <c r="I11" s="381"/>
      <c r="J11" s="381"/>
      <c r="K11" s="381"/>
      <c r="L11" s="381"/>
      <c r="M11" s="381"/>
      <c r="N11" s="381"/>
      <c r="O11" s="381"/>
      <c r="P11" s="381"/>
    </row>
    <row r="14" spans="3:16" ht="33.75" x14ac:dyDescent="0.5">
      <c r="C14" s="382" t="s">
        <v>192</v>
      </c>
      <c r="D14" s="382"/>
      <c r="E14" s="382"/>
      <c r="F14" s="382"/>
      <c r="G14" s="382"/>
      <c r="H14" s="382"/>
      <c r="I14" s="382"/>
      <c r="J14" s="382"/>
      <c r="K14" s="382"/>
      <c r="L14" s="382"/>
      <c r="M14" s="382"/>
      <c r="N14" s="382"/>
      <c r="O14" s="382"/>
      <c r="P14" s="382"/>
    </row>
  </sheetData>
  <mergeCells count="4">
    <mergeCell ref="C11:P11"/>
    <mergeCell ref="C10:P10"/>
    <mergeCell ref="C9:P9"/>
    <mergeCell ref="C14:P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Q40"/>
  <sheetViews>
    <sheetView topLeftCell="A22" zoomScale="85" zoomScaleNormal="85" workbookViewId="0">
      <selection activeCell="B7" sqref="B7:Q7"/>
    </sheetView>
  </sheetViews>
  <sheetFormatPr baseColWidth="10" defaultRowHeight="18" x14ac:dyDescent="0.35"/>
  <cols>
    <col min="1" max="1" width="2.28515625" style="2" customWidth="1"/>
    <col min="2" max="2" width="15.7109375" style="2" customWidth="1"/>
    <col min="3" max="3" width="0.42578125" style="2" customWidth="1"/>
    <col min="4" max="4" width="5.7109375" style="30" customWidth="1"/>
    <col min="5" max="5" width="0.42578125" style="31" customWidth="1"/>
    <col min="6" max="16" width="11.42578125" style="2"/>
    <col min="17" max="17" width="13.28515625" style="2" customWidth="1"/>
    <col min="18" max="16384" width="11.42578125" style="2"/>
  </cols>
  <sheetData>
    <row r="4" spans="2:17" x14ac:dyDescent="0.35">
      <c r="B4" s="29"/>
    </row>
    <row r="5" spans="2:17" x14ac:dyDescent="0.35">
      <c r="B5" s="29"/>
    </row>
    <row r="6" spans="2:17" x14ac:dyDescent="0.35">
      <c r="B6" s="29"/>
    </row>
    <row r="7" spans="2:17" ht="21" x14ac:dyDescent="0.35">
      <c r="B7" s="383" t="s">
        <v>398</v>
      </c>
      <c r="C7" s="383"/>
      <c r="D7" s="383"/>
      <c r="E7" s="383"/>
      <c r="F7" s="383"/>
      <c r="G7" s="383"/>
      <c r="H7" s="383"/>
      <c r="I7" s="383"/>
      <c r="J7" s="383"/>
      <c r="K7" s="383"/>
      <c r="L7" s="383"/>
      <c r="M7" s="383"/>
      <c r="N7" s="383"/>
      <c r="O7" s="383"/>
      <c r="P7" s="383"/>
      <c r="Q7" s="383"/>
    </row>
    <row r="8" spans="2:17" ht="21" x14ac:dyDescent="0.35">
      <c r="B8" s="383" t="s">
        <v>172</v>
      </c>
      <c r="C8" s="383"/>
      <c r="D8" s="383"/>
      <c r="E8" s="383"/>
      <c r="F8" s="383"/>
      <c r="G8" s="383"/>
      <c r="H8" s="383"/>
      <c r="I8" s="383"/>
      <c r="J8" s="383"/>
      <c r="K8" s="383"/>
      <c r="L8" s="383"/>
      <c r="M8" s="383"/>
      <c r="N8" s="383"/>
      <c r="O8" s="383"/>
      <c r="P8" s="383"/>
      <c r="Q8" s="383"/>
    </row>
    <row r="9" spans="2:17" ht="14.25" customHeight="1" x14ac:dyDescent="0.35"/>
    <row r="10" spans="2:17" ht="30" customHeight="1" x14ac:dyDescent="0.3">
      <c r="B10" s="32" t="s">
        <v>162</v>
      </c>
      <c r="C10" s="33"/>
      <c r="D10" s="34" t="s">
        <v>204</v>
      </c>
      <c r="E10" s="33"/>
      <c r="F10" s="408" t="s">
        <v>0</v>
      </c>
      <c r="G10" s="408"/>
      <c r="H10" s="408"/>
      <c r="I10" s="408"/>
      <c r="J10" s="408"/>
      <c r="K10" s="408"/>
      <c r="L10" s="408"/>
      <c r="M10" s="408"/>
      <c r="N10" s="408"/>
      <c r="O10" s="408"/>
      <c r="P10" s="408"/>
      <c r="Q10" s="408"/>
    </row>
    <row r="11" spans="2:17" ht="26.25" customHeight="1" x14ac:dyDescent="0.3">
      <c r="B11" s="384" t="s">
        <v>163</v>
      </c>
      <c r="C11" s="24"/>
      <c r="D11" s="35">
        <v>1</v>
      </c>
      <c r="E11" s="36"/>
      <c r="F11" s="387" t="s">
        <v>327</v>
      </c>
      <c r="G11" s="388"/>
      <c r="H11" s="388"/>
      <c r="I11" s="388"/>
      <c r="J11" s="388"/>
      <c r="K11" s="388"/>
      <c r="L11" s="388"/>
      <c r="M11" s="388"/>
      <c r="N11" s="388"/>
      <c r="O11" s="388"/>
      <c r="P11" s="388"/>
      <c r="Q11" s="389"/>
    </row>
    <row r="12" spans="2:17" ht="26.25" customHeight="1" x14ac:dyDescent="0.3">
      <c r="B12" s="385"/>
      <c r="C12" s="24"/>
      <c r="D12" s="37">
        <v>2</v>
      </c>
      <c r="E12" s="36"/>
      <c r="F12" s="390" t="s">
        <v>221</v>
      </c>
      <c r="G12" s="391"/>
      <c r="H12" s="391"/>
      <c r="I12" s="391"/>
      <c r="J12" s="391"/>
      <c r="K12" s="391"/>
      <c r="L12" s="391"/>
      <c r="M12" s="391"/>
      <c r="N12" s="391"/>
      <c r="O12" s="391"/>
      <c r="P12" s="391"/>
      <c r="Q12" s="392"/>
    </row>
    <row r="13" spans="2:17" ht="26.25" customHeight="1" x14ac:dyDescent="0.3">
      <c r="B13" s="385"/>
      <c r="C13" s="24"/>
      <c r="D13" s="37">
        <v>3</v>
      </c>
      <c r="E13" s="36"/>
      <c r="F13" s="390" t="s">
        <v>222</v>
      </c>
      <c r="G13" s="391"/>
      <c r="H13" s="391"/>
      <c r="I13" s="391"/>
      <c r="J13" s="391"/>
      <c r="K13" s="391"/>
      <c r="L13" s="391"/>
      <c r="M13" s="391"/>
      <c r="N13" s="391"/>
      <c r="O13" s="391"/>
      <c r="P13" s="391"/>
      <c r="Q13" s="392"/>
    </row>
    <row r="14" spans="2:17" ht="26.25" customHeight="1" x14ac:dyDescent="0.3">
      <c r="B14" s="386"/>
      <c r="C14" s="24"/>
      <c r="D14" s="38">
        <v>4</v>
      </c>
      <c r="E14" s="36"/>
      <c r="F14" s="390" t="s">
        <v>315</v>
      </c>
      <c r="G14" s="391"/>
      <c r="H14" s="391"/>
      <c r="I14" s="391"/>
      <c r="J14" s="391"/>
      <c r="K14" s="391"/>
      <c r="L14" s="391"/>
      <c r="M14" s="391"/>
      <c r="N14" s="391"/>
      <c r="O14" s="391"/>
      <c r="P14" s="391"/>
      <c r="Q14" s="392"/>
    </row>
    <row r="15" spans="2:17" ht="26.25" customHeight="1" x14ac:dyDescent="0.3">
      <c r="B15" s="39" t="s">
        <v>164</v>
      </c>
      <c r="C15" s="24"/>
      <c r="D15" s="40">
        <v>5</v>
      </c>
      <c r="E15" s="24"/>
      <c r="F15" s="399" t="s">
        <v>248</v>
      </c>
      <c r="G15" s="400"/>
      <c r="H15" s="400"/>
      <c r="I15" s="400"/>
      <c r="J15" s="400"/>
      <c r="K15" s="400"/>
      <c r="L15" s="400"/>
      <c r="M15" s="400"/>
      <c r="N15" s="400"/>
      <c r="O15" s="400"/>
      <c r="P15" s="400"/>
      <c r="Q15" s="401"/>
    </row>
    <row r="16" spans="2:17" ht="26.25" customHeight="1" x14ac:dyDescent="0.3">
      <c r="B16" s="384" t="s">
        <v>165</v>
      </c>
      <c r="C16" s="24"/>
      <c r="D16" s="35">
        <v>6</v>
      </c>
      <c r="E16" s="36"/>
      <c r="F16" s="390" t="s">
        <v>303</v>
      </c>
      <c r="G16" s="391"/>
      <c r="H16" s="391"/>
      <c r="I16" s="391"/>
      <c r="J16" s="391"/>
      <c r="K16" s="391"/>
      <c r="L16" s="391"/>
      <c r="M16" s="391"/>
      <c r="N16" s="391"/>
      <c r="O16" s="391"/>
      <c r="P16" s="391"/>
      <c r="Q16" s="392"/>
    </row>
    <row r="17" spans="2:17" ht="26.25" customHeight="1" x14ac:dyDescent="0.3">
      <c r="B17" s="385"/>
      <c r="C17" s="24"/>
      <c r="D17" s="37">
        <v>7</v>
      </c>
      <c r="E17" s="36"/>
      <c r="F17" s="390" t="s">
        <v>306</v>
      </c>
      <c r="G17" s="391"/>
      <c r="H17" s="391"/>
      <c r="I17" s="391"/>
      <c r="J17" s="391"/>
      <c r="K17" s="391"/>
      <c r="L17" s="391"/>
      <c r="M17" s="391"/>
      <c r="N17" s="391"/>
      <c r="O17" s="391"/>
      <c r="P17" s="391"/>
      <c r="Q17" s="392"/>
    </row>
    <row r="18" spans="2:17" ht="26.25" customHeight="1" x14ac:dyDescent="0.3">
      <c r="B18" s="386"/>
      <c r="C18" s="24"/>
      <c r="D18" s="37">
        <v>8</v>
      </c>
      <c r="E18" s="36"/>
      <c r="F18" s="393" t="s">
        <v>322</v>
      </c>
      <c r="G18" s="394"/>
      <c r="H18" s="394"/>
      <c r="I18" s="394"/>
      <c r="J18" s="394"/>
      <c r="K18" s="394"/>
      <c r="L18" s="394"/>
      <c r="M18" s="394"/>
      <c r="N18" s="394"/>
      <c r="O18" s="394"/>
      <c r="P18" s="394"/>
      <c r="Q18" s="395"/>
    </row>
    <row r="19" spans="2:17" ht="26.25" customHeight="1" x14ac:dyDescent="0.3">
      <c r="B19" s="396" t="s">
        <v>166</v>
      </c>
      <c r="C19" s="24"/>
      <c r="D19" s="41">
        <v>9</v>
      </c>
      <c r="E19" s="36"/>
      <c r="F19" s="402" t="s">
        <v>256</v>
      </c>
      <c r="G19" s="403"/>
      <c r="H19" s="403"/>
      <c r="I19" s="403"/>
      <c r="J19" s="403"/>
      <c r="K19" s="403"/>
      <c r="L19" s="403"/>
      <c r="M19" s="403"/>
      <c r="N19" s="403"/>
      <c r="O19" s="403"/>
      <c r="P19" s="403"/>
      <c r="Q19" s="404"/>
    </row>
    <row r="20" spans="2:17" ht="26.25" customHeight="1" x14ac:dyDescent="0.3">
      <c r="B20" s="397"/>
      <c r="C20" s="24"/>
      <c r="D20" s="42">
        <v>10</v>
      </c>
      <c r="E20" s="36"/>
      <c r="F20" s="405" t="s">
        <v>249</v>
      </c>
      <c r="G20" s="406"/>
      <c r="H20" s="406"/>
      <c r="I20" s="406"/>
      <c r="J20" s="406"/>
      <c r="K20" s="406"/>
      <c r="L20" s="406"/>
      <c r="M20" s="406"/>
      <c r="N20" s="406"/>
      <c r="O20" s="406"/>
      <c r="P20" s="406"/>
      <c r="Q20" s="407"/>
    </row>
    <row r="21" spans="2:17" ht="26.25" customHeight="1" x14ac:dyDescent="0.3">
      <c r="B21" s="384" t="s">
        <v>167</v>
      </c>
      <c r="C21" s="24"/>
      <c r="D21" s="35">
        <v>11</v>
      </c>
      <c r="E21" s="36"/>
      <c r="F21" s="390" t="s">
        <v>69</v>
      </c>
      <c r="G21" s="391"/>
      <c r="H21" s="391"/>
      <c r="I21" s="391"/>
      <c r="J21" s="391"/>
      <c r="K21" s="391"/>
      <c r="L21" s="391"/>
      <c r="M21" s="391"/>
      <c r="N21" s="391"/>
      <c r="O21" s="391"/>
      <c r="P21" s="391"/>
      <c r="Q21" s="392"/>
    </row>
    <row r="22" spans="2:17" ht="26.25" customHeight="1" x14ac:dyDescent="0.3">
      <c r="B22" s="385"/>
      <c r="C22" s="24"/>
      <c r="D22" s="37">
        <v>12</v>
      </c>
      <c r="E22" s="36"/>
      <c r="F22" s="390" t="s">
        <v>193</v>
      </c>
      <c r="G22" s="391"/>
      <c r="H22" s="391"/>
      <c r="I22" s="391"/>
      <c r="J22" s="391"/>
      <c r="K22" s="391"/>
      <c r="L22" s="391"/>
      <c r="M22" s="391"/>
      <c r="N22" s="391"/>
      <c r="O22" s="391"/>
      <c r="P22" s="391"/>
      <c r="Q22" s="392"/>
    </row>
    <row r="23" spans="2:17" ht="26.25" customHeight="1" x14ac:dyDescent="0.3">
      <c r="B23" s="385"/>
      <c r="C23" s="24"/>
      <c r="D23" s="37">
        <v>13</v>
      </c>
      <c r="E23" s="36"/>
      <c r="F23" s="390" t="s">
        <v>195</v>
      </c>
      <c r="G23" s="391"/>
      <c r="H23" s="391"/>
      <c r="I23" s="391"/>
      <c r="J23" s="391"/>
      <c r="K23" s="391"/>
      <c r="L23" s="391"/>
      <c r="M23" s="391"/>
      <c r="N23" s="391"/>
      <c r="O23" s="391"/>
      <c r="P23" s="391"/>
      <c r="Q23" s="392"/>
    </row>
    <row r="24" spans="2:17" ht="26.25" customHeight="1" x14ac:dyDescent="0.3">
      <c r="B24" s="385"/>
      <c r="C24" s="24"/>
      <c r="D24" s="37">
        <v>14</v>
      </c>
      <c r="E24" s="36"/>
      <c r="F24" s="390" t="s">
        <v>425</v>
      </c>
      <c r="G24" s="391"/>
      <c r="H24" s="391"/>
      <c r="I24" s="391"/>
      <c r="J24" s="391"/>
      <c r="K24" s="391"/>
      <c r="L24" s="391"/>
      <c r="M24" s="391"/>
      <c r="N24" s="391"/>
      <c r="O24" s="391"/>
      <c r="P24" s="391"/>
      <c r="Q24" s="392"/>
    </row>
    <row r="25" spans="2:17" ht="26.25" customHeight="1" x14ac:dyDescent="0.3">
      <c r="B25" s="385"/>
      <c r="C25" s="24"/>
      <c r="D25" s="37">
        <v>15</v>
      </c>
      <c r="E25" s="36"/>
      <c r="F25" s="390" t="s">
        <v>336</v>
      </c>
      <c r="G25" s="391"/>
      <c r="H25" s="391"/>
      <c r="I25" s="391"/>
      <c r="J25" s="391"/>
      <c r="K25" s="391"/>
      <c r="L25" s="391"/>
      <c r="M25" s="391"/>
      <c r="N25" s="391"/>
      <c r="O25" s="391"/>
      <c r="P25" s="391"/>
      <c r="Q25" s="392"/>
    </row>
    <row r="26" spans="2:17" ht="26.25" customHeight="1" x14ac:dyDescent="0.3">
      <c r="B26" s="385"/>
      <c r="C26" s="24"/>
      <c r="D26" s="37">
        <v>16</v>
      </c>
      <c r="E26" s="36"/>
      <c r="F26" s="390" t="s">
        <v>86</v>
      </c>
      <c r="G26" s="391"/>
      <c r="H26" s="391"/>
      <c r="I26" s="391"/>
      <c r="J26" s="391"/>
      <c r="K26" s="391"/>
      <c r="L26" s="391"/>
      <c r="M26" s="391"/>
      <c r="N26" s="391"/>
      <c r="O26" s="391"/>
      <c r="P26" s="391"/>
      <c r="Q26" s="392"/>
    </row>
    <row r="27" spans="2:17" ht="26.25" customHeight="1" x14ac:dyDescent="0.3">
      <c r="B27" s="386"/>
      <c r="C27" s="24"/>
      <c r="D27" s="37">
        <v>17</v>
      </c>
      <c r="E27" s="36"/>
      <c r="F27" s="390" t="s">
        <v>316</v>
      </c>
      <c r="G27" s="391"/>
      <c r="H27" s="391"/>
      <c r="I27" s="391"/>
      <c r="J27" s="391"/>
      <c r="K27" s="391"/>
      <c r="L27" s="391"/>
      <c r="M27" s="391"/>
      <c r="N27" s="391"/>
      <c r="O27" s="391"/>
      <c r="P27" s="391"/>
      <c r="Q27" s="392"/>
    </row>
    <row r="28" spans="2:17" ht="26.25" customHeight="1" x14ac:dyDescent="0.3">
      <c r="B28" s="396" t="s">
        <v>168</v>
      </c>
      <c r="C28" s="24"/>
      <c r="D28" s="41">
        <v>18</v>
      </c>
      <c r="E28" s="36"/>
      <c r="F28" s="409" t="s">
        <v>99</v>
      </c>
      <c r="G28" s="410"/>
      <c r="H28" s="410"/>
      <c r="I28" s="410"/>
      <c r="J28" s="410"/>
      <c r="K28" s="410"/>
      <c r="L28" s="410"/>
      <c r="M28" s="410"/>
      <c r="N28" s="410"/>
      <c r="O28" s="410"/>
      <c r="P28" s="410"/>
      <c r="Q28" s="411"/>
    </row>
    <row r="29" spans="2:17" ht="26.25" customHeight="1" x14ac:dyDescent="0.3">
      <c r="B29" s="398"/>
      <c r="C29" s="24"/>
      <c r="D29" s="42">
        <v>19</v>
      </c>
      <c r="E29" s="36"/>
      <c r="F29" s="402" t="s">
        <v>432</v>
      </c>
      <c r="G29" s="403"/>
      <c r="H29" s="403"/>
      <c r="I29" s="403"/>
      <c r="J29" s="403"/>
      <c r="K29" s="403"/>
      <c r="L29" s="403"/>
      <c r="M29" s="403"/>
      <c r="N29" s="403"/>
      <c r="O29" s="403"/>
      <c r="P29" s="403"/>
      <c r="Q29" s="404"/>
    </row>
    <row r="30" spans="2:17" ht="26.25" customHeight="1" x14ac:dyDescent="0.3">
      <c r="B30" s="398"/>
      <c r="C30" s="24"/>
      <c r="D30" s="42">
        <v>20</v>
      </c>
      <c r="E30" s="36"/>
      <c r="F30" s="402" t="s">
        <v>106</v>
      </c>
      <c r="G30" s="403"/>
      <c r="H30" s="403"/>
      <c r="I30" s="403"/>
      <c r="J30" s="403"/>
      <c r="K30" s="403"/>
      <c r="L30" s="403"/>
      <c r="M30" s="403"/>
      <c r="N30" s="403"/>
      <c r="O30" s="403"/>
      <c r="P30" s="403"/>
      <c r="Q30" s="404"/>
    </row>
    <row r="31" spans="2:17" ht="26.25" customHeight="1" x14ac:dyDescent="0.3">
      <c r="B31" s="398"/>
      <c r="C31" s="24"/>
      <c r="D31" s="42">
        <v>21</v>
      </c>
      <c r="E31" s="36"/>
      <c r="F31" s="402" t="s">
        <v>112</v>
      </c>
      <c r="G31" s="403"/>
      <c r="H31" s="403"/>
      <c r="I31" s="403"/>
      <c r="J31" s="403"/>
      <c r="K31" s="403"/>
      <c r="L31" s="403"/>
      <c r="M31" s="403"/>
      <c r="N31" s="403"/>
      <c r="O31" s="403"/>
      <c r="P31" s="403"/>
      <c r="Q31" s="404"/>
    </row>
    <row r="32" spans="2:17" ht="26.25" customHeight="1" x14ac:dyDescent="0.3">
      <c r="B32" s="398"/>
      <c r="C32" s="24"/>
      <c r="D32" s="42">
        <v>22</v>
      </c>
      <c r="E32" s="36"/>
      <c r="F32" s="402" t="s">
        <v>389</v>
      </c>
      <c r="G32" s="403"/>
      <c r="H32" s="403"/>
      <c r="I32" s="403"/>
      <c r="J32" s="403"/>
      <c r="K32" s="403"/>
      <c r="L32" s="403"/>
      <c r="M32" s="403"/>
      <c r="N32" s="403"/>
      <c r="O32" s="403"/>
      <c r="P32" s="403"/>
      <c r="Q32" s="404"/>
    </row>
    <row r="33" spans="2:17" ht="26.25" customHeight="1" x14ac:dyDescent="0.3">
      <c r="B33" s="397"/>
      <c r="C33" s="24"/>
      <c r="D33" s="42">
        <v>23</v>
      </c>
      <c r="E33" s="36"/>
      <c r="F33" s="402" t="s">
        <v>313</v>
      </c>
      <c r="G33" s="403"/>
      <c r="H33" s="403"/>
      <c r="I33" s="403"/>
      <c r="J33" s="403"/>
      <c r="K33" s="403"/>
      <c r="L33" s="403"/>
      <c r="M33" s="403"/>
      <c r="N33" s="403"/>
      <c r="O33" s="403"/>
      <c r="P33" s="403"/>
      <c r="Q33" s="404"/>
    </row>
    <row r="34" spans="2:17" ht="26.25" customHeight="1" x14ac:dyDescent="0.3">
      <c r="B34" s="384" t="s">
        <v>169</v>
      </c>
      <c r="C34" s="24"/>
      <c r="D34" s="35">
        <v>24</v>
      </c>
      <c r="E34" s="36"/>
      <c r="F34" s="387" t="s">
        <v>220</v>
      </c>
      <c r="G34" s="388"/>
      <c r="H34" s="388"/>
      <c r="I34" s="388"/>
      <c r="J34" s="388"/>
      <c r="K34" s="388"/>
      <c r="L34" s="388"/>
      <c r="M34" s="388"/>
      <c r="N34" s="388"/>
      <c r="O34" s="388"/>
      <c r="P34" s="388"/>
      <c r="Q34" s="389"/>
    </row>
    <row r="35" spans="2:17" ht="33.75" customHeight="1" x14ac:dyDescent="0.3">
      <c r="B35" s="386"/>
      <c r="C35" s="24"/>
      <c r="D35" s="37">
        <v>25</v>
      </c>
      <c r="E35" s="36"/>
      <c r="F35" s="393" t="s">
        <v>333</v>
      </c>
      <c r="G35" s="394"/>
      <c r="H35" s="394"/>
      <c r="I35" s="394"/>
      <c r="J35" s="394"/>
      <c r="K35" s="394"/>
      <c r="L35" s="394"/>
      <c r="M35" s="394"/>
      <c r="N35" s="394"/>
      <c r="O35" s="394"/>
      <c r="P35" s="394"/>
      <c r="Q35" s="395"/>
    </row>
    <row r="36" spans="2:17" ht="31.5" customHeight="1" x14ac:dyDescent="0.3">
      <c r="B36" s="396" t="s">
        <v>170</v>
      </c>
      <c r="C36" s="24"/>
      <c r="D36" s="41">
        <v>26</v>
      </c>
      <c r="E36" s="36"/>
      <c r="F36" s="402" t="s">
        <v>334</v>
      </c>
      <c r="G36" s="403"/>
      <c r="H36" s="403"/>
      <c r="I36" s="403"/>
      <c r="J36" s="403"/>
      <c r="K36" s="403"/>
      <c r="L36" s="403"/>
      <c r="M36" s="403"/>
      <c r="N36" s="403"/>
      <c r="O36" s="403"/>
      <c r="P36" s="403"/>
      <c r="Q36" s="404"/>
    </row>
    <row r="37" spans="2:17" ht="26.25" customHeight="1" x14ac:dyDescent="0.3">
      <c r="B37" s="397"/>
      <c r="C37" s="24"/>
      <c r="D37" s="42">
        <v>27</v>
      </c>
      <c r="E37" s="36"/>
      <c r="F37" s="402" t="s">
        <v>320</v>
      </c>
      <c r="G37" s="403"/>
      <c r="H37" s="403"/>
      <c r="I37" s="403"/>
      <c r="J37" s="403"/>
      <c r="K37" s="403"/>
      <c r="L37" s="403"/>
      <c r="M37" s="403"/>
      <c r="N37" s="403"/>
      <c r="O37" s="403"/>
      <c r="P37" s="403"/>
      <c r="Q37" s="404"/>
    </row>
    <row r="38" spans="2:17" ht="26.25" customHeight="1" x14ac:dyDescent="0.3">
      <c r="B38" s="384" t="s">
        <v>430</v>
      </c>
      <c r="C38" s="24"/>
      <c r="D38" s="35">
        <v>28</v>
      </c>
      <c r="E38" s="36"/>
      <c r="F38" s="387" t="s">
        <v>147</v>
      </c>
      <c r="G38" s="388"/>
      <c r="H38" s="388"/>
      <c r="I38" s="388"/>
      <c r="J38" s="388"/>
      <c r="K38" s="388"/>
      <c r="L38" s="388"/>
      <c r="M38" s="388"/>
      <c r="N38" s="388"/>
      <c r="O38" s="388"/>
      <c r="P38" s="388"/>
      <c r="Q38" s="389"/>
    </row>
    <row r="39" spans="2:17" ht="26.25" customHeight="1" x14ac:dyDescent="0.3">
      <c r="B39" s="385"/>
      <c r="C39" s="24"/>
      <c r="D39" s="37">
        <v>29</v>
      </c>
      <c r="E39" s="36"/>
      <c r="F39" s="390" t="s">
        <v>152</v>
      </c>
      <c r="G39" s="391"/>
      <c r="H39" s="391"/>
      <c r="I39" s="391"/>
      <c r="J39" s="391"/>
      <c r="K39" s="391"/>
      <c r="L39" s="391"/>
      <c r="M39" s="391"/>
      <c r="N39" s="391"/>
      <c r="O39" s="391"/>
      <c r="P39" s="391"/>
      <c r="Q39" s="392"/>
    </row>
    <row r="40" spans="2:17" ht="30" customHeight="1" x14ac:dyDescent="0.3">
      <c r="B40" s="386"/>
      <c r="C40" s="24"/>
      <c r="D40" s="38">
        <v>30</v>
      </c>
      <c r="E40" s="36"/>
      <c r="F40" s="393" t="s">
        <v>155</v>
      </c>
      <c r="G40" s="394"/>
      <c r="H40" s="394"/>
      <c r="I40" s="394"/>
      <c r="J40" s="394"/>
      <c r="K40" s="394"/>
      <c r="L40" s="394"/>
      <c r="M40" s="394"/>
      <c r="N40" s="394"/>
      <c r="O40" s="394"/>
      <c r="P40" s="394"/>
      <c r="Q40" s="395"/>
    </row>
  </sheetData>
  <mergeCells count="41">
    <mergeCell ref="F31:Q31"/>
    <mergeCell ref="F23:Q23"/>
    <mergeCell ref="F24:Q24"/>
    <mergeCell ref="F25:Q25"/>
    <mergeCell ref="F34:Q34"/>
    <mergeCell ref="F28:Q28"/>
    <mergeCell ref="F29:Q29"/>
    <mergeCell ref="F30:Q30"/>
    <mergeCell ref="F35:Q35"/>
    <mergeCell ref="F36:Q36"/>
    <mergeCell ref="F37:Q37"/>
    <mergeCell ref="F32:Q32"/>
    <mergeCell ref="F33:Q33"/>
    <mergeCell ref="F10:Q10"/>
    <mergeCell ref="F11:Q11"/>
    <mergeCell ref="F12:Q12"/>
    <mergeCell ref="F13:Q13"/>
    <mergeCell ref="F14:Q14"/>
    <mergeCell ref="F16:Q16"/>
    <mergeCell ref="F17:Q17"/>
    <mergeCell ref="F18:Q18"/>
    <mergeCell ref="F22:Q22"/>
    <mergeCell ref="F19:Q19"/>
    <mergeCell ref="F20:Q20"/>
    <mergeCell ref="F21:Q21"/>
    <mergeCell ref="B7:Q7"/>
    <mergeCell ref="B8:Q8"/>
    <mergeCell ref="B38:B40"/>
    <mergeCell ref="F38:Q38"/>
    <mergeCell ref="F39:Q39"/>
    <mergeCell ref="F40:Q40"/>
    <mergeCell ref="B11:B14"/>
    <mergeCell ref="B16:B18"/>
    <mergeCell ref="B19:B20"/>
    <mergeCell ref="B21:B27"/>
    <mergeCell ref="B28:B33"/>
    <mergeCell ref="B34:B35"/>
    <mergeCell ref="B36:B37"/>
    <mergeCell ref="F26:Q26"/>
    <mergeCell ref="F27:Q27"/>
    <mergeCell ref="F15:Q15"/>
  </mergeCells>
  <hyperlinks>
    <hyperlink ref="F11:Q11" location="'HOG1'!A1" display="Razón de hogares por sexo de la jefatura, edad y condición de pobreza del jefe o la jefa"/>
    <hyperlink ref="F12:Q12" location="'HOG2'!A1" display="Distribución de la población por estructura del hogar, sexo de la jefatura y condición de pobreza del jefe o la jefa"/>
    <hyperlink ref="F13:Q13" location="'HOG3'!A1" display="Razón de dependencia demográfica promedio del hogar, según su estructura, sexo de la  jefatura y condición de pobreza del jefe o la jefa"/>
    <hyperlink ref="F14:Q14" location="'HOG4'!A1" display="Distribución porcentual de la coincidencia entre la jefatura declarada y su perceptor principal de ingreso, según sexo de la jefatura"/>
    <hyperlink ref="F15:Q15" location="'EDU 5'!A1" display="Brecha en el porcentaje de jefas y jefes de hogar con rezago educativo, por grupos de edad y condición de pobreza del jefe o la jefa"/>
    <hyperlink ref="F16:Q16" location="'SAL 6'!A1" display="Razón mujeres/hombres según condición de derechohabiencia, por condición de pobreza"/>
    <hyperlink ref="F17:Q17" location="'SAL 7'!A1" display="Razón mujeres/hombres de derechohabientes, por procedencia (directa o indirecta) de la derechohabiencia y condición de pobreza"/>
    <hyperlink ref="F18:Q18" location="'SAL 8'!A1" display="Razón mujeres/hombres de derechohabientes por institución o programa de salud y condición de pobreza     "/>
    <hyperlink ref="F19:Q19" location="'ALIM 9'!A1" display="Brecha en el porcentaje de hogares con carencia por acceso a la alimentación, según sexo de la jefatura y condición de pobreza del jefe o la jefa"/>
    <hyperlink ref="F20:Q20" location="'ALIM 10'!A1" display="Brecha en el porcentaje de hogares según  grado de inseguridad alimentaria,  sexo de jefatura del hogar y condición de pobreza del jefe o la jefa"/>
    <hyperlink ref="F21:Q21" location="'TRA 11'!A1" display="Brecha en la tasa de participación económica de hombres y mujeres, por grupos de edad y condición de pobreza"/>
    <hyperlink ref="F22:Q22" location="'TRA 12'!A1" display="Brecha en el porcentaje de trabajadores y trabajadoras sin contrato, por condición de pobreza"/>
    <hyperlink ref="F23:Q23" location="'TRA 13'!A1" display="Razón mujeres/hombres ocupadas/os sin pago, por grupos de edad y condición de pobreza"/>
    <hyperlink ref="F24:Q24" location="'TRA 14'!A1" display="Razón mujeres/hombres de adolescentes ocupados/as por condición de pobreza"/>
    <hyperlink ref="F25:Q25" location="'TRA 15'!A1" display="Tasa de participación económica femenina según condición de maternidad,  grupos de edad y condición de pobreza"/>
    <hyperlink ref="F26:Q26" location="'TRA 16'!A1" display="Brecha en el porcentaje de hombres y mujeres ocupados/as con jornada laboral completa, según condición de pobreza"/>
    <hyperlink ref="F27:Q27" location="'TRA 17'!A1" display="Porcentaje de trabajadores y trabajadoras por tipo de segregación laboral, sexo y condición de pobreza"/>
    <hyperlink ref="F28:Q28" location="'ING 18'!A1" display="Distribución porcentual del ingreso corriente monetario de los hogares, por sexo del perceptor y condición de pobreza"/>
    <hyperlink ref="F29:Q29" location="'ING 19'!A1" display="Razón del ingreso laboral de trabajadores/trabajadoras por nivel de escolaridad y condición de pobreza"/>
    <hyperlink ref="F30:Q30" location="'ING 20'!A1" display="Distribución porcentual del ingreso corriente monetario según fuente de acceso (directa o indirecta), por sexo y condición de pobreza"/>
    <hyperlink ref="F31:Q31" location="'ING 21'!A1" display="Coeficiente de Gini de la población, según sexo de la jefatura del hogar y condición de pobreza del jefe o la jefa"/>
    <hyperlink ref="F32:Q32" location="'ING 22'!A1" display="Distribución porcentual de hogares según sexo del perceptor principal y su condición de pobreza "/>
    <hyperlink ref="F33:Q33" location="'ING 23'!A1" display="Razón de beneficiarias/beneficiarios que reciben transferencias monetarias de programas sociales, por grupos de edad y condición de pobreza"/>
    <hyperlink ref="F34:Q34" location="'SS 24'!A1" display="Razón mujeres/hombres ocupadas/os con acceso a seguridad social directa, según  condición de pobreza"/>
    <hyperlink ref="F35:Q35" location="'SS 25'!A1" display="Brecha en el porcentaje de hombres y mujeres ocupados/as que nunca han cotizado en alguna institución de seguridad social, según grupo de edad y condición de pobreza"/>
    <hyperlink ref="F36:Q36" location="'VIV 26'!A1" display="Porcentaje de hogares con carencia en calidad y espacios de la vivienda, por  sexo de la jefatura del hogar y condición de pobreza del jefe o la jefa "/>
    <hyperlink ref="F37:Q37" location="'VIV 27'!A1" display="Razón mujeres/hombres para el acarreo de agua y leña, por grupos de edad"/>
    <hyperlink ref="F38:Q38" location="'TD 28'!A1" display="Brecha en el tiempo promedio que hombres y mujeres destinan a quehaceres domésticos, por grupos de edad y condición de pobreza"/>
    <hyperlink ref="F39:Q39" location="'TD 29'!A1" display="Brecha en el tiempo promedio que hombres y mujeres destinan al cuidado de otros, por grupos de edad y condición de pobreza"/>
    <hyperlink ref="F40:Q40" location="'TD 30'!A1" display="Brecha en el tiempo promedio que hombres y mujeres ocupados/as destinan a quehaceres domésticos, por grupos de edad y condición de pobreza"/>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65"/>
  <sheetViews>
    <sheetView zoomScaleNormal="100" workbookViewId="0">
      <selection activeCell="S7" sqref="S7"/>
    </sheetView>
  </sheetViews>
  <sheetFormatPr baseColWidth="10" defaultRowHeight="16.5" x14ac:dyDescent="0.3"/>
  <cols>
    <col min="1" max="1" width="2.28515625" style="2" customWidth="1"/>
    <col min="2" max="2" width="20.7109375" style="2" customWidth="1"/>
    <col min="3" max="3" width="0.85546875" style="2" customWidth="1"/>
    <col min="4" max="4" width="11.28515625" style="2" customWidth="1"/>
    <col min="5" max="5" width="16.85546875" style="2" customWidth="1"/>
    <col min="6" max="6" width="15" style="2" customWidth="1"/>
    <col min="7" max="7" width="13.7109375" style="2" customWidth="1"/>
    <col min="8" max="9" width="15.28515625" style="2" customWidth="1"/>
    <col min="10" max="10" width="13.7109375" style="2" customWidth="1"/>
    <col min="11" max="12" width="14.140625" style="2" customWidth="1"/>
    <col min="13" max="34" width="13.7109375" style="2" customWidth="1"/>
    <col min="35" max="16384" width="11.42578125" style="2"/>
  </cols>
  <sheetData>
    <row r="2" spans="2:19" ht="18.75" x14ac:dyDescent="0.3">
      <c r="B2" s="1" t="s">
        <v>325</v>
      </c>
    </row>
    <row r="3" spans="2:19" ht="12" customHeight="1" x14ac:dyDescent="0.3">
      <c r="B3" s="3" t="s">
        <v>197</v>
      </c>
    </row>
    <row r="5" spans="2:19" ht="33" customHeight="1" x14ac:dyDescent="0.3">
      <c r="B5" s="4" t="s">
        <v>0</v>
      </c>
      <c r="C5" s="5"/>
      <c r="D5" s="429" t="s">
        <v>326</v>
      </c>
      <c r="E5" s="429"/>
      <c r="F5" s="429"/>
      <c r="G5" s="429"/>
      <c r="H5" s="429"/>
    </row>
    <row r="6" spans="2:19" ht="18.75" customHeight="1" x14ac:dyDescent="0.3">
      <c r="B6" s="7" t="s">
        <v>1</v>
      </c>
      <c r="C6" s="8"/>
      <c r="D6" s="430" t="s">
        <v>22</v>
      </c>
      <c r="E6" s="430"/>
      <c r="F6" s="430"/>
      <c r="G6" s="430"/>
      <c r="H6" s="430"/>
    </row>
    <row r="7" spans="2:19" ht="63.75" customHeight="1" x14ac:dyDescent="0.3">
      <c r="B7" s="10" t="s">
        <v>3</v>
      </c>
      <c r="C7" s="8"/>
      <c r="D7" s="431" t="s">
        <v>250</v>
      </c>
      <c r="E7" s="431"/>
      <c r="F7" s="431"/>
      <c r="G7" s="431"/>
      <c r="H7" s="431"/>
      <c r="S7" s="373"/>
    </row>
    <row r="8" spans="2:19" ht="100.5" customHeight="1" x14ac:dyDescent="0.3">
      <c r="B8" s="7" t="s">
        <v>4</v>
      </c>
      <c r="C8" s="8"/>
      <c r="D8" s="421" t="s">
        <v>251</v>
      </c>
      <c r="E8" s="421"/>
      <c r="F8" s="421"/>
      <c r="G8" s="421"/>
      <c r="H8" s="421"/>
    </row>
    <row r="9" spans="2:19" ht="23.25" customHeight="1" x14ac:dyDescent="0.3">
      <c r="B9" s="10" t="s">
        <v>5</v>
      </c>
      <c r="C9" s="8"/>
      <c r="D9" s="432" t="s">
        <v>266</v>
      </c>
      <c r="E9" s="432"/>
      <c r="F9" s="432"/>
      <c r="G9" s="432"/>
      <c r="H9" s="432"/>
    </row>
    <row r="10" spans="2:19" ht="45.75" customHeight="1" x14ac:dyDescent="0.3">
      <c r="B10" s="7" t="s">
        <v>6</v>
      </c>
      <c r="C10" s="8"/>
      <c r="D10" s="421" t="s">
        <v>340</v>
      </c>
      <c r="E10" s="421"/>
      <c r="F10" s="421"/>
      <c r="G10" s="421"/>
      <c r="H10" s="421"/>
    </row>
    <row r="13" spans="2:19" x14ac:dyDescent="0.3">
      <c r="B13" s="426" t="s">
        <v>25</v>
      </c>
      <c r="C13" s="426"/>
      <c r="D13" s="426"/>
      <c r="E13" s="426"/>
      <c r="F13" s="426"/>
      <c r="G13" s="426"/>
      <c r="H13" s="426"/>
    </row>
    <row r="14" spans="2:19" ht="30.75" customHeight="1" x14ac:dyDescent="0.3">
      <c r="B14" s="415" t="s">
        <v>349</v>
      </c>
      <c r="C14" s="415"/>
      <c r="D14" s="415"/>
      <c r="E14" s="415"/>
      <c r="F14" s="415"/>
      <c r="G14" s="415"/>
      <c r="H14" s="415"/>
    </row>
    <row r="15" spans="2:19" ht="5.0999999999999996" customHeight="1" thickBot="1" x14ac:dyDescent="0.35">
      <c r="B15" s="11"/>
      <c r="C15" s="11"/>
      <c r="D15" s="11"/>
      <c r="E15" s="11"/>
      <c r="F15" s="11"/>
      <c r="G15" s="11"/>
    </row>
    <row r="16" spans="2:19" x14ac:dyDescent="0.3">
      <c r="B16" s="424" t="s">
        <v>177</v>
      </c>
      <c r="C16" s="12"/>
      <c r="D16" s="422" t="s">
        <v>8</v>
      </c>
      <c r="E16" s="427" t="s">
        <v>23</v>
      </c>
      <c r="F16" s="428"/>
      <c r="G16" s="428"/>
      <c r="H16" s="428"/>
    </row>
    <row r="17" spans="2:8" ht="17.25" thickBot="1" x14ac:dyDescent="0.35">
      <c r="B17" s="425"/>
      <c r="C17" s="13"/>
      <c r="D17" s="423"/>
      <c r="E17" s="48">
        <v>2010</v>
      </c>
      <c r="F17" s="48">
        <v>2012</v>
      </c>
      <c r="G17" s="59">
        <v>2014</v>
      </c>
      <c r="H17" s="59">
        <v>2016</v>
      </c>
    </row>
    <row r="18" spans="2:8" x14ac:dyDescent="0.3">
      <c r="B18" s="416" t="s">
        <v>14</v>
      </c>
      <c r="C18" s="16"/>
      <c r="D18" s="73" t="s">
        <v>24</v>
      </c>
      <c r="E18" s="94">
        <f t="shared" ref="E18:E26" si="0">(G38/F38)*100</f>
        <v>21.756549607663899</v>
      </c>
      <c r="F18" s="94">
        <f t="shared" ref="F18:F26" si="1">(J38/I38)*100</f>
        <v>24.580655611794533</v>
      </c>
      <c r="G18" s="94">
        <f t="shared" ref="G18:G27" si="2">(M38/L38)*100</f>
        <v>24.908629435210873</v>
      </c>
      <c r="H18" s="94">
        <f t="shared" ref="H18:H25" si="3">(P38/O38)*100</f>
        <v>27.773094914034512</v>
      </c>
    </row>
    <row r="19" spans="2:8" x14ac:dyDescent="0.3">
      <c r="B19" s="417"/>
      <c r="C19" s="17"/>
      <c r="D19" s="73" t="s">
        <v>12</v>
      </c>
      <c r="E19" s="94">
        <f t="shared" si="0"/>
        <v>35.369130426166485</v>
      </c>
      <c r="F19" s="94">
        <f t="shared" si="1"/>
        <v>36.518605512248257</v>
      </c>
      <c r="G19" s="94">
        <f t="shared" si="2"/>
        <v>38.057670259379826</v>
      </c>
      <c r="H19" s="94">
        <f t="shared" si="3"/>
        <v>41.348099390519202</v>
      </c>
    </row>
    <row r="20" spans="2:8" x14ac:dyDescent="0.3">
      <c r="B20" s="417"/>
      <c r="C20" s="17"/>
      <c r="D20" s="73" t="s">
        <v>13</v>
      </c>
      <c r="E20" s="94">
        <f t="shared" si="0"/>
        <v>57.073411448151781</v>
      </c>
      <c r="F20" s="94">
        <f t="shared" si="1"/>
        <v>57.940169565119618</v>
      </c>
      <c r="G20" s="94">
        <f t="shared" si="2"/>
        <v>59.902659032429227</v>
      </c>
      <c r="H20" s="94">
        <f t="shared" si="3"/>
        <v>62.801983225000335</v>
      </c>
    </row>
    <row r="21" spans="2:8" ht="17.25" x14ac:dyDescent="0.35">
      <c r="B21" s="418"/>
      <c r="C21" s="18"/>
      <c r="D21" s="74" t="s">
        <v>14</v>
      </c>
      <c r="E21" s="129">
        <f t="shared" si="0"/>
        <v>31.495012548607491</v>
      </c>
      <c r="F21" s="129">
        <f t="shared" si="1"/>
        <v>34.086142431001214</v>
      </c>
      <c r="G21" s="129">
        <f t="shared" si="2"/>
        <v>35.239862527169407</v>
      </c>
      <c r="H21" s="129">
        <f t="shared" si="3"/>
        <v>38.404862757990998</v>
      </c>
    </row>
    <row r="22" spans="2:8" x14ac:dyDescent="0.3">
      <c r="B22" s="419" t="s">
        <v>15</v>
      </c>
      <c r="C22" s="16"/>
      <c r="D22" s="73" t="s">
        <v>24</v>
      </c>
      <c r="E22" s="94">
        <f t="shared" si="0"/>
        <v>19.3974265222672</v>
      </c>
      <c r="F22" s="94">
        <f t="shared" si="1"/>
        <v>23.908958216507681</v>
      </c>
      <c r="G22" s="94">
        <f t="shared" si="2"/>
        <v>23.454765628427175</v>
      </c>
      <c r="H22" s="94">
        <f t="shared" si="3"/>
        <v>26.852553056906668</v>
      </c>
    </row>
    <row r="23" spans="2:8" x14ac:dyDescent="0.3">
      <c r="B23" s="417"/>
      <c r="C23" s="17"/>
      <c r="D23" s="73" t="s">
        <v>12</v>
      </c>
      <c r="E23" s="94">
        <f t="shared" si="0"/>
        <v>33.127872585912741</v>
      </c>
      <c r="F23" s="94">
        <f t="shared" si="1"/>
        <v>33.443557792646246</v>
      </c>
      <c r="G23" s="94">
        <f t="shared" si="2"/>
        <v>36.107520108174278</v>
      </c>
      <c r="H23" s="94">
        <f t="shared" si="3"/>
        <v>40.745865137529535</v>
      </c>
    </row>
    <row r="24" spans="2:8" x14ac:dyDescent="0.3">
      <c r="B24" s="417"/>
      <c r="C24" s="17"/>
      <c r="D24" s="73" t="s">
        <v>13</v>
      </c>
      <c r="E24" s="94">
        <f t="shared" si="0"/>
        <v>54.887267202349101</v>
      </c>
      <c r="F24" s="94">
        <f t="shared" si="1"/>
        <v>57.376794237788729</v>
      </c>
      <c r="G24" s="94">
        <f t="shared" si="2"/>
        <v>58.074590271314676</v>
      </c>
      <c r="H24" s="94">
        <f t="shared" si="3"/>
        <v>64.446015422438663</v>
      </c>
    </row>
    <row r="25" spans="2:8" ht="17.25" x14ac:dyDescent="0.35">
      <c r="B25" s="418"/>
      <c r="C25" s="18"/>
      <c r="D25" s="74" t="s">
        <v>14</v>
      </c>
      <c r="E25" s="129">
        <f t="shared" si="0"/>
        <v>29.039401176310331</v>
      </c>
      <c r="F25" s="129">
        <f t="shared" si="1"/>
        <v>32.505284759896227</v>
      </c>
      <c r="G25" s="129">
        <f t="shared" si="2"/>
        <v>33.438720910353048</v>
      </c>
      <c r="H25" s="129">
        <f t="shared" si="3"/>
        <v>37.712420877159303</v>
      </c>
    </row>
    <row r="26" spans="2:8" x14ac:dyDescent="0.3">
      <c r="B26" s="416" t="s">
        <v>16</v>
      </c>
      <c r="C26" s="16"/>
      <c r="D26" s="73" t="s">
        <v>24</v>
      </c>
      <c r="E26" s="94">
        <f t="shared" si="0"/>
        <v>23.6546171151316</v>
      </c>
      <c r="F26" s="94">
        <f t="shared" si="1"/>
        <v>25.120234734041112</v>
      </c>
      <c r="G26" s="94">
        <f t="shared" si="2"/>
        <v>26.061696056567907</v>
      </c>
      <c r="H26" s="94">
        <f t="shared" ref="H26:H29" si="4">(P46/O46)*100</f>
        <v>28.412407833097909</v>
      </c>
    </row>
    <row r="27" spans="2:8" x14ac:dyDescent="0.3">
      <c r="B27" s="416"/>
      <c r="C27" s="17"/>
      <c r="D27" s="73" t="s">
        <v>12</v>
      </c>
      <c r="E27" s="94">
        <f t="shared" ref="E27:E29" si="5">(G47/F47)*100</f>
        <v>36.72915193129699</v>
      </c>
      <c r="F27" s="94">
        <f t="shared" ref="F27:F29" si="6">(J47/I47)*100</f>
        <v>38.285490974514055</v>
      </c>
      <c r="G27" s="94">
        <f t="shared" si="2"/>
        <v>39.260604320243367</v>
      </c>
      <c r="H27" s="94">
        <f t="shared" si="4"/>
        <v>41.681248004271474</v>
      </c>
    </row>
    <row r="28" spans="2:8" x14ac:dyDescent="0.3">
      <c r="B28" s="416"/>
      <c r="C28" s="17"/>
      <c r="D28" s="73" t="s">
        <v>13</v>
      </c>
      <c r="E28" s="94">
        <f t="shared" si="5"/>
        <v>58.887958238711768</v>
      </c>
      <c r="F28" s="94">
        <f t="shared" si="6"/>
        <v>58.405535160451528</v>
      </c>
      <c r="G28" s="94">
        <f t="shared" ref="G28:G29" si="7">(M48/L48)*100</f>
        <v>61.380174500207495</v>
      </c>
      <c r="H28" s="94">
        <f t="shared" si="4"/>
        <v>61.724174659511831</v>
      </c>
    </row>
    <row r="29" spans="2:8" ht="18" thickBot="1" x14ac:dyDescent="0.4">
      <c r="B29" s="420"/>
      <c r="C29" s="19"/>
      <c r="D29" s="75" t="s">
        <v>14</v>
      </c>
      <c r="E29" s="130">
        <f t="shared" si="5"/>
        <v>33.291383979111373</v>
      </c>
      <c r="F29" s="130">
        <f t="shared" si="6"/>
        <v>35.210995267434178</v>
      </c>
      <c r="G29" s="130">
        <f t="shared" si="7"/>
        <v>36.542925494511437</v>
      </c>
      <c r="H29" s="130">
        <f t="shared" si="4"/>
        <v>38.842390335837216</v>
      </c>
    </row>
    <row r="30" spans="2:8" ht="18" thickTop="1" x14ac:dyDescent="0.35">
      <c r="B30" s="20" t="s">
        <v>338</v>
      </c>
      <c r="C30" s="21"/>
      <c r="D30" s="22"/>
      <c r="E30" s="23"/>
      <c r="F30" s="23"/>
      <c r="G30" s="23"/>
    </row>
    <row r="33" spans="2:16" x14ac:dyDescent="0.3">
      <c r="B33" s="414" t="s">
        <v>26</v>
      </c>
      <c r="C33" s="414"/>
      <c r="D33" s="414"/>
      <c r="E33" s="414"/>
      <c r="F33" s="414"/>
      <c r="G33" s="414"/>
      <c r="H33" s="414"/>
      <c r="I33" s="414"/>
      <c r="J33" s="414"/>
      <c r="K33" s="414"/>
      <c r="L33" s="414"/>
      <c r="M33" s="414"/>
      <c r="N33" s="414"/>
      <c r="O33" s="414"/>
      <c r="P33" s="414"/>
    </row>
    <row r="34" spans="2:16" ht="17.25" customHeight="1" x14ac:dyDescent="0.3">
      <c r="B34" s="415" t="s">
        <v>347</v>
      </c>
      <c r="C34" s="415"/>
      <c r="D34" s="415"/>
      <c r="E34" s="415"/>
      <c r="F34" s="415"/>
      <c r="G34" s="415"/>
      <c r="H34" s="415"/>
      <c r="I34" s="415"/>
      <c r="J34" s="415"/>
      <c r="K34" s="415"/>
      <c r="L34" s="415"/>
      <c r="M34" s="415"/>
      <c r="N34" s="415"/>
      <c r="O34" s="415"/>
      <c r="P34" s="415"/>
    </row>
    <row r="35" spans="2:16" ht="5.0999999999999996" customHeight="1" thickBot="1" x14ac:dyDescent="0.35">
      <c r="B35" s="24"/>
      <c r="C35" s="24"/>
      <c r="D35" s="24"/>
      <c r="E35" s="24"/>
      <c r="F35" s="24"/>
      <c r="G35" s="24"/>
      <c r="H35" s="24"/>
      <c r="I35" s="24"/>
      <c r="J35" s="24"/>
      <c r="K35" s="24"/>
      <c r="L35" s="24"/>
      <c r="M35" s="24"/>
    </row>
    <row r="36" spans="2:16" x14ac:dyDescent="0.3">
      <c r="B36" s="424" t="s">
        <v>177</v>
      </c>
      <c r="C36" s="25"/>
      <c r="D36" s="422" t="s">
        <v>8</v>
      </c>
      <c r="E36" s="412">
        <v>2010</v>
      </c>
      <c r="F36" s="412"/>
      <c r="G36" s="412"/>
      <c r="H36" s="412">
        <v>2012</v>
      </c>
      <c r="I36" s="412"/>
      <c r="J36" s="412"/>
      <c r="K36" s="412">
        <v>2014</v>
      </c>
      <c r="L36" s="412"/>
      <c r="M36" s="413"/>
      <c r="N36" s="412">
        <v>2016</v>
      </c>
      <c r="O36" s="412"/>
      <c r="P36" s="413"/>
    </row>
    <row r="37" spans="2:16" ht="17.25" thickBot="1" x14ac:dyDescent="0.35">
      <c r="B37" s="425"/>
      <c r="C37" s="26"/>
      <c r="D37" s="423"/>
      <c r="E37" s="147" t="s">
        <v>14</v>
      </c>
      <c r="F37" s="27" t="s">
        <v>18</v>
      </c>
      <c r="G37" s="27" t="s">
        <v>19</v>
      </c>
      <c r="H37" s="27" t="s">
        <v>14</v>
      </c>
      <c r="I37" s="27" t="s">
        <v>18</v>
      </c>
      <c r="J37" s="27" t="s">
        <v>19</v>
      </c>
      <c r="K37" s="27" t="s">
        <v>14</v>
      </c>
      <c r="L37" s="27" t="s">
        <v>18</v>
      </c>
      <c r="M37" s="28" t="s">
        <v>19</v>
      </c>
      <c r="N37" s="27" t="s">
        <v>14</v>
      </c>
      <c r="O37" s="27" t="s">
        <v>18</v>
      </c>
      <c r="P37" s="28" t="s">
        <v>19</v>
      </c>
    </row>
    <row r="38" spans="2:16" ht="17.25" x14ac:dyDescent="0.35">
      <c r="B38" s="416" t="s">
        <v>14</v>
      </c>
      <c r="C38" s="16"/>
      <c r="D38" s="73" t="s">
        <v>24</v>
      </c>
      <c r="E38" s="119">
        <v>13832512</v>
      </c>
      <c r="F38" s="158">
        <v>11360795</v>
      </c>
      <c r="G38" s="158">
        <v>2471717</v>
      </c>
      <c r="H38" s="119">
        <v>13689944</v>
      </c>
      <c r="I38" s="158">
        <v>10988820</v>
      </c>
      <c r="J38" s="158">
        <v>2701124</v>
      </c>
      <c r="K38" s="119">
        <v>13840753</v>
      </c>
      <c r="L38" s="158">
        <v>11080702</v>
      </c>
      <c r="M38" s="158">
        <v>2760051</v>
      </c>
      <c r="N38" s="119">
        <v>14292922</v>
      </c>
      <c r="O38" s="158">
        <v>11186175</v>
      </c>
      <c r="P38" s="158">
        <v>3106747</v>
      </c>
    </row>
    <row r="39" spans="2:16" ht="17.25" x14ac:dyDescent="0.35">
      <c r="B39" s="417"/>
      <c r="C39" s="17"/>
      <c r="D39" s="73" t="s">
        <v>12</v>
      </c>
      <c r="E39" s="119">
        <v>10929487</v>
      </c>
      <c r="F39" s="158">
        <v>8073840</v>
      </c>
      <c r="G39" s="158">
        <v>2855647</v>
      </c>
      <c r="H39" s="119">
        <v>12189334</v>
      </c>
      <c r="I39" s="158">
        <v>8928698</v>
      </c>
      <c r="J39" s="158">
        <v>3260636</v>
      </c>
      <c r="K39" s="119">
        <v>12546075</v>
      </c>
      <c r="L39" s="158">
        <v>9087561</v>
      </c>
      <c r="M39" s="158">
        <v>3458514</v>
      </c>
      <c r="N39" s="119">
        <v>13042469</v>
      </c>
      <c r="O39" s="158">
        <v>9227198</v>
      </c>
      <c r="P39" s="158">
        <v>3815271</v>
      </c>
    </row>
    <row r="40" spans="2:16" ht="17.25" x14ac:dyDescent="0.35">
      <c r="B40" s="417"/>
      <c r="C40" s="17"/>
      <c r="D40" s="73" t="s">
        <v>13</v>
      </c>
      <c r="E40" s="119">
        <v>4873245</v>
      </c>
      <c r="F40" s="158">
        <v>3102527</v>
      </c>
      <c r="G40" s="158">
        <v>1770718</v>
      </c>
      <c r="H40" s="119">
        <v>5478000</v>
      </c>
      <c r="I40" s="158">
        <v>3468402</v>
      </c>
      <c r="J40" s="158">
        <v>2009598</v>
      </c>
      <c r="K40" s="119">
        <v>5761958</v>
      </c>
      <c r="L40" s="158">
        <v>3603416</v>
      </c>
      <c r="M40" s="158">
        <v>2158542</v>
      </c>
      <c r="N40" s="119">
        <v>6123878</v>
      </c>
      <c r="O40" s="158">
        <v>3761550</v>
      </c>
      <c r="P40" s="158">
        <v>2362328</v>
      </c>
    </row>
    <row r="41" spans="2:16" ht="17.25" x14ac:dyDescent="0.35">
      <c r="B41" s="418"/>
      <c r="C41" s="18"/>
      <c r="D41" s="74" t="s">
        <v>14</v>
      </c>
      <c r="E41" s="120">
        <v>29635244</v>
      </c>
      <c r="F41" s="120">
        <v>22537162</v>
      </c>
      <c r="G41" s="120">
        <v>7098082</v>
      </c>
      <c r="H41" s="120">
        <v>31357278</v>
      </c>
      <c r="I41" s="120">
        <v>23385920</v>
      </c>
      <c r="J41" s="120">
        <v>7971358</v>
      </c>
      <c r="K41" s="120">
        <v>32148786</v>
      </c>
      <c r="L41" s="120">
        <v>23771679</v>
      </c>
      <c r="M41" s="120">
        <v>8377107</v>
      </c>
      <c r="N41" s="120">
        <v>33459269</v>
      </c>
      <c r="O41" s="120">
        <v>24174923</v>
      </c>
      <c r="P41" s="120">
        <v>9284346</v>
      </c>
    </row>
    <row r="42" spans="2:16" ht="17.25" x14ac:dyDescent="0.35">
      <c r="B42" s="419" t="s">
        <v>15</v>
      </c>
      <c r="C42" s="16"/>
      <c r="D42" s="73" t="s">
        <v>24</v>
      </c>
      <c r="E42" s="119">
        <v>6047728</v>
      </c>
      <c r="F42" s="158">
        <v>5065208</v>
      </c>
      <c r="G42" s="158">
        <v>982520</v>
      </c>
      <c r="H42" s="119">
        <v>6065486</v>
      </c>
      <c r="I42" s="158">
        <v>4895115</v>
      </c>
      <c r="J42" s="158">
        <v>1170371</v>
      </c>
      <c r="K42" s="119">
        <v>6050623</v>
      </c>
      <c r="L42" s="158">
        <v>4901085</v>
      </c>
      <c r="M42" s="158">
        <v>1149538</v>
      </c>
      <c r="N42" s="119">
        <v>5815809</v>
      </c>
      <c r="O42" s="158">
        <v>4584700</v>
      </c>
      <c r="P42" s="158">
        <v>1231109</v>
      </c>
    </row>
    <row r="43" spans="2:16" ht="17.25" x14ac:dyDescent="0.35">
      <c r="B43" s="417"/>
      <c r="C43" s="17"/>
      <c r="D43" s="73" t="s">
        <v>12</v>
      </c>
      <c r="E43" s="119">
        <v>4059178</v>
      </c>
      <c r="F43" s="158">
        <v>3049082</v>
      </c>
      <c r="G43" s="158">
        <v>1010096</v>
      </c>
      <c r="H43" s="119">
        <v>4347858</v>
      </c>
      <c r="I43" s="158">
        <v>3258200</v>
      </c>
      <c r="J43" s="158">
        <v>1089658</v>
      </c>
      <c r="K43" s="119">
        <v>4718845</v>
      </c>
      <c r="L43" s="158">
        <v>3466998</v>
      </c>
      <c r="M43" s="158">
        <v>1251847</v>
      </c>
      <c r="N43" s="119">
        <v>4625451</v>
      </c>
      <c r="O43" s="158">
        <v>3286385</v>
      </c>
      <c r="P43" s="158">
        <v>1339066</v>
      </c>
    </row>
    <row r="44" spans="2:16" ht="17.25" x14ac:dyDescent="0.35">
      <c r="B44" s="417"/>
      <c r="C44" s="17"/>
      <c r="D44" s="73" t="s">
        <v>13</v>
      </c>
      <c r="E44" s="119">
        <v>2179538</v>
      </c>
      <c r="F44" s="158">
        <v>1407177</v>
      </c>
      <c r="G44" s="158">
        <v>772361</v>
      </c>
      <c r="H44" s="119">
        <v>2469212</v>
      </c>
      <c r="I44" s="158">
        <v>1568981</v>
      </c>
      <c r="J44" s="158">
        <v>900231</v>
      </c>
      <c r="K44" s="119">
        <v>2546011</v>
      </c>
      <c r="L44" s="158">
        <v>1610639</v>
      </c>
      <c r="M44" s="158">
        <v>935372</v>
      </c>
      <c r="N44" s="119">
        <v>2449453</v>
      </c>
      <c r="O44" s="158">
        <v>1489518</v>
      </c>
      <c r="P44" s="158">
        <v>959935</v>
      </c>
    </row>
    <row r="45" spans="2:16" ht="17.25" x14ac:dyDescent="0.35">
      <c r="B45" s="418"/>
      <c r="C45" s="18"/>
      <c r="D45" s="74" t="s">
        <v>14</v>
      </c>
      <c r="E45" s="120">
        <v>12286444</v>
      </c>
      <c r="F45" s="120">
        <v>9521467</v>
      </c>
      <c r="G45" s="120">
        <v>2764977</v>
      </c>
      <c r="H45" s="120">
        <v>12882556</v>
      </c>
      <c r="I45" s="120">
        <v>9722296</v>
      </c>
      <c r="J45" s="120">
        <v>3160260</v>
      </c>
      <c r="K45" s="120">
        <v>13315479</v>
      </c>
      <c r="L45" s="120">
        <v>9978722</v>
      </c>
      <c r="M45" s="120">
        <v>3336757</v>
      </c>
      <c r="N45" s="120">
        <v>12890713</v>
      </c>
      <c r="O45" s="120">
        <v>9360603</v>
      </c>
      <c r="P45" s="120">
        <v>3530110</v>
      </c>
    </row>
    <row r="46" spans="2:16" ht="17.25" x14ac:dyDescent="0.35">
      <c r="B46" s="419" t="s">
        <v>16</v>
      </c>
      <c r="C46" s="16"/>
      <c r="D46" s="73" t="s">
        <v>24</v>
      </c>
      <c r="E46" s="119">
        <v>7784784</v>
      </c>
      <c r="F46" s="158">
        <v>6295587</v>
      </c>
      <c r="G46" s="158">
        <v>1489197</v>
      </c>
      <c r="H46" s="119">
        <v>7624458</v>
      </c>
      <c r="I46" s="158">
        <v>6093705</v>
      </c>
      <c r="J46" s="158">
        <v>1530753</v>
      </c>
      <c r="K46" s="119">
        <v>7790130</v>
      </c>
      <c r="L46" s="158">
        <v>6179617</v>
      </c>
      <c r="M46" s="158">
        <v>1610513</v>
      </c>
      <c r="N46" s="119">
        <v>8477113</v>
      </c>
      <c r="O46" s="158">
        <v>6601475</v>
      </c>
      <c r="P46" s="158">
        <v>1875638</v>
      </c>
    </row>
    <row r="47" spans="2:16" ht="17.25" x14ac:dyDescent="0.35">
      <c r="B47" s="417"/>
      <c r="C47" s="17"/>
      <c r="D47" s="73" t="s">
        <v>12</v>
      </c>
      <c r="E47" s="119">
        <v>6870309</v>
      </c>
      <c r="F47" s="158">
        <v>5024758</v>
      </c>
      <c r="G47" s="158">
        <v>1845551</v>
      </c>
      <c r="H47" s="119">
        <v>7841476</v>
      </c>
      <c r="I47" s="158">
        <v>5670498</v>
      </c>
      <c r="J47" s="158">
        <v>2170978</v>
      </c>
      <c r="K47" s="119">
        <v>7827230</v>
      </c>
      <c r="L47" s="158">
        <v>5620563</v>
      </c>
      <c r="M47" s="158">
        <v>2206667</v>
      </c>
      <c r="N47" s="119">
        <v>8417018</v>
      </c>
      <c r="O47" s="158">
        <v>5940813</v>
      </c>
      <c r="P47" s="158">
        <v>2476205</v>
      </c>
    </row>
    <row r="48" spans="2:16" ht="17.25" x14ac:dyDescent="0.35">
      <c r="B48" s="417"/>
      <c r="C48" s="17"/>
      <c r="D48" s="73" t="s">
        <v>13</v>
      </c>
      <c r="E48" s="119">
        <v>2693707</v>
      </c>
      <c r="F48" s="158">
        <v>1695350</v>
      </c>
      <c r="G48" s="158">
        <v>998357</v>
      </c>
      <c r="H48" s="119">
        <v>3008788</v>
      </c>
      <c r="I48" s="158">
        <v>1899421</v>
      </c>
      <c r="J48" s="158">
        <v>1109367</v>
      </c>
      <c r="K48" s="119">
        <v>3215947</v>
      </c>
      <c r="L48" s="158">
        <v>1992777</v>
      </c>
      <c r="M48" s="158">
        <v>1223170</v>
      </c>
      <c r="N48" s="119">
        <v>3674425</v>
      </c>
      <c r="O48" s="158">
        <v>2272032</v>
      </c>
      <c r="P48" s="158">
        <v>1402393</v>
      </c>
    </row>
    <row r="49" spans="2:16" ht="18" thickBot="1" x14ac:dyDescent="0.4">
      <c r="B49" s="420"/>
      <c r="C49" s="19"/>
      <c r="D49" s="75" t="s">
        <v>14</v>
      </c>
      <c r="E49" s="159">
        <v>17348800</v>
      </c>
      <c r="F49" s="159">
        <v>13015695</v>
      </c>
      <c r="G49" s="159">
        <v>4333105</v>
      </c>
      <c r="H49" s="159">
        <v>18474722</v>
      </c>
      <c r="I49" s="159">
        <v>13663624</v>
      </c>
      <c r="J49" s="159">
        <v>4811098</v>
      </c>
      <c r="K49" s="159">
        <v>18833307</v>
      </c>
      <c r="L49" s="159">
        <v>13792957</v>
      </c>
      <c r="M49" s="159">
        <v>5040350</v>
      </c>
      <c r="N49" s="159">
        <v>20568556</v>
      </c>
      <c r="O49" s="159">
        <v>14814320</v>
      </c>
      <c r="P49" s="159">
        <v>5754236</v>
      </c>
    </row>
    <row r="50" spans="2:16" ht="18" thickTop="1" x14ac:dyDescent="0.35">
      <c r="B50" s="20" t="s">
        <v>338</v>
      </c>
      <c r="C50" s="21"/>
      <c r="D50" s="22"/>
      <c r="E50" s="155"/>
      <c r="F50" s="156"/>
      <c r="G50" s="156"/>
      <c r="H50" s="156"/>
      <c r="I50" s="156"/>
      <c r="J50" s="157"/>
      <c r="K50" s="157"/>
      <c r="L50" s="157"/>
      <c r="M50" s="157"/>
    </row>
    <row r="51" spans="2:16" x14ac:dyDescent="0.3">
      <c r="E51" s="243"/>
      <c r="F51" s="243"/>
      <c r="G51" s="243"/>
      <c r="H51" s="243"/>
      <c r="I51" s="243"/>
      <c r="J51" s="243"/>
      <c r="K51" s="243"/>
      <c r="L51" s="243"/>
      <c r="M51" s="243"/>
    </row>
    <row r="52" spans="2:16" x14ac:dyDescent="0.3">
      <c r="E52" s="243"/>
      <c r="F52" s="243"/>
      <c r="G52" s="243"/>
      <c r="H52" s="243"/>
      <c r="I52" s="243"/>
      <c r="J52" s="243"/>
      <c r="K52" s="243"/>
      <c r="L52" s="243"/>
      <c r="M52" s="243"/>
    </row>
    <row r="53" spans="2:16" x14ac:dyDescent="0.3">
      <c r="E53" s="243"/>
      <c r="F53" s="313"/>
      <c r="G53" s="313"/>
      <c r="H53" s="313"/>
      <c r="I53" s="313"/>
      <c r="J53" s="313"/>
      <c r="K53" s="313"/>
      <c r="L53" s="313"/>
      <c r="M53" s="313"/>
      <c r="N53" s="313"/>
      <c r="O53" s="313"/>
      <c r="P53" s="313"/>
    </row>
    <row r="54" spans="2:16" x14ac:dyDescent="0.3">
      <c r="E54" s="243"/>
      <c r="F54" s="313"/>
      <c r="G54" s="313"/>
      <c r="H54" s="313"/>
      <c r="I54" s="313"/>
      <c r="J54" s="313"/>
      <c r="K54" s="313"/>
      <c r="L54" s="313"/>
      <c r="M54" s="313"/>
    </row>
    <row r="55" spans="2:16" x14ac:dyDescent="0.3">
      <c r="E55" s="243"/>
      <c r="F55" s="313"/>
      <c r="G55" s="313"/>
      <c r="H55" s="313"/>
      <c r="I55" s="313"/>
      <c r="J55" s="313"/>
      <c r="K55" s="313"/>
      <c r="L55" s="313"/>
      <c r="M55" s="313"/>
    </row>
    <row r="56" spans="2:16" x14ac:dyDescent="0.3">
      <c r="E56" s="243"/>
      <c r="F56" s="243"/>
      <c r="G56" s="243"/>
      <c r="H56" s="243"/>
      <c r="I56" s="243"/>
      <c r="J56" s="243"/>
      <c r="K56" s="243"/>
      <c r="L56" s="243"/>
      <c r="M56" s="243"/>
    </row>
    <row r="57" spans="2:16" x14ac:dyDescent="0.3">
      <c r="E57" s="243"/>
      <c r="F57" s="243"/>
      <c r="G57" s="243"/>
      <c r="H57" s="243"/>
      <c r="I57" s="243"/>
      <c r="J57" s="243"/>
      <c r="K57" s="243"/>
      <c r="L57" s="243"/>
      <c r="M57" s="243"/>
    </row>
    <row r="58" spans="2:16" x14ac:dyDescent="0.3">
      <c r="E58" s="243"/>
      <c r="F58" s="243"/>
      <c r="G58" s="243"/>
      <c r="H58" s="243"/>
      <c r="I58" s="243"/>
      <c r="J58" s="243"/>
      <c r="K58" s="243"/>
      <c r="L58" s="243"/>
      <c r="M58" s="243"/>
    </row>
    <row r="59" spans="2:16" x14ac:dyDescent="0.3">
      <c r="E59" s="243"/>
      <c r="F59" s="243"/>
      <c r="G59" s="243"/>
      <c r="H59" s="243"/>
      <c r="I59" s="243"/>
      <c r="J59" s="243"/>
      <c r="K59" s="243"/>
      <c r="L59" s="243"/>
      <c r="M59" s="243"/>
    </row>
    <row r="60" spans="2:16" x14ac:dyDescent="0.3">
      <c r="E60" s="243"/>
      <c r="F60" s="243"/>
      <c r="G60" s="243"/>
      <c r="H60" s="243"/>
      <c r="I60" s="243"/>
      <c r="J60" s="243"/>
      <c r="K60" s="243"/>
      <c r="L60" s="243"/>
      <c r="M60" s="243"/>
    </row>
    <row r="61" spans="2:16" x14ac:dyDescent="0.3">
      <c r="E61" s="243"/>
      <c r="F61" s="243"/>
      <c r="G61" s="243"/>
      <c r="H61" s="243"/>
      <c r="I61" s="243"/>
      <c r="J61" s="243"/>
      <c r="K61" s="243"/>
      <c r="L61" s="243"/>
      <c r="M61" s="243"/>
    </row>
    <row r="62" spans="2:16" x14ac:dyDescent="0.3">
      <c r="E62" s="243"/>
      <c r="F62" s="243"/>
      <c r="G62" s="243"/>
      <c r="H62" s="243"/>
      <c r="I62" s="243"/>
      <c r="J62" s="243"/>
      <c r="K62" s="243"/>
      <c r="L62" s="243"/>
      <c r="M62" s="243"/>
    </row>
    <row r="63" spans="2:16" x14ac:dyDescent="0.3">
      <c r="E63" s="89"/>
      <c r="F63" s="89"/>
      <c r="G63" s="89"/>
      <c r="H63" s="89"/>
      <c r="I63" s="89"/>
      <c r="J63" s="89"/>
      <c r="K63" s="89"/>
      <c r="L63" s="89"/>
      <c r="M63" s="89"/>
    </row>
    <row r="64" spans="2:16" x14ac:dyDescent="0.3">
      <c r="E64" s="89"/>
      <c r="F64" s="89"/>
      <c r="G64" s="89"/>
      <c r="H64" s="89"/>
      <c r="I64" s="89"/>
      <c r="J64" s="89"/>
      <c r="K64" s="89"/>
      <c r="L64" s="89"/>
      <c r="M64" s="89"/>
    </row>
    <row r="65" spans="5:13" x14ac:dyDescent="0.3">
      <c r="E65" s="89"/>
      <c r="F65" s="89"/>
      <c r="G65" s="89"/>
      <c r="H65" s="89"/>
      <c r="I65" s="89"/>
      <c r="J65" s="89"/>
      <c r="K65" s="89"/>
      <c r="L65" s="89"/>
      <c r="M65" s="89"/>
    </row>
  </sheetData>
  <mergeCells count="25">
    <mergeCell ref="D5:H5"/>
    <mergeCell ref="D6:H6"/>
    <mergeCell ref="D7:H7"/>
    <mergeCell ref="D8:H8"/>
    <mergeCell ref="D9:H9"/>
    <mergeCell ref="B46:B49"/>
    <mergeCell ref="B22:B25"/>
    <mergeCell ref="B26:B29"/>
    <mergeCell ref="D10:H10"/>
    <mergeCell ref="D16:D17"/>
    <mergeCell ref="B16:B17"/>
    <mergeCell ref="H36:J36"/>
    <mergeCell ref="B18:B21"/>
    <mergeCell ref="D36:D37"/>
    <mergeCell ref="E36:G36"/>
    <mergeCell ref="B36:B37"/>
    <mergeCell ref="B13:H13"/>
    <mergeCell ref="B14:H14"/>
    <mergeCell ref="E16:H16"/>
    <mergeCell ref="N36:P36"/>
    <mergeCell ref="B33:P33"/>
    <mergeCell ref="B34:P34"/>
    <mergeCell ref="B38:B41"/>
    <mergeCell ref="B42:B45"/>
    <mergeCell ref="K36:M36"/>
  </mergeCells>
  <hyperlinks>
    <hyperlink ref="B3" location="ÍNDICE!A1" display="[regresar]"/>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84"/>
  <sheetViews>
    <sheetView showGridLines="0" zoomScaleNormal="100" workbookViewId="0">
      <selection activeCell="Q14" sqref="Q14"/>
    </sheetView>
  </sheetViews>
  <sheetFormatPr baseColWidth="10" defaultRowHeight="16.5" x14ac:dyDescent="0.3"/>
  <cols>
    <col min="1" max="1" width="2.28515625" style="2" customWidth="1"/>
    <col min="2" max="2" width="20.7109375" style="2" customWidth="1"/>
    <col min="3" max="3" width="0.85546875" style="2" customWidth="1"/>
    <col min="4" max="24" width="13.7109375" style="2" customWidth="1"/>
    <col min="25" max="16384" width="11.42578125" style="2"/>
  </cols>
  <sheetData>
    <row r="2" spans="2:21" ht="18.75" x14ac:dyDescent="0.3">
      <c r="B2" s="1" t="s">
        <v>267</v>
      </c>
    </row>
    <row r="3" spans="2:21" ht="12" customHeight="1" x14ac:dyDescent="0.3">
      <c r="B3" s="3" t="s">
        <v>197</v>
      </c>
    </row>
    <row r="5" spans="2:21" ht="32.25" customHeight="1" x14ac:dyDescent="0.3">
      <c r="B5" s="4" t="s">
        <v>0</v>
      </c>
      <c r="C5" s="5"/>
      <c r="D5" s="442" t="s">
        <v>221</v>
      </c>
      <c r="E5" s="443"/>
      <c r="F5" s="443"/>
      <c r="G5" s="443"/>
      <c r="H5" s="444"/>
      <c r="U5" s="374"/>
    </row>
    <row r="6" spans="2:21" ht="15" customHeight="1" x14ac:dyDescent="0.3">
      <c r="B6" s="7" t="s">
        <v>1</v>
      </c>
      <c r="C6" s="8"/>
      <c r="D6" s="445" t="s">
        <v>22</v>
      </c>
      <c r="E6" s="446"/>
      <c r="F6" s="446"/>
      <c r="G6" s="446"/>
      <c r="H6" s="447"/>
      <c r="U6" s="375"/>
    </row>
    <row r="7" spans="2:21" ht="64.5" customHeight="1" x14ac:dyDescent="0.3">
      <c r="B7" s="10" t="s">
        <v>3</v>
      </c>
      <c r="C7" s="8"/>
      <c r="D7" s="448" t="s">
        <v>348</v>
      </c>
      <c r="E7" s="449"/>
      <c r="F7" s="449"/>
      <c r="G7" s="449"/>
      <c r="H7" s="450"/>
      <c r="U7" s="375"/>
    </row>
    <row r="8" spans="2:21" ht="55.5" customHeight="1" x14ac:dyDescent="0.3">
      <c r="B8" s="7" t="s">
        <v>4</v>
      </c>
      <c r="C8" s="8"/>
      <c r="D8" s="439" t="s">
        <v>173</v>
      </c>
      <c r="E8" s="440"/>
      <c r="F8" s="440"/>
      <c r="G8" s="440"/>
      <c r="H8" s="441"/>
    </row>
    <row r="9" spans="2:21" ht="167.25" customHeight="1" x14ac:dyDescent="0.3">
      <c r="B9" s="10" t="s">
        <v>5</v>
      </c>
      <c r="C9" s="8"/>
      <c r="D9" s="448" t="s">
        <v>428</v>
      </c>
      <c r="E9" s="449"/>
      <c r="F9" s="449"/>
      <c r="G9" s="449"/>
      <c r="H9" s="450"/>
    </row>
    <row r="10" spans="2:21" ht="48" customHeight="1" x14ac:dyDescent="0.3">
      <c r="B10" s="7" t="s">
        <v>6</v>
      </c>
      <c r="C10" s="8"/>
      <c r="D10" s="439" t="s">
        <v>340</v>
      </c>
      <c r="E10" s="440"/>
      <c r="F10" s="440"/>
      <c r="G10" s="440"/>
      <c r="H10" s="441"/>
    </row>
    <row r="13" spans="2:21" x14ac:dyDescent="0.3">
      <c r="B13" s="414" t="s">
        <v>27</v>
      </c>
      <c r="C13" s="414"/>
      <c r="D13" s="414"/>
      <c r="E13" s="414"/>
      <c r="F13" s="414"/>
      <c r="G13" s="414"/>
      <c r="H13" s="414"/>
      <c r="I13" s="414"/>
      <c r="J13" s="414"/>
      <c r="K13" s="414"/>
      <c r="L13" s="414"/>
      <c r="M13" s="414"/>
      <c r="N13" s="414"/>
      <c r="O13" s="414"/>
      <c r="P13" s="414"/>
    </row>
    <row r="14" spans="2:21" ht="17.25" thickBot="1" x14ac:dyDescent="0.35">
      <c r="B14" s="414" t="s">
        <v>351</v>
      </c>
      <c r="C14" s="414"/>
      <c r="D14" s="414"/>
      <c r="E14" s="414"/>
      <c r="F14" s="414"/>
      <c r="G14" s="414"/>
      <c r="H14" s="414"/>
      <c r="I14" s="414"/>
      <c r="J14" s="414"/>
      <c r="K14" s="414"/>
      <c r="L14" s="414"/>
      <c r="M14" s="414"/>
      <c r="N14" s="414"/>
      <c r="O14" s="414"/>
      <c r="P14" s="414"/>
    </row>
    <row r="15" spans="2:21" ht="4.5" customHeight="1" thickBot="1" x14ac:dyDescent="0.35">
      <c r="B15" s="22"/>
      <c r="C15" s="22"/>
      <c r="D15" s="22"/>
      <c r="E15" s="45"/>
      <c r="F15" s="22"/>
      <c r="G15" s="22"/>
      <c r="H15" s="22"/>
      <c r="I15" s="45"/>
      <c r="J15" s="22"/>
      <c r="K15" s="22"/>
      <c r="L15" s="22"/>
      <c r="M15" s="22"/>
    </row>
    <row r="16" spans="2:21" ht="20.25" customHeight="1" x14ac:dyDescent="0.3">
      <c r="B16" s="424" t="s">
        <v>177</v>
      </c>
      <c r="C16" s="46"/>
      <c r="D16" s="437" t="s">
        <v>33</v>
      </c>
      <c r="E16" s="435">
        <v>2010</v>
      </c>
      <c r="F16" s="435"/>
      <c r="G16" s="435"/>
      <c r="H16" s="435">
        <v>2012</v>
      </c>
      <c r="I16" s="435"/>
      <c r="J16" s="435"/>
      <c r="K16" s="435">
        <v>2014</v>
      </c>
      <c r="L16" s="435"/>
      <c r="M16" s="436"/>
      <c r="N16" s="435">
        <v>2016</v>
      </c>
      <c r="O16" s="435"/>
      <c r="P16" s="436"/>
    </row>
    <row r="17" spans="2:16" s="51" customFormat="1" ht="18.75" customHeight="1" thickBot="1" x14ac:dyDescent="0.3">
      <c r="B17" s="425"/>
      <c r="C17" s="47"/>
      <c r="D17" s="438"/>
      <c r="E17" s="48" t="s">
        <v>14</v>
      </c>
      <c r="F17" s="48" t="s">
        <v>34</v>
      </c>
      <c r="G17" s="49" t="s">
        <v>35</v>
      </c>
      <c r="H17" s="48" t="s">
        <v>14</v>
      </c>
      <c r="I17" s="48" t="s">
        <v>34</v>
      </c>
      <c r="J17" s="49" t="s">
        <v>35</v>
      </c>
      <c r="K17" s="48" t="s">
        <v>14</v>
      </c>
      <c r="L17" s="48" t="s">
        <v>34</v>
      </c>
      <c r="M17" s="50" t="s">
        <v>35</v>
      </c>
      <c r="N17" s="48" t="s">
        <v>14</v>
      </c>
      <c r="O17" s="48" t="s">
        <v>34</v>
      </c>
      <c r="P17" s="50" t="s">
        <v>35</v>
      </c>
    </row>
    <row r="18" spans="2:16" x14ac:dyDescent="0.3">
      <c r="B18" s="416" t="s">
        <v>14</v>
      </c>
      <c r="C18" s="16"/>
      <c r="D18" s="70" t="s">
        <v>28</v>
      </c>
      <c r="E18" s="260">
        <f>(E44/$E$49)*100</f>
        <v>2.5566523370547323</v>
      </c>
      <c r="F18" s="261">
        <f>(F44/$F$49)*100</f>
        <v>1.7044565176000086</v>
      </c>
      <c r="G18" s="261">
        <f>(G44/$G$49)*100</f>
        <v>6.0232771465682218</v>
      </c>
      <c r="H18" s="260">
        <f>(H44/$H$49)*100</f>
        <v>2.8441620252291799</v>
      </c>
      <c r="I18" s="261">
        <f>(I44/$I$49)*100</f>
        <v>1.9289587932599854</v>
      </c>
      <c r="J18" s="261">
        <f>(J44/$J$49)*100</f>
        <v>6.1945293690693255</v>
      </c>
      <c r="K18" s="260">
        <f>(K44/$K$49)*100</f>
        <v>2.6866616263098453</v>
      </c>
      <c r="L18" s="261">
        <f>(L44/$L$49)*100</f>
        <v>1.771681859336377</v>
      </c>
      <c r="M18" s="261">
        <f>(M44/$M$49)*100</f>
        <v>5.8516565405393459</v>
      </c>
      <c r="N18" s="260">
        <f>(N44/$N$49)*100</f>
        <v>2.9102602847399002</v>
      </c>
      <c r="O18" s="261">
        <f>(O44/$O$49)*100</f>
        <v>1.9630613820232501</v>
      </c>
      <c r="P18" s="261">
        <f>(P44/$P$49)*100</f>
        <v>5.9271050949828981</v>
      </c>
    </row>
    <row r="19" spans="2:16" x14ac:dyDescent="0.3">
      <c r="B19" s="416"/>
      <c r="C19" s="16"/>
      <c r="D19" s="70" t="s">
        <v>29</v>
      </c>
      <c r="E19" s="260">
        <f t="shared" ref="E19:E23" si="0">(E45/$E$49)*100</f>
        <v>63.833004248245928</v>
      </c>
      <c r="F19" s="261">
        <f t="shared" ref="F19:F23" si="1">(F45/$F$49)*100</f>
        <v>68.325153909601966</v>
      </c>
      <c r="G19" s="261">
        <f t="shared" ref="G19:G23" si="2">(G45/$G$49)*100</f>
        <v>45.559507583983262</v>
      </c>
      <c r="H19" s="260">
        <f t="shared" ref="H19:H23" si="3">(H45/$H$49)*100</f>
        <v>62.730337985430964</v>
      </c>
      <c r="I19" s="261">
        <f t="shared" ref="I19:I23" si="4">(I45/$I$49)*100</f>
        <v>67.708682596487094</v>
      </c>
      <c r="J19" s="261">
        <f t="shared" ref="J19:J23" si="5">(J45/$J$49)*100</f>
        <v>44.505661073640447</v>
      </c>
      <c r="K19" s="260">
        <f t="shared" ref="K19:K23" si="6">(K45/$K$49)*100</f>
        <v>62.555474256218616</v>
      </c>
      <c r="L19" s="261">
        <f t="shared" ref="L19:L23" si="7">(L45/$L$49)*100</f>
        <v>67.993907087897469</v>
      </c>
      <c r="M19" s="261">
        <f t="shared" ref="M19:M23" si="8">(M45/$M$49)*100</f>
        <v>43.743460182314557</v>
      </c>
      <c r="N19" s="260">
        <f t="shared" ref="N19:N23" si="9">(N45/$N$49)*100</f>
        <v>62.133359531038892</v>
      </c>
      <c r="O19" s="261">
        <f t="shared" ref="O19:O23" si="10">(O45/$O$49)*100</f>
        <v>67.374009252574211</v>
      </c>
      <c r="P19" s="261">
        <f t="shared" ref="P19:P23" si="11">(P45/$P$49)*100</f>
        <v>45.441799955357247</v>
      </c>
    </row>
    <row r="20" spans="2:16" x14ac:dyDescent="0.3">
      <c r="B20" s="416"/>
      <c r="C20" s="16"/>
      <c r="D20" s="70" t="s">
        <v>30</v>
      </c>
      <c r="E20" s="260">
        <f t="shared" si="0"/>
        <v>32.401128475819817</v>
      </c>
      <c r="F20" s="261">
        <f t="shared" si="1"/>
        <v>28.980106108426874</v>
      </c>
      <c r="G20" s="261">
        <f t="shared" si="2"/>
        <v>46.317414782285354</v>
      </c>
      <c r="H20" s="260">
        <f t="shared" si="3"/>
        <v>32.766791572591963</v>
      </c>
      <c r="I20" s="261">
        <f t="shared" si="4"/>
        <v>28.902507772438664</v>
      </c>
      <c r="J20" s="261">
        <f t="shared" si="5"/>
        <v>46.91312519458674</v>
      </c>
      <c r="K20" s="260">
        <f t="shared" si="6"/>
        <v>33.596514550628754</v>
      </c>
      <c r="L20" s="261">
        <f t="shared" si="7"/>
        <v>29.228410366919405</v>
      </c>
      <c r="M20" s="261">
        <f t="shared" si="8"/>
        <v>48.706168365154667</v>
      </c>
      <c r="N20" s="260">
        <f t="shared" si="9"/>
        <v>33.626571016338715</v>
      </c>
      <c r="O20" s="261">
        <f t="shared" si="10"/>
        <v>29.607998547565384</v>
      </c>
      <c r="P20" s="261">
        <f t="shared" si="11"/>
        <v>46.425793505124552</v>
      </c>
    </row>
    <row r="21" spans="2:16" x14ac:dyDescent="0.3">
      <c r="B21" s="416"/>
      <c r="C21" s="16"/>
      <c r="D21" s="73" t="s">
        <v>31</v>
      </c>
      <c r="E21" s="260">
        <f t="shared" si="0"/>
        <v>0.90663051440880027</v>
      </c>
      <c r="F21" s="261">
        <f t="shared" si="1"/>
        <v>0.75975801185015324</v>
      </c>
      <c r="G21" s="261">
        <f t="shared" si="2"/>
        <v>1.5040892786760547</v>
      </c>
      <c r="H21" s="260">
        <f t="shared" si="3"/>
        <v>1.2723944885038467</v>
      </c>
      <c r="I21" s="261">
        <f t="shared" si="4"/>
        <v>1.1488892564798885</v>
      </c>
      <c r="J21" s="261">
        <f t="shared" si="5"/>
        <v>1.7245212748965739</v>
      </c>
      <c r="K21" s="260">
        <f t="shared" si="6"/>
        <v>0.87341454648513694</v>
      </c>
      <c r="L21" s="261">
        <f t="shared" si="7"/>
        <v>0.75832544133532609</v>
      </c>
      <c r="M21" s="261">
        <f t="shared" si="8"/>
        <v>1.2715178113116894</v>
      </c>
      <c r="N21" s="260">
        <f t="shared" si="9"/>
        <v>1.0586733526916503</v>
      </c>
      <c r="O21" s="261">
        <f t="shared" si="10"/>
        <v>0.83554847647848252</v>
      </c>
      <c r="P21" s="261">
        <f t="shared" si="11"/>
        <v>1.7693299243042244</v>
      </c>
    </row>
    <row r="22" spans="2:16" x14ac:dyDescent="0.3">
      <c r="B22" s="416"/>
      <c r="C22" s="16"/>
      <c r="D22" s="73" t="s">
        <v>32</v>
      </c>
      <c r="E22" s="260">
        <f t="shared" si="0"/>
        <v>0.30258442447072281</v>
      </c>
      <c r="F22" s="261">
        <f t="shared" si="1"/>
        <v>0.23052545252099232</v>
      </c>
      <c r="G22" s="261">
        <f t="shared" si="2"/>
        <v>0.59571120848710934</v>
      </c>
      <c r="H22" s="260">
        <f t="shared" si="3"/>
        <v>0.38631392824405258</v>
      </c>
      <c r="I22" s="261">
        <f t="shared" si="4"/>
        <v>0.31096158133436913</v>
      </c>
      <c r="J22" s="261">
        <f t="shared" si="5"/>
        <v>0.66216308780691469</v>
      </c>
      <c r="K22" s="260">
        <f t="shared" si="6"/>
        <v>0.28793502035765184</v>
      </c>
      <c r="L22" s="261">
        <f t="shared" si="7"/>
        <v>0.24767524451141937</v>
      </c>
      <c r="M22" s="261">
        <f t="shared" si="8"/>
        <v>0.4271971006797412</v>
      </c>
      <c r="N22" s="260">
        <f t="shared" si="9"/>
        <v>0.27113581519084329</v>
      </c>
      <c r="O22" s="261">
        <f t="shared" si="10"/>
        <v>0.21938234135867027</v>
      </c>
      <c r="P22" s="261">
        <f t="shared" si="11"/>
        <v>0.43597152023108038</v>
      </c>
    </row>
    <row r="23" spans="2:16" x14ac:dyDescent="0.3">
      <c r="B23" s="418"/>
      <c r="C23" s="18"/>
      <c r="D23" s="74" t="s">
        <v>14</v>
      </c>
      <c r="E23" s="264">
        <f t="shared" si="0"/>
        <v>100</v>
      </c>
      <c r="F23" s="264">
        <f t="shared" si="1"/>
        <v>100</v>
      </c>
      <c r="G23" s="264">
        <f t="shared" si="2"/>
        <v>100</v>
      </c>
      <c r="H23" s="264">
        <f t="shared" si="3"/>
        <v>100</v>
      </c>
      <c r="I23" s="264">
        <f t="shared" si="4"/>
        <v>100</v>
      </c>
      <c r="J23" s="264">
        <f t="shared" si="5"/>
        <v>100</v>
      </c>
      <c r="K23" s="264">
        <f t="shared" si="6"/>
        <v>100</v>
      </c>
      <c r="L23" s="264">
        <f t="shared" si="7"/>
        <v>100</v>
      </c>
      <c r="M23" s="264">
        <f t="shared" si="8"/>
        <v>100</v>
      </c>
      <c r="N23" s="264">
        <f t="shared" si="9"/>
        <v>100</v>
      </c>
      <c r="O23" s="264">
        <f t="shared" si="10"/>
        <v>100</v>
      </c>
      <c r="P23" s="264">
        <f t="shared" si="11"/>
        <v>100</v>
      </c>
    </row>
    <row r="24" spans="2:16" x14ac:dyDescent="0.3">
      <c r="B24" s="419" t="s">
        <v>15</v>
      </c>
      <c r="C24" s="52"/>
      <c r="D24" s="170" t="s">
        <v>28</v>
      </c>
      <c r="E24" s="265">
        <f>(E50/$E$55)*100</f>
        <v>1.4388838206942152</v>
      </c>
      <c r="F24" s="266">
        <f>(F50/$F$55)*100</f>
        <v>0.78453287081001954</v>
      </c>
      <c r="G24" s="266">
        <f>(G50/$G$55)*100</f>
        <v>4.239247505851619</v>
      </c>
      <c r="H24" s="265">
        <f>(H50/$H$55)*100</f>
        <v>1.6762111390570129</v>
      </c>
      <c r="I24" s="266">
        <f>(I50/$I$55)*100</f>
        <v>0.9330369110346074</v>
      </c>
      <c r="J24" s="266">
        <f>(J50/$J$55)*100</f>
        <v>4.4622492236284703</v>
      </c>
      <c r="K24" s="265">
        <f>(K50/$K$55)*100</f>
        <v>1.5011937864558778</v>
      </c>
      <c r="L24" s="266">
        <f>(L50/$L$55)*100</f>
        <v>0.85925060106256013</v>
      </c>
      <c r="M24" s="266">
        <f>(M50/$M$55)*100</f>
        <v>3.7304978628176833</v>
      </c>
      <c r="N24" s="265">
        <f t="shared" ref="N24:N29" si="12">(N50/$N$55)*100</f>
        <v>1.5118400485258279</v>
      </c>
      <c r="O24" s="266">
        <f t="shared" ref="O24:O29" si="13">(O50/$O$55)*100</f>
        <v>0.79396841189825229</v>
      </c>
      <c r="P24" s="266">
        <f t="shared" ref="P24:P29" si="14">(P50/$P$55)*100</f>
        <v>3.7914118111729982</v>
      </c>
    </row>
    <row r="25" spans="2:16" x14ac:dyDescent="0.3">
      <c r="B25" s="416"/>
      <c r="C25" s="16"/>
      <c r="D25" s="73" t="s">
        <v>29</v>
      </c>
      <c r="E25" s="260">
        <f t="shared" ref="E25:E29" si="15">(E51/$E$55)*100</f>
        <v>62.348063034456281</v>
      </c>
      <c r="F25" s="261">
        <f t="shared" ref="F25:F29" si="16">(F51/$F$55)*100</f>
        <v>66.915418864547064</v>
      </c>
      <c r="G25" s="261">
        <f t="shared" ref="G25:G29" si="17">(G51/$G$55)*100</f>
        <v>42.801583571040268</v>
      </c>
      <c r="H25" s="260">
        <f t="shared" ref="H25:H29" si="18">(H51/$H$55)*100</f>
        <v>62.464785783486541</v>
      </c>
      <c r="I25" s="261">
        <f t="shared" ref="I25:I29" si="19">(I51/$I$55)*100</f>
        <v>67.234458783552597</v>
      </c>
      <c r="J25" s="261">
        <f t="shared" ref="J25:J29" si="20">(J51/$J$55)*100</f>
        <v>44.584065317039439</v>
      </c>
      <c r="K25" s="260">
        <f t="shared" ref="K25:K29" si="21">(K51/$K$55)*100</f>
        <v>60.870923108847897</v>
      </c>
      <c r="L25" s="261">
        <f t="shared" ref="L25:L29" si="22">(L51/$L$55)*100</f>
        <v>66.396284030373977</v>
      </c>
      <c r="M25" s="261">
        <f t="shared" ref="M25:M29" si="23">(M51/$M$55)*100</f>
        <v>41.682761436594504</v>
      </c>
      <c r="N25" s="260">
        <f t="shared" si="12"/>
        <v>59.93460724613999</v>
      </c>
      <c r="O25" s="261">
        <f t="shared" si="13"/>
        <v>65.588489195882616</v>
      </c>
      <c r="P25" s="261">
        <f t="shared" si="14"/>
        <v>41.98093839453135</v>
      </c>
    </row>
    <row r="26" spans="2:16" x14ac:dyDescent="0.3">
      <c r="B26" s="416"/>
      <c r="C26" s="16"/>
      <c r="D26" s="73" t="s">
        <v>30</v>
      </c>
      <c r="E26" s="260">
        <f t="shared" si="15"/>
        <v>35.24127573087091</v>
      </c>
      <c r="F26" s="261">
        <f t="shared" si="16"/>
        <v>31.54761785185385</v>
      </c>
      <c r="G26" s="261">
        <f t="shared" si="17"/>
        <v>51.048672956511773</v>
      </c>
      <c r="H26" s="260">
        <f t="shared" si="18"/>
        <v>34.507836584217152</v>
      </c>
      <c r="I26" s="261">
        <f t="shared" si="19"/>
        <v>30.656975243609313</v>
      </c>
      <c r="J26" s="261">
        <f t="shared" si="20"/>
        <v>48.944083091158589</v>
      </c>
      <c r="K26" s="260">
        <f t="shared" si="21"/>
        <v>36.715651796996816</v>
      </c>
      <c r="L26" s="261">
        <f t="shared" si="22"/>
        <v>32.025536201656983</v>
      </c>
      <c r="M26" s="261">
        <f t="shared" si="23"/>
        <v>53.003220624280146</v>
      </c>
      <c r="N26" s="260">
        <f t="shared" si="12"/>
        <v>37.227542750403323</v>
      </c>
      <c r="O26" s="261">
        <f t="shared" si="13"/>
        <v>32.638827179168189</v>
      </c>
      <c r="P26" s="261">
        <f t="shared" si="14"/>
        <v>51.798819715944852</v>
      </c>
    </row>
    <row r="27" spans="2:16" x14ac:dyDescent="0.3">
      <c r="B27" s="416"/>
      <c r="C27" s="16"/>
      <c r="D27" s="73" t="s">
        <v>31</v>
      </c>
      <c r="E27" s="260">
        <f t="shared" si="15"/>
        <v>0.87997050727263848</v>
      </c>
      <c r="F27" s="261">
        <f t="shared" si="16"/>
        <v>0.69799662254951589</v>
      </c>
      <c r="G27" s="261">
        <f t="shared" si="17"/>
        <v>1.6587468787531687</v>
      </c>
      <c r="H27" s="260">
        <f t="shared" si="18"/>
        <v>1.2518017371428349</v>
      </c>
      <c r="I27" s="261">
        <f t="shared" si="19"/>
        <v>1.1372961888934714</v>
      </c>
      <c r="J27" s="261">
        <f t="shared" si="20"/>
        <v>1.6810642253838062</v>
      </c>
      <c r="K27" s="260">
        <f t="shared" si="21"/>
        <v>0.81782304783768645</v>
      </c>
      <c r="L27" s="261">
        <f t="shared" si="22"/>
        <v>0.64313874290529505</v>
      </c>
      <c r="M27" s="261">
        <f t="shared" si="23"/>
        <v>1.4244568464714529</v>
      </c>
      <c r="N27" s="260">
        <f t="shared" si="12"/>
        <v>1.2587519174896189</v>
      </c>
      <c r="O27" s="261">
        <f t="shared" si="13"/>
        <v>0.93089958126552763</v>
      </c>
      <c r="P27" s="261">
        <f t="shared" si="14"/>
        <v>2.2998334839453056</v>
      </c>
    </row>
    <row r="28" spans="2:16" x14ac:dyDescent="0.3">
      <c r="B28" s="416"/>
      <c r="C28" s="16"/>
      <c r="D28" s="73" t="s">
        <v>32</v>
      </c>
      <c r="E28" s="260">
        <f t="shared" si="15"/>
        <v>9.1806906705960006E-2</v>
      </c>
      <c r="F28" s="261">
        <f t="shared" si="16"/>
        <v>5.443379023955399E-2</v>
      </c>
      <c r="G28" s="261">
        <f t="shared" si="17"/>
        <v>0.25174908784316719</v>
      </c>
      <c r="H28" s="260">
        <f t="shared" si="18"/>
        <v>9.9364756096459186E-2</v>
      </c>
      <c r="I28" s="261">
        <f t="shared" si="19"/>
        <v>3.823287291000791E-2</v>
      </c>
      <c r="J28" s="261">
        <f t="shared" si="20"/>
        <v>0.32853814278969645</v>
      </c>
      <c r="K28" s="260">
        <f t="shared" si="21"/>
        <v>9.4408259861721272E-2</v>
      </c>
      <c r="L28" s="261">
        <f t="shared" si="22"/>
        <v>7.5790424001179094E-2</v>
      </c>
      <c r="M28" s="261">
        <f t="shared" si="23"/>
        <v>0.15906322983622412</v>
      </c>
      <c r="N28" s="260">
        <f t="shared" si="12"/>
        <v>6.7258037441243521E-2</v>
      </c>
      <c r="O28" s="261">
        <f t="shared" si="13"/>
        <v>4.7815631785419685E-2</v>
      </c>
      <c r="P28" s="261">
        <f t="shared" si="14"/>
        <v>0.12899659440548891</v>
      </c>
    </row>
    <row r="29" spans="2:16" x14ac:dyDescent="0.3">
      <c r="B29" s="418"/>
      <c r="C29" s="18"/>
      <c r="D29" s="74" t="s">
        <v>14</v>
      </c>
      <c r="E29" s="264">
        <f t="shared" si="15"/>
        <v>100</v>
      </c>
      <c r="F29" s="264">
        <f t="shared" si="16"/>
        <v>100</v>
      </c>
      <c r="G29" s="264">
        <f t="shared" si="17"/>
        <v>100</v>
      </c>
      <c r="H29" s="264">
        <f t="shared" si="18"/>
        <v>100</v>
      </c>
      <c r="I29" s="264">
        <f t="shared" si="19"/>
        <v>100</v>
      </c>
      <c r="J29" s="264">
        <f t="shared" si="20"/>
        <v>100</v>
      </c>
      <c r="K29" s="264">
        <f t="shared" si="21"/>
        <v>100</v>
      </c>
      <c r="L29" s="264">
        <f t="shared" si="22"/>
        <v>100</v>
      </c>
      <c r="M29" s="264">
        <f t="shared" si="23"/>
        <v>100</v>
      </c>
      <c r="N29" s="264">
        <f t="shared" si="12"/>
        <v>100</v>
      </c>
      <c r="O29" s="264">
        <f t="shared" si="13"/>
        <v>100</v>
      </c>
      <c r="P29" s="264">
        <f t="shared" si="14"/>
        <v>100</v>
      </c>
    </row>
    <row r="30" spans="2:16" x14ac:dyDescent="0.3">
      <c r="B30" s="416" t="s">
        <v>16</v>
      </c>
      <c r="C30" s="16"/>
      <c r="D30" s="73" t="s">
        <v>28</v>
      </c>
      <c r="E30" s="260">
        <f>(E56/$E$61)*100</f>
        <v>3.5130157665653221</v>
      </c>
      <c r="F30" s="261">
        <f>(F56/$F$61)*100</f>
        <v>2.506064972786116</v>
      </c>
      <c r="G30" s="261">
        <f>(G56/$G$61)*100</f>
        <v>7.4398718256259526</v>
      </c>
      <c r="H30" s="260">
        <f>(H56/$H$61)*100</f>
        <v>3.8184228096303769</v>
      </c>
      <c r="I30" s="261">
        <f>(I56/$I$61)*100</f>
        <v>2.7674693354424389</v>
      </c>
      <c r="J30" s="261">
        <f>(J56/$J$61)*100</f>
        <v>7.5911419871896992</v>
      </c>
      <c r="K30" s="260">
        <f>(K56/$K$61)*100</f>
        <v>3.7033368894798602</v>
      </c>
      <c r="L30" s="261">
        <f>(L56/$L$61)*100</f>
        <v>2.5554808191048362</v>
      </c>
      <c r="M30" s="261">
        <f>(M56/$M$61)*100</f>
        <v>7.6605038453766303</v>
      </c>
      <c r="N30" s="260">
        <f>(N56/$N$61)*100</f>
        <v>3.9894656551785554</v>
      </c>
      <c r="O30" s="261">
        <f>(O56/$O$61)*100</f>
        <v>2.864139334795536</v>
      </c>
      <c r="P30" s="261">
        <f>(P56/$P$61)*100</f>
        <v>7.5819841423472294</v>
      </c>
    </row>
    <row r="31" spans="2:16" x14ac:dyDescent="0.3">
      <c r="B31" s="416"/>
      <c r="C31" s="16"/>
      <c r="D31" s="73" t="s">
        <v>29</v>
      </c>
      <c r="E31" s="260">
        <f t="shared" ref="E31:E35" si="24">(E57/$E$61)*100</f>
        <v>65.103520863318892</v>
      </c>
      <c r="F31" s="261">
        <f t="shared" ref="F31:F35" si="25">(F57/$F$61)*100</f>
        <v>69.553577089755493</v>
      </c>
      <c r="G31" s="261">
        <f t="shared" ref="G31:G35" si="26">(G57/$G$61)*100</f>
        <v>47.74941541556575</v>
      </c>
      <c r="H31" s="260">
        <f t="shared" ref="H31:H35" si="27">(H57/$H$61)*100</f>
        <v>62.951851663470762</v>
      </c>
      <c r="I31" s="261">
        <f t="shared" ref="I31:I35" si="28">(I57/$I$61)*100</f>
        <v>68.107952532810828</v>
      </c>
      <c r="J31" s="261">
        <f t="shared" ref="J31:J35" si="29">(J57/$J$61)*100</f>
        <v>44.442449383583607</v>
      </c>
      <c r="K31" s="260">
        <f t="shared" ref="K31:K35" si="30">(K57/$K$61)*100</f>
        <v>64.000170960337925</v>
      </c>
      <c r="L31" s="261">
        <f t="shared" ref="L31:L35" si="31">(L57/$L$61)*100</f>
        <v>69.366301204423053</v>
      </c>
      <c r="M31" s="261">
        <f t="shared" ref="M31:M35" si="32">(M57/$M$61)*100</f>
        <v>45.500749446633527</v>
      </c>
      <c r="N31" s="260">
        <f t="shared" ref="N31:N35" si="33">(N57/$N$61)*100</f>
        <v>63.830206596518515</v>
      </c>
      <c r="O31" s="261">
        <f t="shared" ref="O31:O35" si="34">(O57/$O$61)*100</f>
        <v>68.750198142962887</v>
      </c>
      <c r="P31" s="261">
        <f t="shared" ref="P31:P35" si="35">(P57/$P$61)*100</f>
        <v>48.123508666180349</v>
      </c>
    </row>
    <row r="32" spans="2:16" x14ac:dyDescent="0.3">
      <c r="B32" s="416"/>
      <c r="C32" s="16"/>
      <c r="D32" s="73" t="s">
        <v>30</v>
      </c>
      <c r="E32" s="260">
        <f t="shared" si="24"/>
        <v>29.971096739016378</v>
      </c>
      <c r="F32" s="261">
        <f t="shared" si="25"/>
        <v>26.742812687932226</v>
      </c>
      <c r="G32" s="261">
        <f t="shared" si="26"/>
        <v>42.560596508702524</v>
      </c>
      <c r="H32" s="260">
        <f t="shared" si="27"/>
        <v>31.314477182675297</v>
      </c>
      <c r="I32" s="261">
        <f t="shared" si="28"/>
        <v>27.425344255150009</v>
      </c>
      <c r="J32" s="261">
        <f t="shared" si="29"/>
        <v>45.275710234489978</v>
      </c>
      <c r="K32" s="260">
        <f t="shared" si="30"/>
        <v>30.921494972530972</v>
      </c>
      <c r="L32" s="261">
        <f t="shared" si="31"/>
        <v>26.825616403288148</v>
      </c>
      <c r="M32" s="261">
        <f t="shared" si="32"/>
        <v>45.041797811786758</v>
      </c>
      <c r="N32" s="260">
        <f t="shared" si="33"/>
        <v>30.847586606958778</v>
      </c>
      <c r="O32" s="261">
        <f t="shared" si="34"/>
        <v>27.271988556609507</v>
      </c>
      <c r="P32" s="261">
        <f t="shared" si="35"/>
        <v>42.262410792526502</v>
      </c>
    </row>
    <row r="33" spans="2:16" x14ac:dyDescent="0.3">
      <c r="B33" s="416"/>
      <c r="C33" s="16"/>
      <c r="D33" s="73" t="s">
        <v>31</v>
      </c>
      <c r="E33" s="260">
        <f t="shared" si="24"/>
        <v>0.92944083289811863</v>
      </c>
      <c r="F33" s="261">
        <f t="shared" si="25"/>
        <v>0.81357601298556048</v>
      </c>
      <c r="G33" s="261">
        <f t="shared" si="26"/>
        <v>1.3812846299499961</v>
      </c>
      <c r="H33" s="260">
        <f t="shared" si="27"/>
        <v>1.2895721886378921</v>
      </c>
      <c r="I33" s="261">
        <f t="shared" si="28"/>
        <v>1.1586499712115732</v>
      </c>
      <c r="J33" s="261">
        <f t="shared" si="29"/>
        <v>1.7595575615246626</v>
      </c>
      <c r="K33" s="260">
        <f t="shared" si="30"/>
        <v>0.92109066186957</v>
      </c>
      <c r="L33" s="261">
        <f t="shared" si="31"/>
        <v>0.85727340436261623</v>
      </c>
      <c r="M33" s="261">
        <f t="shared" si="32"/>
        <v>1.141096940653255</v>
      </c>
      <c r="N33" s="260">
        <f t="shared" si="33"/>
        <v>0.90426636111077918</v>
      </c>
      <c r="O33" s="261">
        <f t="shared" si="34"/>
        <v>0.76205664948811058</v>
      </c>
      <c r="P33" s="261">
        <f t="shared" si="35"/>
        <v>1.3582600239316001</v>
      </c>
    </row>
    <row r="34" spans="2:16" x14ac:dyDescent="0.3">
      <c r="B34" s="416"/>
      <c r="C34" s="16"/>
      <c r="D34" s="73" t="s">
        <v>32</v>
      </c>
      <c r="E34" s="260">
        <f t="shared" si="24"/>
        <v>0.48292579820129372</v>
      </c>
      <c r="F34" s="261">
        <f t="shared" si="25"/>
        <v>0.38396923654060489</v>
      </c>
      <c r="G34" s="261">
        <f t="shared" si="26"/>
        <v>0.86883162015577597</v>
      </c>
      <c r="H34" s="260">
        <f t="shared" si="27"/>
        <v>0.62567615558567236</v>
      </c>
      <c r="I34" s="261">
        <f t="shared" si="28"/>
        <v>0.5405839053851621</v>
      </c>
      <c r="J34" s="261">
        <f t="shared" si="29"/>
        <v>0.93114083321205088</v>
      </c>
      <c r="K34" s="260">
        <f t="shared" si="30"/>
        <v>0.45390651578166774</v>
      </c>
      <c r="L34" s="261">
        <f t="shared" si="31"/>
        <v>0.39532816882134553</v>
      </c>
      <c r="M34" s="261">
        <f t="shared" si="32"/>
        <v>0.65585195554983367</v>
      </c>
      <c r="N34" s="260">
        <f t="shared" si="33"/>
        <v>0.42847478023338342</v>
      </c>
      <c r="O34" s="261">
        <f t="shared" si="34"/>
        <v>0.35161731614396291</v>
      </c>
      <c r="P34" s="261">
        <f t="shared" si="35"/>
        <v>0.67383637501432436</v>
      </c>
    </row>
    <row r="35" spans="2:16" ht="17.25" thickBot="1" x14ac:dyDescent="0.35">
      <c r="B35" s="420"/>
      <c r="C35" s="19"/>
      <c r="D35" s="75" t="s">
        <v>14</v>
      </c>
      <c r="E35" s="260">
        <f t="shared" si="24"/>
        <v>100</v>
      </c>
      <c r="F35" s="260">
        <f t="shared" si="25"/>
        <v>100</v>
      </c>
      <c r="G35" s="260">
        <f t="shared" si="26"/>
        <v>100</v>
      </c>
      <c r="H35" s="260">
        <f t="shared" si="27"/>
        <v>100</v>
      </c>
      <c r="I35" s="260">
        <f t="shared" si="28"/>
        <v>100</v>
      </c>
      <c r="J35" s="260">
        <f t="shared" si="29"/>
        <v>100</v>
      </c>
      <c r="K35" s="260">
        <f t="shared" si="30"/>
        <v>100</v>
      </c>
      <c r="L35" s="263">
        <f t="shared" si="31"/>
        <v>100</v>
      </c>
      <c r="M35" s="263">
        <f t="shared" si="32"/>
        <v>100</v>
      </c>
      <c r="N35" s="263">
        <f t="shared" si="33"/>
        <v>100</v>
      </c>
      <c r="O35" s="263">
        <f t="shared" si="34"/>
        <v>100</v>
      </c>
      <c r="P35" s="263">
        <f t="shared" si="35"/>
        <v>100</v>
      </c>
    </row>
    <row r="36" spans="2:16" ht="18" thickTop="1" x14ac:dyDescent="0.35">
      <c r="B36" s="20" t="s">
        <v>338</v>
      </c>
      <c r="C36" s="21"/>
      <c r="D36" s="53"/>
      <c r="E36" s="54"/>
      <c r="F36" s="54"/>
      <c r="G36" s="54"/>
      <c r="H36" s="54"/>
      <c r="I36" s="54"/>
      <c r="J36" s="54"/>
      <c r="K36" s="54"/>
      <c r="L36" s="55"/>
      <c r="M36" s="55"/>
    </row>
    <row r="38" spans="2:16" x14ac:dyDescent="0.3">
      <c r="K38" s="31"/>
      <c r="L38" s="31"/>
      <c r="M38" s="31"/>
    </row>
    <row r="39" spans="2:16" x14ac:dyDescent="0.3">
      <c r="B39" s="414" t="s">
        <v>36</v>
      </c>
      <c r="C39" s="414"/>
      <c r="D39" s="414"/>
      <c r="E39" s="414"/>
      <c r="F39" s="414"/>
      <c r="G39" s="414"/>
      <c r="H39" s="414"/>
      <c r="I39" s="414"/>
      <c r="J39" s="414"/>
      <c r="K39" s="414"/>
      <c r="L39" s="414"/>
      <c r="M39" s="414"/>
      <c r="N39" s="414"/>
      <c r="O39" s="414"/>
      <c r="P39" s="414"/>
    </row>
    <row r="40" spans="2:16" ht="17.25" thickBot="1" x14ac:dyDescent="0.35">
      <c r="B40" s="414" t="s">
        <v>350</v>
      </c>
      <c r="C40" s="414"/>
      <c r="D40" s="414"/>
      <c r="E40" s="414"/>
      <c r="F40" s="414"/>
      <c r="G40" s="414"/>
      <c r="H40" s="414"/>
      <c r="I40" s="414"/>
      <c r="J40" s="414"/>
      <c r="K40" s="414"/>
      <c r="L40" s="414"/>
      <c r="M40" s="414"/>
      <c r="N40" s="414"/>
      <c r="O40" s="414"/>
      <c r="P40" s="414"/>
    </row>
    <row r="41" spans="2:16" ht="4.5" customHeight="1" thickBot="1" x14ac:dyDescent="0.35">
      <c r="B41" s="22"/>
      <c r="C41" s="22"/>
      <c r="D41" s="22"/>
      <c r="E41" s="22"/>
      <c r="F41" s="45"/>
      <c r="G41" s="22"/>
      <c r="H41" s="22"/>
      <c r="I41" s="22"/>
      <c r="J41" s="22"/>
      <c r="K41" s="22"/>
      <c r="L41" s="45"/>
      <c r="M41" s="22"/>
    </row>
    <row r="42" spans="2:16" ht="15.75" customHeight="1" x14ac:dyDescent="0.3">
      <c r="B42" s="424" t="s">
        <v>177</v>
      </c>
      <c r="C42" s="46"/>
      <c r="D42" s="437" t="s">
        <v>33</v>
      </c>
      <c r="E42" s="435">
        <v>2010</v>
      </c>
      <c r="F42" s="435"/>
      <c r="G42" s="435"/>
      <c r="H42" s="435">
        <v>2012</v>
      </c>
      <c r="I42" s="435"/>
      <c r="J42" s="435"/>
      <c r="K42" s="435">
        <v>2014</v>
      </c>
      <c r="L42" s="435"/>
      <c r="M42" s="436"/>
      <c r="N42" s="435">
        <v>2016</v>
      </c>
      <c r="O42" s="435"/>
      <c r="P42" s="436"/>
    </row>
    <row r="43" spans="2:16" ht="23.25" customHeight="1" thickBot="1" x14ac:dyDescent="0.35">
      <c r="B43" s="425"/>
      <c r="C43" s="47"/>
      <c r="D43" s="438"/>
      <c r="E43" s="48" t="s">
        <v>14</v>
      </c>
      <c r="F43" s="48" t="s">
        <v>37</v>
      </c>
      <c r="G43" s="49" t="s">
        <v>35</v>
      </c>
      <c r="H43" s="48" t="s">
        <v>14</v>
      </c>
      <c r="I43" s="48" t="s">
        <v>37</v>
      </c>
      <c r="J43" s="49" t="s">
        <v>35</v>
      </c>
      <c r="K43" s="48" t="s">
        <v>14</v>
      </c>
      <c r="L43" s="48" t="s">
        <v>37</v>
      </c>
      <c r="M43" s="50" t="s">
        <v>35</v>
      </c>
      <c r="N43" s="48" t="s">
        <v>14</v>
      </c>
      <c r="O43" s="48" t="s">
        <v>37</v>
      </c>
      <c r="P43" s="50" t="s">
        <v>35</v>
      </c>
    </row>
    <row r="44" spans="2:16" ht="17.25" customHeight="1" x14ac:dyDescent="0.35">
      <c r="B44" s="416" t="s">
        <v>14</v>
      </c>
      <c r="C44" s="16"/>
      <c r="D44" s="70" t="s">
        <v>28</v>
      </c>
      <c r="E44" s="244">
        <v>2928371</v>
      </c>
      <c r="F44" s="245">
        <v>1567047</v>
      </c>
      <c r="G44" s="245">
        <v>1361324</v>
      </c>
      <c r="H44" s="244">
        <v>3336377</v>
      </c>
      <c r="I44" s="245">
        <v>1777293</v>
      </c>
      <c r="J44" s="245">
        <v>1559084</v>
      </c>
      <c r="K44" s="244">
        <v>3220532</v>
      </c>
      <c r="L44" s="245">
        <v>1647464</v>
      </c>
      <c r="M44" s="245">
        <v>1573068</v>
      </c>
      <c r="N44" s="244">
        <v>3569047</v>
      </c>
      <c r="O44" s="245">
        <v>1832183</v>
      </c>
      <c r="P44" s="245">
        <v>1736864</v>
      </c>
    </row>
    <row r="45" spans="2:16" ht="17.25" customHeight="1" x14ac:dyDescent="0.35">
      <c r="B45" s="416"/>
      <c r="C45" s="16"/>
      <c r="D45" s="70" t="s">
        <v>29</v>
      </c>
      <c r="E45" s="244">
        <v>73113859</v>
      </c>
      <c r="F45" s="245">
        <v>62816931</v>
      </c>
      <c r="G45" s="245">
        <v>10296928</v>
      </c>
      <c r="H45" s="244">
        <v>73586545</v>
      </c>
      <c r="I45" s="245">
        <v>62385038</v>
      </c>
      <c r="J45" s="245">
        <v>11201507</v>
      </c>
      <c r="K45" s="244">
        <v>74985962</v>
      </c>
      <c r="L45" s="245">
        <v>63226653</v>
      </c>
      <c r="M45" s="245">
        <v>11759309</v>
      </c>
      <c r="N45" s="244">
        <v>76198298</v>
      </c>
      <c r="O45" s="245">
        <v>62882147</v>
      </c>
      <c r="P45" s="245">
        <v>13316151</v>
      </c>
    </row>
    <row r="46" spans="2:16" ht="17.25" customHeight="1" x14ac:dyDescent="0.35">
      <c r="B46" s="416"/>
      <c r="C46" s="16"/>
      <c r="D46" s="70" t="s">
        <v>30</v>
      </c>
      <c r="E46" s="244">
        <v>37112017</v>
      </c>
      <c r="F46" s="245">
        <v>26643794</v>
      </c>
      <c r="G46" s="245">
        <v>10468223</v>
      </c>
      <c r="H46" s="244">
        <v>38437462</v>
      </c>
      <c r="I46" s="245">
        <v>26630027</v>
      </c>
      <c r="J46" s="245">
        <v>11807435</v>
      </c>
      <c r="K46" s="244">
        <v>40272526</v>
      </c>
      <c r="L46" s="245">
        <v>27179120</v>
      </c>
      <c r="M46" s="245">
        <v>13093406</v>
      </c>
      <c r="N46" s="244">
        <v>41238515</v>
      </c>
      <c r="O46" s="245">
        <v>27634017</v>
      </c>
      <c r="P46" s="245">
        <v>13604498</v>
      </c>
    </row>
    <row r="47" spans="2:16" ht="17.25" customHeight="1" x14ac:dyDescent="0.35">
      <c r="B47" s="416"/>
      <c r="C47" s="16"/>
      <c r="D47" s="73" t="s">
        <v>31</v>
      </c>
      <c r="E47" s="244">
        <v>1038448</v>
      </c>
      <c r="F47" s="245">
        <v>698508</v>
      </c>
      <c r="G47" s="245">
        <v>339940</v>
      </c>
      <c r="H47" s="244">
        <v>1492597</v>
      </c>
      <c r="I47" s="245">
        <v>1058557</v>
      </c>
      <c r="J47" s="245">
        <v>434040</v>
      </c>
      <c r="K47" s="244">
        <v>1046972</v>
      </c>
      <c r="L47" s="245">
        <v>705157</v>
      </c>
      <c r="M47" s="245">
        <v>341815</v>
      </c>
      <c r="N47" s="244">
        <v>1298322</v>
      </c>
      <c r="O47" s="245">
        <v>779842</v>
      </c>
      <c r="P47" s="245">
        <v>518480</v>
      </c>
    </row>
    <row r="48" spans="2:16" ht="17.25" customHeight="1" x14ac:dyDescent="0.35">
      <c r="B48" s="416"/>
      <c r="C48" s="16"/>
      <c r="D48" s="73" t="s">
        <v>32</v>
      </c>
      <c r="E48" s="244">
        <v>346578</v>
      </c>
      <c r="F48" s="245">
        <v>211941</v>
      </c>
      <c r="G48" s="245">
        <v>134637</v>
      </c>
      <c r="H48" s="244">
        <v>453170</v>
      </c>
      <c r="I48" s="245">
        <v>286512</v>
      </c>
      <c r="J48" s="245">
        <v>166658</v>
      </c>
      <c r="K48" s="244">
        <v>345151</v>
      </c>
      <c r="L48" s="245">
        <v>230310</v>
      </c>
      <c r="M48" s="245">
        <v>114841</v>
      </c>
      <c r="N48" s="244">
        <v>332512</v>
      </c>
      <c r="O48" s="245">
        <v>204756</v>
      </c>
      <c r="P48" s="245">
        <v>127756</v>
      </c>
    </row>
    <row r="49" spans="2:20" ht="17.25" customHeight="1" x14ac:dyDescent="0.35">
      <c r="B49" s="418"/>
      <c r="C49" s="18"/>
      <c r="D49" s="74" t="s">
        <v>14</v>
      </c>
      <c r="E49" s="246">
        <v>114539273</v>
      </c>
      <c r="F49" s="246">
        <v>91938221</v>
      </c>
      <c r="G49" s="246">
        <v>22601052</v>
      </c>
      <c r="H49" s="246">
        <v>117306151</v>
      </c>
      <c r="I49" s="246">
        <v>92137427</v>
      </c>
      <c r="J49" s="246">
        <v>25168724</v>
      </c>
      <c r="K49" s="246">
        <v>119871143</v>
      </c>
      <c r="L49" s="246">
        <v>92988704</v>
      </c>
      <c r="M49" s="246">
        <v>26882439</v>
      </c>
      <c r="N49" s="246">
        <v>122636694</v>
      </c>
      <c r="O49" s="246">
        <v>93332945</v>
      </c>
      <c r="P49" s="246">
        <v>29303749</v>
      </c>
    </row>
    <row r="50" spans="2:20" ht="17.25" customHeight="1" x14ac:dyDescent="0.35">
      <c r="B50" s="419" t="s">
        <v>15</v>
      </c>
      <c r="C50" s="52"/>
      <c r="D50" s="73" t="s">
        <v>28</v>
      </c>
      <c r="E50" s="244">
        <v>759918</v>
      </c>
      <c r="F50" s="245">
        <v>335857</v>
      </c>
      <c r="G50" s="245">
        <v>424061</v>
      </c>
      <c r="H50" s="244">
        <v>894257</v>
      </c>
      <c r="I50" s="245">
        <v>392954</v>
      </c>
      <c r="J50" s="245">
        <v>501303</v>
      </c>
      <c r="K50" s="244">
        <v>830784</v>
      </c>
      <c r="L50" s="245">
        <v>369207</v>
      </c>
      <c r="M50" s="245">
        <v>461577</v>
      </c>
      <c r="N50" s="244">
        <v>807597</v>
      </c>
      <c r="O50" s="245">
        <v>322548</v>
      </c>
      <c r="P50" s="245">
        <v>485049</v>
      </c>
    </row>
    <row r="51" spans="2:20" ht="17.25" customHeight="1" x14ac:dyDescent="0.35">
      <c r="B51" s="416"/>
      <c r="C51" s="16"/>
      <c r="D51" s="73" t="s">
        <v>29</v>
      </c>
      <c r="E51" s="244">
        <v>32927895</v>
      </c>
      <c r="F51" s="245">
        <v>28646361</v>
      </c>
      <c r="G51" s="245">
        <v>4281534</v>
      </c>
      <c r="H51" s="244">
        <v>33324902</v>
      </c>
      <c r="I51" s="245">
        <v>28316189</v>
      </c>
      <c r="J51" s="245">
        <v>5008713</v>
      </c>
      <c r="K51" s="244">
        <v>33686916</v>
      </c>
      <c r="L51" s="245">
        <v>28529480</v>
      </c>
      <c r="M51" s="245">
        <v>5157436</v>
      </c>
      <c r="N51" s="244">
        <v>32015959</v>
      </c>
      <c r="O51" s="245">
        <v>26645186</v>
      </c>
      <c r="P51" s="245">
        <v>5370773</v>
      </c>
    </row>
    <row r="52" spans="2:20" ht="17.25" customHeight="1" x14ac:dyDescent="0.35">
      <c r="B52" s="416"/>
      <c r="C52" s="16"/>
      <c r="D52" s="73" t="s">
        <v>30</v>
      </c>
      <c r="E52" s="244">
        <v>18611982</v>
      </c>
      <c r="F52" s="245">
        <v>13505474</v>
      </c>
      <c r="G52" s="245">
        <v>5106508</v>
      </c>
      <c r="H52" s="244">
        <v>18409897</v>
      </c>
      <c r="I52" s="245">
        <v>12911366</v>
      </c>
      <c r="J52" s="245">
        <v>5498531</v>
      </c>
      <c r="K52" s="244">
        <v>20319013</v>
      </c>
      <c r="L52" s="245">
        <v>13760889</v>
      </c>
      <c r="M52" s="245">
        <v>6558124</v>
      </c>
      <c r="N52" s="244">
        <v>19886265</v>
      </c>
      <c r="O52" s="245">
        <v>13259455</v>
      </c>
      <c r="P52" s="245">
        <v>6626810</v>
      </c>
    </row>
    <row r="53" spans="2:20" ht="17.25" customHeight="1" x14ac:dyDescent="0.35">
      <c r="B53" s="416"/>
      <c r="C53" s="16"/>
      <c r="D53" s="73" t="s">
        <v>31</v>
      </c>
      <c r="E53" s="244">
        <v>464739</v>
      </c>
      <c r="F53" s="245">
        <v>298811</v>
      </c>
      <c r="G53" s="245">
        <v>165928</v>
      </c>
      <c r="H53" s="244">
        <v>667835</v>
      </c>
      <c r="I53" s="245">
        <v>478979</v>
      </c>
      <c r="J53" s="245">
        <v>188856</v>
      </c>
      <c r="K53" s="244">
        <v>452596</v>
      </c>
      <c r="L53" s="245">
        <v>276347</v>
      </c>
      <c r="M53" s="245">
        <v>176249</v>
      </c>
      <c r="N53" s="244">
        <v>672402</v>
      </c>
      <c r="O53" s="245">
        <v>378176</v>
      </c>
      <c r="P53" s="245">
        <v>294226</v>
      </c>
    </row>
    <row r="54" spans="2:20" ht="17.25" customHeight="1" x14ac:dyDescent="0.35">
      <c r="B54" s="416"/>
      <c r="C54" s="16"/>
      <c r="D54" s="73" t="s">
        <v>32</v>
      </c>
      <c r="E54" s="244">
        <v>48486</v>
      </c>
      <c r="F54" s="245">
        <v>23303</v>
      </c>
      <c r="G54" s="245">
        <v>25183</v>
      </c>
      <c r="H54" s="244">
        <v>53011</v>
      </c>
      <c r="I54" s="245">
        <v>16102</v>
      </c>
      <c r="J54" s="245">
        <v>36909</v>
      </c>
      <c r="K54" s="244">
        <v>52247</v>
      </c>
      <c r="L54" s="245">
        <v>32566</v>
      </c>
      <c r="M54" s="245">
        <v>19681</v>
      </c>
      <c r="N54" s="244">
        <v>35928</v>
      </c>
      <c r="O54" s="245">
        <v>19425</v>
      </c>
      <c r="P54" s="245">
        <v>16503</v>
      </c>
    </row>
    <row r="55" spans="2:20" ht="17.25" customHeight="1" x14ac:dyDescent="0.35">
      <c r="B55" s="418"/>
      <c r="C55" s="18"/>
      <c r="D55" s="74" t="s">
        <v>14</v>
      </c>
      <c r="E55" s="246">
        <v>52813020</v>
      </c>
      <c r="F55" s="246">
        <v>42809806</v>
      </c>
      <c r="G55" s="246">
        <v>10003214</v>
      </c>
      <c r="H55" s="246">
        <v>53349902</v>
      </c>
      <c r="I55" s="246">
        <v>42115590</v>
      </c>
      <c r="J55" s="246">
        <v>11234312</v>
      </c>
      <c r="K55" s="246">
        <v>55341556</v>
      </c>
      <c r="L55" s="246">
        <v>42968489</v>
      </c>
      <c r="M55" s="246">
        <v>12373067</v>
      </c>
      <c r="N55" s="246">
        <v>53418151</v>
      </c>
      <c r="O55" s="246">
        <v>40624790</v>
      </c>
      <c r="P55" s="246">
        <v>12793361</v>
      </c>
    </row>
    <row r="56" spans="2:20" ht="17.25" customHeight="1" x14ac:dyDescent="0.35">
      <c r="B56" s="419" t="s">
        <v>16</v>
      </c>
      <c r="C56" s="16"/>
      <c r="D56" s="73" t="s">
        <v>28</v>
      </c>
      <c r="E56" s="244">
        <v>2168453</v>
      </c>
      <c r="F56" s="245">
        <v>1231190</v>
      </c>
      <c r="G56" s="245">
        <v>937263</v>
      </c>
      <c r="H56" s="244">
        <v>2442120</v>
      </c>
      <c r="I56" s="245">
        <v>1384339</v>
      </c>
      <c r="J56" s="245">
        <v>1057781</v>
      </c>
      <c r="K56" s="244">
        <v>2389748</v>
      </c>
      <c r="L56" s="245">
        <v>1278257</v>
      </c>
      <c r="M56" s="245">
        <v>1111491</v>
      </c>
      <c r="N56" s="244">
        <v>2761450</v>
      </c>
      <c r="O56" s="245">
        <v>1509635</v>
      </c>
      <c r="P56" s="245">
        <v>1251815</v>
      </c>
    </row>
    <row r="57" spans="2:20" ht="17.25" customHeight="1" x14ac:dyDescent="0.35">
      <c r="B57" s="416"/>
      <c r="C57" s="16"/>
      <c r="D57" s="73" t="s">
        <v>29</v>
      </c>
      <c r="E57" s="244">
        <v>40185964</v>
      </c>
      <c r="F57" s="245">
        <v>34170570</v>
      </c>
      <c r="G57" s="245">
        <v>6015394</v>
      </c>
      <c r="H57" s="244">
        <v>40261643</v>
      </c>
      <c r="I57" s="245">
        <v>34068849</v>
      </c>
      <c r="J57" s="245">
        <v>6192794</v>
      </c>
      <c r="K57" s="244">
        <v>41299046</v>
      </c>
      <c r="L57" s="245">
        <v>34697173</v>
      </c>
      <c r="M57" s="245">
        <v>6601873</v>
      </c>
      <c r="N57" s="244">
        <v>44182339</v>
      </c>
      <c r="O57" s="245">
        <v>36236961</v>
      </c>
      <c r="P57" s="245">
        <v>7945378</v>
      </c>
    </row>
    <row r="58" spans="2:20" ht="17.25" customHeight="1" x14ac:dyDescent="0.35">
      <c r="B58" s="416"/>
      <c r="C58" s="16"/>
      <c r="D58" s="73" t="s">
        <v>30</v>
      </c>
      <c r="E58" s="244">
        <v>18500035</v>
      </c>
      <c r="F58" s="245">
        <v>13138320</v>
      </c>
      <c r="G58" s="245">
        <v>5361715</v>
      </c>
      <c r="H58" s="244">
        <v>20027565</v>
      </c>
      <c r="I58" s="245">
        <v>13718661</v>
      </c>
      <c r="J58" s="245">
        <v>6308904</v>
      </c>
      <c r="K58" s="244">
        <v>19953513</v>
      </c>
      <c r="L58" s="245">
        <v>13418231</v>
      </c>
      <c r="M58" s="245">
        <v>6535282</v>
      </c>
      <c r="N58" s="244">
        <v>21352250</v>
      </c>
      <c r="O58" s="245">
        <v>14374562</v>
      </c>
      <c r="P58" s="245">
        <v>6977688</v>
      </c>
    </row>
    <row r="59" spans="2:20" ht="17.25" customHeight="1" x14ac:dyDescent="0.35">
      <c r="B59" s="416"/>
      <c r="C59" s="16"/>
      <c r="D59" s="73" t="s">
        <v>31</v>
      </c>
      <c r="E59" s="244">
        <v>573709</v>
      </c>
      <c r="F59" s="245">
        <v>399697</v>
      </c>
      <c r="G59" s="245">
        <v>174012</v>
      </c>
      <c r="H59" s="244">
        <v>824762</v>
      </c>
      <c r="I59" s="245">
        <v>579578</v>
      </c>
      <c r="J59" s="245">
        <v>245184</v>
      </c>
      <c r="K59" s="244">
        <v>594376</v>
      </c>
      <c r="L59" s="245">
        <v>428810</v>
      </c>
      <c r="M59" s="245">
        <v>165566</v>
      </c>
      <c r="N59" s="244">
        <v>625920</v>
      </c>
      <c r="O59" s="245">
        <v>401666</v>
      </c>
      <c r="P59" s="245">
        <v>224254</v>
      </c>
    </row>
    <row r="60" spans="2:20" ht="17.25" customHeight="1" x14ac:dyDescent="0.35">
      <c r="B60" s="416"/>
      <c r="C60" s="16"/>
      <c r="D60" s="73" t="s">
        <v>32</v>
      </c>
      <c r="E60" s="244">
        <v>298092</v>
      </c>
      <c r="F60" s="245">
        <v>188638</v>
      </c>
      <c r="G60" s="245">
        <v>109454</v>
      </c>
      <c r="H60" s="244">
        <v>400159</v>
      </c>
      <c r="I60" s="245">
        <v>270410</v>
      </c>
      <c r="J60" s="245">
        <v>129749</v>
      </c>
      <c r="K60" s="244">
        <v>292904</v>
      </c>
      <c r="L60" s="245">
        <v>197744</v>
      </c>
      <c r="M60" s="245">
        <v>95160</v>
      </c>
      <c r="N60" s="244">
        <v>296584</v>
      </c>
      <c r="O60" s="245">
        <v>185331</v>
      </c>
      <c r="P60" s="245">
        <v>111253</v>
      </c>
    </row>
    <row r="61" spans="2:20" ht="17.25" customHeight="1" thickBot="1" x14ac:dyDescent="0.4">
      <c r="B61" s="420"/>
      <c r="C61" s="19"/>
      <c r="D61" s="75" t="s">
        <v>14</v>
      </c>
      <c r="E61" s="244">
        <v>61726253</v>
      </c>
      <c r="F61" s="244">
        <v>49128415</v>
      </c>
      <c r="G61" s="244">
        <v>12597838</v>
      </c>
      <c r="H61" s="244">
        <v>63956249</v>
      </c>
      <c r="I61" s="244">
        <v>50021837</v>
      </c>
      <c r="J61" s="244">
        <v>13934412</v>
      </c>
      <c r="K61" s="244">
        <v>64529587</v>
      </c>
      <c r="L61" s="244">
        <v>50020215</v>
      </c>
      <c r="M61" s="244">
        <v>14509372</v>
      </c>
      <c r="N61" s="248">
        <v>69218543</v>
      </c>
      <c r="O61" s="248">
        <v>52708155</v>
      </c>
      <c r="P61" s="248">
        <v>16510388</v>
      </c>
    </row>
    <row r="62" spans="2:20" ht="18" thickTop="1" x14ac:dyDescent="0.35">
      <c r="B62" s="20" t="s">
        <v>338</v>
      </c>
      <c r="C62" s="21"/>
      <c r="D62" s="53"/>
      <c r="E62" s="56"/>
      <c r="F62" s="54"/>
      <c r="G62" s="54"/>
      <c r="H62" s="57"/>
      <c r="I62" s="54"/>
      <c r="J62" s="54"/>
      <c r="K62" s="54"/>
      <c r="L62" s="54"/>
      <c r="M62" s="54"/>
    </row>
    <row r="63" spans="2:20" x14ac:dyDescent="0.3">
      <c r="E63" s="434" t="s">
        <v>352</v>
      </c>
      <c r="F63" s="434"/>
      <c r="G63" s="434"/>
      <c r="H63" s="434"/>
      <c r="I63" s="434"/>
      <c r="J63" s="434"/>
      <c r="K63" s="434"/>
      <c r="L63" s="434"/>
      <c r="M63" s="434" t="s">
        <v>353</v>
      </c>
      <c r="N63" s="434"/>
      <c r="O63" s="434"/>
      <c r="P63" s="434"/>
      <c r="Q63" s="434"/>
      <c r="R63" s="434"/>
      <c r="S63" s="434"/>
      <c r="T63" s="434"/>
    </row>
    <row r="64" spans="2:20" x14ac:dyDescent="0.3">
      <c r="E64" s="433" t="s">
        <v>34</v>
      </c>
      <c r="F64" s="433"/>
      <c r="G64" s="433"/>
      <c r="H64" s="433"/>
      <c r="I64" s="433" t="s">
        <v>35</v>
      </c>
      <c r="J64" s="433"/>
      <c r="K64" s="433"/>
      <c r="L64" s="433"/>
      <c r="M64" s="433" t="s">
        <v>34</v>
      </c>
      <c r="N64" s="433"/>
      <c r="O64" s="433"/>
      <c r="P64" s="433"/>
      <c r="Q64" s="433" t="s">
        <v>35</v>
      </c>
      <c r="R64" s="433"/>
      <c r="S64" s="433"/>
      <c r="T64" s="433"/>
    </row>
    <row r="65" spans="5:20" x14ac:dyDescent="0.3">
      <c r="E65" s="247">
        <v>2010</v>
      </c>
      <c r="F65" s="247">
        <v>2012</v>
      </c>
      <c r="G65" s="247">
        <v>2014</v>
      </c>
      <c r="H65" s="247">
        <v>2016</v>
      </c>
      <c r="I65" s="247">
        <v>2010</v>
      </c>
      <c r="J65" s="247">
        <v>2012</v>
      </c>
      <c r="K65" s="247">
        <v>2014</v>
      </c>
      <c r="L65" s="247">
        <v>2016</v>
      </c>
      <c r="M65" s="247">
        <v>2010</v>
      </c>
      <c r="N65" s="247">
        <v>2012</v>
      </c>
      <c r="O65" s="247">
        <v>2014</v>
      </c>
      <c r="P65" s="247">
        <v>2016</v>
      </c>
      <c r="Q65" s="247">
        <v>2010</v>
      </c>
      <c r="R65" s="247">
        <v>2012</v>
      </c>
      <c r="S65" s="247">
        <v>2014</v>
      </c>
      <c r="T65" s="247">
        <v>2016</v>
      </c>
    </row>
    <row r="66" spans="5:20" x14ac:dyDescent="0.3">
      <c r="E66" s="89"/>
      <c r="F66" s="89"/>
      <c r="G66" s="89"/>
      <c r="H66" s="89"/>
      <c r="I66" s="89"/>
      <c r="J66" s="89"/>
      <c r="K66" s="89"/>
      <c r="L66" s="89"/>
      <c r="M66" s="89"/>
    </row>
    <row r="67" spans="5:20" x14ac:dyDescent="0.3">
      <c r="E67" s="89"/>
      <c r="F67" s="89"/>
      <c r="G67" s="89"/>
      <c r="H67" s="89"/>
      <c r="I67" s="89"/>
      <c r="J67" s="89"/>
      <c r="K67" s="89"/>
      <c r="L67" s="89"/>
      <c r="M67" s="89"/>
    </row>
    <row r="68" spans="5:20" x14ac:dyDescent="0.3">
      <c r="E68" s="89"/>
      <c r="F68" s="89"/>
      <c r="G68" s="89"/>
      <c r="H68" s="89"/>
      <c r="I68" s="89"/>
      <c r="J68" s="89"/>
      <c r="K68" s="89"/>
      <c r="L68" s="89"/>
      <c r="M68" s="89"/>
    </row>
    <row r="69" spans="5:20" x14ac:dyDescent="0.3">
      <c r="E69" s="89"/>
      <c r="F69" s="89"/>
      <c r="G69" s="89"/>
      <c r="H69" s="89"/>
      <c r="I69" s="89"/>
      <c r="J69" s="89"/>
      <c r="K69" s="89"/>
      <c r="L69" s="89"/>
      <c r="M69" s="89"/>
    </row>
    <row r="70" spans="5:20" x14ac:dyDescent="0.3">
      <c r="E70" s="89"/>
      <c r="F70" s="89"/>
      <c r="G70" s="89"/>
      <c r="H70" s="89"/>
      <c r="I70" s="89"/>
      <c r="J70" s="89"/>
      <c r="K70" s="89"/>
      <c r="L70" s="89"/>
      <c r="M70" s="89"/>
    </row>
    <row r="71" spans="5:20" x14ac:dyDescent="0.3">
      <c r="E71" s="89"/>
      <c r="F71" s="89"/>
      <c r="G71" s="89"/>
      <c r="H71" s="89"/>
      <c r="I71" s="89"/>
      <c r="J71" s="89"/>
      <c r="K71" s="89"/>
      <c r="L71" s="89"/>
      <c r="M71" s="89"/>
    </row>
    <row r="72" spans="5:20" x14ac:dyDescent="0.3">
      <c r="E72" s="89"/>
      <c r="F72" s="89"/>
      <c r="G72" s="89"/>
      <c r="H72" s="89"/>
      <c r="I72" s="89"/>
      <c r="J72" s="89"/>
      <c r="K72" s="89"/>
      <c r="L72" s="89"/>
      <c r="M72" s="89"/>
    </row>
    <row r="73" spans="5:20" x14ac:dyDescent="0.3">
      <c r="E73" s="89"/>
      <c r="F73" s="89"/>
      <c r="G73" s="89"/>
      <c r="H73" s="89"/>
      <c r="I73" s="89"/>
      <c r="J73" s="89"/>
      <c r="K73" s="89"/>
      <c r="L73" s="89"/>
      <c r="M73" s="89"/>
    </row>
    <row r="74" spans="5:20" x14ac:dyDescent="0.3">
      <c r="E74" s="89"/>
      <c r="F74" s="89"/>
      <c r="G74" s="89"/>
      <c r="H74" s="89"/>
      <c r="I74" s="89"/>
      <c r="J74" s="89"/>
      <c r="K74" s="89"/>
      <c r="L74" s="89"/>
      <c r="M74" s="89"/>
    </row>
    <row r="75" spans="5:20" x14ac:dyDescent="0.3">
      <c r="E75" s="89"/>
      <c r="F75" s="89"/>
      <c r="G75" s="89"/>
      <c r="H75" s="89"/>
      <c r="I75" s="89"/>
      <c r="J75" s="89"/>
      <c r="K75" s="89"/>
      <c r="L75" s="89"/>
      <c r="M75" s="89"/>
    </row>
    <row r="76" spans="5:20" x14ac:dyDescent="0.3">
      <c r="E76" s="89"/>
      <c r="F76" s="89"/>
      <c r="G76" s="89"/>
      <c r="H76" s="89"/>
      <c r="I76" s="89"/>
      <c r="J76" s="89"/>
      <c r="K76" s="89"/>
      <c r="L76" s="89"/>
      <c r="M76" s="89"/>
    </row>
    <row r="77" spans="5:20" x14ac:dyDescent="0.3">
      <c r="E77" s="89"/>
      <c r="F77" s="89"/>
      <c r="G77" s="89"/>
      <c r="H77" s="89"/>
      <c r="I77" s="89"/>
      <c r="J77" s="89"/>
      <c r="K77" s="89"/>
      <c r="L77" s="89"/>
      <c r="M77" s="89"/>
    </row>
    <row r="78" spans="5:20" x14ac:dyDescent="0.3">
      <c r="E78" s="89"/>
      <c r="F78" s="89"/>
      <c r="G78" s="89"/>
      <c r="H78" s="89"/>
      <c r="I78" s="89"/>
      <c r="J78" s="89"/>
      <c r="K78" s="89"/>
      <c r="L78" s="89"/>
      <c r="M78" s="89"/>
    </row>
    <row r="79" spans="5:20" x14ac:dyDescent="0.3">
      <c r="E79" s="89"/>
      <c r="F79" s="89"/>
      <c r="G79" s="89"/>
      <c r="H79" s="89"/>
      <c r="I79" s="89"/>
      <c r="J79" s="89"/>
      <c r="K79" s="89"/>
      <c r="L79" s="89"/>
      <c r="M79" s="89"/>
    </row>
    <row r="80" spans="5:20" x14ac:dyDescent="0.3">
      <c r="E80" s="89"/>
      <c r="F80" s="89"/>
      <c r="G80" s="89"/>
      <c r="H80" s="89"/>
      <c r="I80" s="89"/>
      <c r="J80" s="89"/>
      <c r="K80" s="89"/>
      <c r="L80" s="89"/>
      <c r="M80" s="89"/>
    </row>
    <row r="81" spans="5:13" x14ac:dyDescent="0.3">
      <c r="E81" s="89"/>
      <c r="F81" s="89"/>
      <c r="G81" s="89"/>
      <c r="H81" s="89"/>
      <c r="I81" s="89"/>
      <c r="J81" s="89"/>
      <c r="K81" s="89"/>
      <c r="L81" s="89"/>
      <c r="M81" s="89"/>
    </row>
    <row r="82" spans="5:13" x14ac:dyDescent="0.3">
      <c r="E82" s="89"/>
      <c r="F82" s="89"/>
      <c r="G82" s="89"/>
      <c r="H82" s="89"/>
      <c r="I82" s="89"/>
      <c r="J82" s="89"/>
      <c r="K82" s="89"/>
      <c r="L82" s="89"/>
      <c r="M82" s="89"/>
    </row>
    <row r="83" spans="5:13" x14ac:dyDescent="0.3">
      <c r="E83" s="89"/>
      <c r="F83" s="89"/>
      <c r="G83" s="89"/>
      <c r="H83" s="89"/>
      <c r="I83" s="89"/>
      <c r="J83" s="89"/>
      <c r="K83" s="89"/>
      <c r="L83" s="89"/>
      <c r="M83" s="89"/>
    </row>
    <row r="84" spans="5:13" x14ac:dyDescent="0.3">
      <c r="E84" s="89"/>
      <c r="F84" s="89"/>
      <c r="G84" s="89"/>
      <c r="H84" s="89"/>
      <c r="I84" s="89"/>
      <c r="J84" s="89"/>
      <c r="K84" s="89"/>
      <c r="L84" s="89"/>
      <c r="M84" s="89"/>
    </row>
  </sheetData>
  <mergeCells count="34">
    <mergeCell ref="D5:H5"/>
    <mergeCell ref="D6:H6"/>
    <mergeCell ref="D7:H7"/>
    <mergeCell ref="D8:H8"/>
    <mergeCell ref="D9:H9"/>
    <mergeCell ref="D10:H10"/>
    <mergeCell ref="B24:B29"/>
    <mergeCell ref="B30:B35"/>
    <mergeCell ref="K16:M16"/>
    <mergeCell ref="H16:J16"/>
    <mergeCell ref="E16:G16"/>
    <mergeCell ref="B18:B23"/>
    <mergeCell ref="D16:D17"/>
    <mergeCell ref="B16:B17"/>
    <mergeCell ref="B50:B55"/>
    <mergeCell ref="B56:B61"/>
    <mergeCell ref="D42:D43"/>
    <mergeCell ref="B44:B49"/>
    <mergeCell ref="E42:G42"/>
    <mergeCell ref="B42:B43"/>
    <mergeCell ref="N42:P42"/>
    <mergeCell ref="B39:P39"/>
    <mergeCell ref="B40:P40"/>
    <mergeCell ref="N16:P16"/>
    <mergeCell ref="B13:P13"/>
    <mergeCell ref="B14:P14"/>
    <mergeCell ref="H42:J42"/>
    <mergeCell ref="K42:M42"/>
    <mergeCell ref="M64:P64"/>
    <mergeCell ref="Q64:T64"/>
    <mergeCell ref="E63:L63"/>
    <mergeCell ref="M63:T63"/>
    <mergeCell ref="E64:H64"/>
    <mergeCell ref="I64:L64"/>
  </mergeCells>
  <hyperlinks>
    <hyperlink ref="B3" location="ÍNDICE!A1" display="[regresar]"/>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75"/>
  <sheetViews>
    <sheetView showGridLines="0"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3.28515625" style="2" customWidth="1"/>
    <col min="5" max="7" width="13.7109375" style="2" customWidth="1"/>
    <col min="8" max="8" width="15.140625" style="2" customWidth="1"/>
    <col min="9" max="32" width="13.7109375" style="2" customWidth="1"/>
    <col min="33" max="16384" width="11.42578125" style="2"/>
  </cols>
  <sheetData>
    <row r="2" spans="2:23" ht="18.75" customHeight="1" x14ac:dyDescent="0.3">
      <c r="B2" s="58" t="s">
        <v>268</v>
      </c>
      <c r="R2" s="2">
        <f>10/2</f>
        <v>5</v>
      </c>
    </row>
    <row r="3" spans="2:23" ht="12" customHeight="1" x14ac:dyDescent="0.3">
      <c r="B3" s="3" t="s">
        <v>197</v>
      </c>
      <c r="R3" s="2">
        <f>8/10</f>
        <v>0.8</v>
      </c>
    </row>
    <row r="5" spans="2:23" ht="52.5" customHeight="1" x14ac:dyDescent="0.3">
      <c r="B5" s="4" t="s">
        <v>0</v>
      </c>
      <c r="C5" s="5"/>
      <c r="D5" s="442" t="s">
        <v>222</v>
      </c>
      <c r="E5" s="443"/>
      <c r="F5" s="443"/>
      <c r="G5" s="443"/>
      <c r="H5" s="444"/>
    </row>
    <row r="6" spans="2:23" ht="15" customHeight="1" x14ac:dyDescent="0.3">
      <c r="B6" s="7" t="s">
        <v>1</v>
      </c>
      <c r="C6" s="8"/>
      <c r="D6" s="445" t="s">
        <v>22</v>
      </c>
      <c r="E6" s="446"/>
      <c r="F6" s="446"/>
      <c r="G6" s="446"/>
      <c r="H6" s="447"/>
      <c r="W6" s="375"/>
    </row>
    <row r="7" spans="2:23" ht="108" customHeight="1" x14ac:dyDescent="0.3">
      <c r="B7" s="10" t="s">
        <v>3</v>
      </c>
      <c r="C7" s="8"/>
      <c r="D7" s="448" t="s">
        <v>270</v>
      </c>
      <c r="E7" s="449"/>
      <c r="F7" s="449"/>
      <c r="G7" s="449"/>
      <c r="H7" s="450"/>
      <c r="W7" s="374"/>
    </row>
    <row r="8" spans="2:23" ht="131.25" customHeight="1" x14ac:dyDescent="0.3">
      <c r="B8" s="7" t="s">
        <v>4</v>
      </c>
      <c r="C8" s="8"/>
      <c r="D8" s="439" t="s">
        <v>328</v>
      </c>
      <c r="E8" s="440"/>
      <c r="F8" s="440"/>
      <c r="G8" s="440"/>
      <c r="H8" s="441"/>
    </row>
    <row r="9" spans="2:23" ht="70.5" customHeight="1" x14ac:dyDescent="0.3">
      <c r="B9" s="451" t="s">
        <v>5</v>
      </c>
      <c r="C9" s="8"/>
      <c r="D9" s="448" t="s">
        <v>329</v>
      </c>
      <c r="E9" s="449"/>
      <c r="F9" s="449"/>
      <c r="G9" s="449"/>
      <c r="H9" s="450"/>
    </row>
    <row r="10" spans="2:23" ht="71.25" customHeight="1" x14ac:dyDescent="0.3">
      <c r="B10" s="452"/>
      <c r="C10" s="8"/>
      <c r="D10" s="453" t="s">
        <v>269</v>
      </c>
      <c r="E10" s="454"/>
      <c r="F10" s="454"/>
      <c r="G10" s="454"/>
      <c r="H10" s="455"/>
    </row>
    <row r="11" spans="2:23" ht="47.25" customHeight="1" x14ac:dyDescent="0.3">
      <c r="B11" s="7" t="s">
        <v>6</v>
      </c>
      <c r="C11" s="8"/>
      <c r="D11" s="439" t="s">
        <v>340</v>
      </c>
      <c r="E11" s="440"/>
      <c r="F11" s="440"/>
      <c r="G11" s="440"/>
      <c r="H11" s="441"/>
    </row>
    <row r="12" spans="2:23" x14ac:dyDescent="0.3">
      <c r="B12" s="456"/>
      <c r="C12" s="456"/>
      <c r="D12" s="456"/>
      <c r="E12" s="456"/>
      <c r="F12" s="456"/>
      <c r="G12" s="456"/>
      <c r="H12" s="456"/>
    </row>
    <row r="13" spans="2:23" x14ac:dyDescent="0.3">
      <c r="B13" s="456"/>
      <c r="C13" s="456"/>
      <c r="D13" s="456"/>
      <c r="E13" s="456"/>
      <c r="F13" s="456"/>
      <c r="G13" s="456"/>
      <c r="H13" s="456"/>
    </row>
    <row r="15" spans="2:23" x14ac:dyDescent="0.3">
      <c r="B15" s="414" t="s">
        <v>38</v>
      </c>
      <c r="C15" s="414"/>
      <c r="D15" s="414"/>
      <c r="E15" s="414"/>
      <c r="F15" s="414"/>
      <c r="G15" s="414"/>
      <c r="H15" s="414"/>
      <c r="I15" s="414"/>
      <c r="J15" s="414"/>
      <c r="K15" s="414"/>
      <c r="L15" s="414"/>
      <c r="M15" s="414"/>
      <c r="N15" s="414"/>
      <c r="O15" s="414"/>
      <c r="P15" s="414"/>
    </row>
    <row r="16" spans="2:23" ht="19.5" customHeight="1" thickBot="1" x14ac:dyDescent="0.35">
      <c r="B16" s="414" t="s">
        <v>337</v>
      </c>
      <c r="C16" s="414"/>
      <c r="D16" s="414"/>
      <c r="E16" s="414"/>
      <c r="F16" s="414"/>
      <c r="G16" s="414"/>
      <c r="H16" s="414"/>
      <c r="I16" s="414"/>
      <c r="J16" s="414"/>
      <c r="K16" s="414"/>
      <c r="L16" s="414"/>
      <c r="M16" s="414"/>
      <c r="N16" s="414"/>
      <c r="O16" s="414"/>
      <c r="P16" s="414"/>
    </row>
    <row r="17" spans="2:19" ht="5.0999999999999996" customHeight="1" thickBot="1" x14ac:dyDescent="0.35">
      <c r="B17" s="22"/>
      <c r="C17" s="22"/>
      <c r="D17" s="22"/>
      <c r="E17" s="45"/>
      <c r="F17" s="22"/>
      <c r="G17" s="22"/>
      <c r="H17" s="22"/>
      <c r="I17" s="45"/>
      <c r="J17" s="22"/>
      <c r="K17" s="22"/>
      <c r="L17" s="22"/>
      <c r="M17" s="22"/>
    </row>
    <row r="18" spans="2:19" x14ac:dyDescent="0.3">
      <c r="B18" s="424" t="s">
        <v>177</v>
      </c>
      <c r="C18" s="46"/>
      <c r="D18" s="422" t="s">
        <v>33</v>
      </c>
      <c r="E18" s="435">
        <v>2010</v>
      </c>
      <c r="F18" s="435"/>
      <c r="G18" s="435"/>
      <c r="H18" s="435">
        <v>2012</v>
      </c>
      <c r="I18" s="435"/>
      <c r="J18" s="435"/>
      <c r="K18" s="435">
        <v>2014</v>
      </c>
      <c r="L18" s="435"/>
      <c r="M18" s="436"/>
      <c r="N18" s="435">
        <v>2016</v>
      </c>
      <c r="O18" s="435"/>
      <c r="P18" s="436"/>
    </row>
    <row r="19" spans="2:19" s="51" customFormat="1" ht="21" customHeight="1" thickBot="1" x14ac:dyDescent="0.3">
      <c r="B19" s="425"/>
      <c r="C19" s="47"/>
      <c r="D19" s="423"/>
      <c r="E19" s="48" t="s">
        <v>14</v>
      </c>
      <c r="F19" s="48" t="s">
        <v>34</v>
      </c>
      <c r="G19" s="48" t="s">
        <v>35</v>
      </c>
      <c r="H19" s="48" t="s">
        <v>14</v>
      </c>
      <c r="I19" s="48" t="s">
        <v>34</v>
      </c>
      <c r="J19" s="48" t="s">
        <v>35</v>
      </c>
      <c r="K19" s="48" t="s">
        <v>14</v>
      </c>
      <c r="L19" s="48" t="s">
        <v>34</v>
      </c>
      <c r="M19" s="59" t="s">
        <v>35</v>
      </c>
      <c r="N19" s="48" t="s">
        <v>14</v>
      </c>
      <c r="O19" s="48" t="s">
        <v>34</v>
      </c>
      <c r="P19" s="59" t="s">
        <v>35</v>
      </c>
    </row>
    <row r="20" spans="2:19" ht="17.25" x14ac:dyDescent="0.35">
      <c r="B20" s="416" t="s">
        <v>14</v>
      </c>
      <c r="C20" s="16"/>
      <c r="D20" s="70" t="s">
        <v>29</v>
      </c>
      <c r="E20" s="162">
        <v>66.630214022366701</v>
      </c>
      <c r="F20" s="163">
        <v>64.863435593952644</v>
      </c>
      <c r="G20" s="163">
        <v>74.848287475210938</v>
      </c>
      <c r="H20" s="162">
        <v>63.902960491346136</v>
      </c>
      <c r="I20" s="163">
        <v>61.019621680908664</v>
      </c>
      <c r="J20" s="163">
        <v>76.347122850195788</v>
      </c>
      <c r="K20" s="162">
        <v>62.590664327404603</v>
      </c>
      <c r="L20" s="163">
        <v>60.421444413813006</v>
      </c>
      <c r="M20" s="163">
        <v>71.727330000179052</v>
      </c>
      <c r="N20" s="162">
        <v>62.698180941784898</v>
      </c>
      <c r="O20" s="163">
        <v>60.807174175494708</v>
      </c>
      <c r="P20" s="163">
        <v>69.758148699961396</v>
      </c>
      <c r="Q20"/>
      <c r="R20"/>
      <c r="S20"/>
    </row>
    <row r="21" spans="2:19" ht="17.25" x14ac:dyDescent="0.35">
      <c r="B21" s="416"/>
      <c r="C21" s="16"/>
      <c r="D21" s="70" t="s">
        <v>30</v>
      </c>
      <c r="E21" s="162">
        <v>72.142826873346195</v>
      </c>
      <c r="F21" s="163">
        <v>70.331965833124372</v>
      </c>
      <c r="G21" s="163">
        <v>75.882199163186797</v>
      </c>
      <c r="H21" s="162">
        <v>71.764491660828739</v>
      </c>
      <c r="I21" s="163">
        <v>69.352230466946011</v>
      </c>
      <c r="J21" s="163">
        <v>76.301699017503111</v>
      </c>
      <c r="K21" s="162">
        <v>70.137656798652614</v>
      </c>
      <c r="L21" s="163">
        <v>68.320617571866023</v>
      </c>
      <c r="M21" s="163">
        <v>73.389414192362281</v>
      </c>
      <c r="N21" s="162">
        <v>70.775269902650393</v>
      </c>
      <c r="O21" s="163">
        <v>67.889566051759303</v>
      </c>
      <c r="P21" s="163">
        <v>75.740327115366895</v>
      </c>
    </row>
    <row r="22" spans="2:19" ht="17.25" x14ac:dyDescent="0.35">
      <c r="B22" s="416"/>
      <c r="C22" s="16"/>
      <c r="D22" s="73" t="s">
        <v>31</v>
      </c>
      <c r="E22" s="162">
        <v>53.128163172174858</v>
      </c>
      <c r="F22" s="163">
        <v>54.3448774911353</v>
      </c>
      <c r="G22" s="163">
        <v>50.589455548420695</v>
      </c>
      <c r="H22" s="162">
        <v>70.909971131650238</v>
      </c>
      <c r="I22" s="163">
        <v>66.513005164047243</v>
      </c>
      <c r="J22" s="163">
        <v>81.128204915054496</v>
      </c>
      <c r="K22" s="162">
        <v>65.164277002568184</v>
      </c>
      <c r="L22" s="163">
        <v>64.25769478281309</v>
      </c>
      <c r="M22" s="163">
        <v>67.051390650622537</v>
      </c>
      <c r="N22" s="162">
        <v>65.893904910168303</v>
      </c>
      <c r="O22" s="163">
        <v>63.5978279238279</v>
      </c>
      <c r="P22" s="163">
        <v>69.361554280500101</v>
      </c>
    </row>
    <row r="23" spans="2:19" ht="17.25" x14ac:dyDescent="0.35">
      <c r="B23" s="416"/>
      <c r="C23" s="16"/>
      <c r="D23" s="73" t="s">
        <v>32</v>
      </c>
      <c r="E23" s="162">
        <v>9.9578393724923728</v>
      </c>
      <c r="F23" s="163">
        <v>5.3693491982314958</v>
      </c>
      <c r="G23" s="163">
        <v>17.240368846925875</v>
      </c>
      <c r="H23" s="162">
        <v>9.1718844510209774</v>
      </c>
      <c r="I23" s="163">
        <v>2.8088875485924181</v>
      </c>
      <c r="J23" s="163">
        <v>21.574553330096652</v>
      </c>
      <c r="K23" s="162">
        <v>5.4788691389872701</v>
      </c>
      <c r="L23" s="163">
        <v>4.53909120002153</v>
      </c>
      <c r="M23" s="163">
        <v>7.3360341618307237</v>
      </c>
      <c r="N23" s="162">
        <v>8.051324052794099</v>
      </c>
      <c r="O23" s="163">
        <v>6.4012991509621004</v>
      </c>
      <c r="P23" s="163">
        <v>10.701643855291501</v>
      </c>
    </row>
    <row r="24" spans="2:19" ht="17.25" x14ac:dyDescent="0.35">
      <c r="B24" s="418"/>
      <c r="C24" s="18"/>
      <c r="D24" s="74" t="s">
        <v>14</v>
      </c>
      <c r="E24" s="164">
        <v>62.932697686178628</v>
      </c>
      <c r="F24" s="164">
        <v>62.086434435804009</v>
      </c>
      <c r="G24" s="164">
        <v>65.774972441627781</v>
      </c>
      <c r="H24" s="164">
        <v>60.771977031853993</v>
      </c>
      <c r="I24" s="164">
        <v>58.876604446619375</v>
      </c>
      <c r="J24" s="164">
        <v>66.602196751957834</v>
      </c>
      <c r="K24" s="164">
        <v>60.038387862832366</v>
      </c>
      <c r="L24" s="164">
        <v>58.652123294863792</v>
      </c>
      <c r="M24" s="164">
        <v>64.203484328192516</v>
      </c>
      <c r="N24" s="164">
        <v>59.966817131422303</v>
      </c>
      <c r="O24" s="164">
        <v>58.559665284791393</v>
      </c>
      <c r="P24" s="164">
        <v>63.823754025084497</v>
      </c>
    </row>
    <row r="25" spans="2:19" ht="17.25" x14ac:dyDescent="0.35">
      <c r="B25" s="416" t="s">
        <v>15</v>
      </c>
      <c r="C25" s="16"/>
      <c r="D25" s="73" t="s">
        <v>29</v>
      </c>
      <c r="E25" s="162">
        <v>86.116057396222942</v>
      </c>
      <c r="F25" s="163">
        <v>82.296910446873952</v>
      </c>
      <c r="G25" s="163">
        <v>105.96651027411414</v>
      </c>
      <c r="H25" s="162">
        <v>83.610159857486337</v>
      </c>
      <c r="I25" s="163">
        <v>78.455022725343639</v>
      </c>
      <c r="J25" s="163">
        <v>106.88471946693987</v>
      </c>
      <c r="K25" s="162">
        <v>79.868569032418009</v>
      </c>
      <c r="L25" s="163">
        <v>75.559634755382291</v>
      </c>
      <c r="M25" s="163">
        <v>99.106350082694917</v>
      </c>
      <c r="N25" s="162">
        <v>80.404771634626201</v>
      </c>
      <c r="O25" s="163">
        <v>76.579697954929401</v>
      </c>
      <c r="P25" s="163">
        <v>95.600337282588399</v>
      </c>
    </row>
    <row r="26" spans="2:19" ht="17.25" x14ac:dyDescent="0.35">
      <c r="B26" s="416"/>
      <c r="C26" s="16"/>
      <c r="D26" s="73" t="s">
        <v>30</v>
      </c>
      <c r="E26" s="162">
        <v>85.254635894859206</v>
      </c>
      <c r="F26" s="163">
        <v>82.520218333652679</v>
      </c>
      <c r="G26" s="163">
        <v>91.28322368599872</v>
      </c>
      <c r="H26" s="162">
        <v>86.639450969978427</v>
      </c>
      <c r="I26" s="163">
        <v>82.498084710701832</v>
      </c>
      <c r="J26" s="163">
        <v>94.881594519981661</v>
      </c>
      <c r="K26" s="162">
        <v>82.620534628015122</v>
      </c>
      <c r="L26" s="163">
        <v>80.427901920103508</v>
      </c>
      <c r="M26" s="163">
        <v>86.666182683683729</v>
      </c>
      <c r="N26" s="162">
        <v>82.630958998857693</v>
      </c>
      <c r="O26" s="163">
        <v>78.460614113302199</v>
      </c>
      <c r="P26" s="163">
        <v>89.606991804014399</v>
      </c>
    </row>
    <row r="27" spans="2:19" ht="17.25" x14ac:dyDescent="0.35">
      <c r="B27" s="416"/>
      <c r="C27" s="16"/>
      <c r="D27" s="73" t="s">
        <v>31</v>
      </c>
      <c r="E27" s="162">
        <v>65.948958519005373</v>
      </c>
      <c r="F27" s="163">
        <v>68.216649475584617</v>
      </c>
      <c r="G27" s="163">
        <v>61.760786140541043</v>
      </c>
      <c r="H27" s="162">
        <v>95.667154198164894</v>
      </c>
      <c r="I27" s="163">
        <v>86.077342985675955</v>
      </c>
      <c r="J27" s="163">
        <v>119.59149967516525</v>
      </c>
      <c r="K27" s="162">
        <v>75.910583657015351</v>
      </c>
      <c r="L27" s="163">
        <v>77.58730675465236</v>
      </c>
      <c r="M27" s="163">
        <v>73.011673887577373</v>
      </c>
      <c r="N27" s="162">
        <v>78.542110171307399</v>
      </c>
      <c r="O27" s="163">
        <v>79.153242948910801</v>
      </c>
      <c r="P27" s="163">
        <v>77.720895021374304</v>
      </c>
    </row>
    <row r="28" spans="2:19" ht="17.25" x14ac:dyDescent="0.35">
      <c r="B28" s="416"/>
      <c r="C28" s="16"/>
      <c r="D28" s="73" t="s">
        <v>32</v>
      </c>
      <c r="E28" s="240">
        <v>39.722526547970219</v>
      </c>
      <c r="F28" s="241">
        <v>20.966275351820375</v>
      </c>
      <c r="G28" s="241">
        <v>57.458501630377057</v>
      </c>
      <c r="H28" s="240">
        <v>14.266191909195513</v>
      </c>
      <c r="I28" s="241">
        <v>12.419527896995708</v>
      </c>
      <c r="J28" s="241">
        <v>15.859302855851068</v>
      </c>
      <c r="K28" s="240">
        <v>9.4713791250467612</v>
      </c>
      <c r="L28" s="241">
        <v>7.8918799753005269</v>
      </c>
      <c r="M28" s="241">
        <v>12.967049132097674</v>
      </c>
      <c r="N28" s="240">
        <v>35.430565140710101</v>
      </c>
      <c r="O28" s="241">
        <v>31.305295550711598</v>
      </c>
      <c r="P28" s="241">
        <v>41.568103777184298</v>
      </c>
    </row>
    <row r="29" spans="2:19" ht="17.25" x14ac:dyDescent="0.35">
      <c r="B29" s="418"/>
      <c r="C29" s="18"/>
      <c r="D29" s="74" t="s">
        <v>14</v>
      </c>
      <c r="E29" s="164">
        <v>82.952884685546209</v>
      </c>
      <c r="F29" s="164">
        <v>80.429745569747567</v>
      </c>
      <c r="G29" s="164">
        <v>92.226341300685959</v>
      </c>
      <c r="H29" s="164">
        <v>81.317212683079703</v>
      </c>
      <c r="I29" s="164">
        <v>77.305614224963094</v>
      </c>
      <c r="J29" s="164">
        <v>94.456439088508532</v>
      </c>
      <c r="K29" s="164">
        <v>78.104211167014284</v>
      </c>
      <c r="L29" s="164">
        <v>74.946979229085642</v>
      </c>
      <c r="M29" s="164">
        <v>88.069645668518206</v>
      </c>
      <c r="N29" s="164">
        <v>78.286405565715498</v>
      </c>
      <c r="O29" s="164">
        <v>75.355267017409304</v>
      </c>
      <c r="P29" s="164">
        <v>86.432968863032002</v>
      </c>
    </row>
    <row r="30" spans="2:19" ht="17.25" x14ac:dyDescent="0.35">
      <c r="B30" s="416" t="s">
        <v>16</v>
      </c>
      <c r="C30" s="16"/>
      <c r="D30" s="73" t="s">
        <v>29</v>
      </c>
      <c r="E30" s="162">
        <v>52.604260750014994</v>
      </c>
      <c r="F30" s="163">
        <v>51.900254113736075</v>
      </c>
      <c r="G30" s="163">
        <v>55.641585165446116</v>
      </c>
      <c r="H30" s="162">
        <v>49.459762663997438</v>
      </c>
      <c r="I30" s="163">
        <v>48.055177228747176</v>
      </c>
      <c r="J30" s="163">
        <v>55.329473731207379</v>
      </c>
      <c r="K30" s="162">
        <v>50.265949521928718</v>
      </c>
      <c r="L30" s="163">
        <v>49.418335974489871</v>
      </c>
      <c r="M30" s="163">
        <v>53.695010837088475</v>
      </c>
      <c r="N30" s="162">
        <v>51.365597533884696</v>
      </c>
      <c r="O30" s="163">
        <v>50.497371465500997</v>
      </c>
      <c r="P30" s="163">
        <v>54.484335618164302</v>
      </c>
    </row>
    <row r="31" spans="2:19" ht="17.25" x14ac:dyDescent="0.35">
      <c r="B31" s="416"/>
      <c r="C31" s="16"/>
      <c r="D31" s="73" t="s">
        <v>30</v>
      </c>
      <c r="E31" s="162">
        <v>60.636302085951691</v>
      </c>
      <c r="F31" s="163">
        <v>59.203857873208733</v>
      </c>
      <c r="G31" s="163">
        <v>63.432447014970542</v>
      </c>
      <c r="H31" s="162">
        <v>60.012429555554426</v>
      </c>
      <c r="I31" s="163">
        <v>58.599306400503551</v>
      </c>
      <c r="J31" s="163">
        <v>62.556091792728417</v>
      </c>
      <c r="K31" s="162">
        <v>59.1394772069876</v>
      </c>
      <c r="L31" s="163">
        <v>57.432439458241049</v>
      </c>
      <c r="M31" s="163">
        <v>62.113889891785071</v>
      </c>
      <c r="N31" s="162">
        <v>61.422252574527207</v>
      </c>
      <c r="O31" s="163">
        <v>59.703814501019103</v>
      </c>
      <c r="P31" s="163">
        <v>64.445850359115596</v>
      </c>
    </row>
    <row r="32" spans="2:19" ht="17.25" x14ac:dyDescent="0.35">
      <c r="B32" s="416"/>
      <c r="C32" s="16"/>
      <c r="D32" s="73" t="s">
        <v>31</v>
      </c>
      <c r="E32" s="162">
        <v>44.523345488350174</v>
      </c>
      <c r="F32" s="163">
        <v>45.645819765860153</v>
      </c>
      <c r="G32" s="163">
        <v>41.973821135433781</v>
      </c>
      <c r="H32" s="162">
        <v>53.592002894673584</v>
      </c>
      <c r="I32" s="163">
        <v>52.330942576142633</v>
      </c>
      <c r="J32" s="163">
        <v>56.384021259286662</v>
      </c>
      <c r="K32" s="162">
        <v>57.454982442067127</v>
      </c>
      <c r="L32" s="163">
        <v>55.671247592035357</v>
      </c>
      <c r="M32" s="163">
        <v>61.72960695961234</v>
      </c>
      <c r="N32" s="162">
        <v>54.701183500001008</v>
      </c>
      <c r="O32" s="163">
        <v>51.0040980537281</v>
      </c>
      <c r="P32" s="163">
        <v>60.907229513438196</v>
      </c>
    </row>
    <row r="33" spans="2:22" ht="17.25" x14ac:dyDescent="0.35">
      <c r="B33" s="416"/>
      <c r="C33" s="16"/>
      <c r="D33" s="73" t="s">
        <v>32</v>
      </c>
      <c r="E33" s="162">
        <v>5.4712685633110496</v>
      </c>
      <c r="F33" s="163">
        <v>3.5633352113214429</v>
      </c>
      <c r="G33" s="163">
        <v>8.7575700227100679</v>
      </c>
      <c r="H33" s="162">
        <v>8.7548114955770817</v>
      </c>
      <c r="I33" s="163">
        <v>2.2707016982607384</v>
      </c>
      <c r="J33" s="163">
        <v>22.352541770897609</v>
      </c>
      <c r="K33" s="162">
        <v>4.7143124372628211</v>
      </c>
      <c r="L33" s="163">
        <v>3.8682837592450023</v>
      </c>
      <c r="M33" s="163">
        <v>6.3511462165847634</v>
      </c>
      <c r="N33" s="162">
        <v>5.1582414457778007</v>
      </c>
      <c r="O33" s="163">
        <v>3.8557386277426997</v>
      </c>
      <c r="P33" s="163">
        <v>7.2675241738549996</v>
      </c>
    </row>
    <row r="34" spans="2:22" ht="18" thickBot="1" x14ac:dyDescent="0.4">
      <c r="B34" s="420"/>
      <c r="C34" s="19"/>
      <c r="D34" s="75" t="s">
        <v>14</v>
      </c>
      <c r="E34" s="167">
        <v>48.87068065896883</v>
      </c>
      <c r="F34" s="167">
        <v>48.753443897712387</v>
      </c>
      <c r="G34" s="167">
        <v>49.241222817334744</v>
      </c>
      <c r="H34" s="167">
        <v>46.56569412060162</v>
      </c>
      <c r="I34" s="167">
        <v>45.803536488234812</v>
      </c>
      <c r="J34" s="167">
        <v>48.813112221007813</v>
      </c>
      <c r="K34" s="167">
        <v>47.340603914732768</v>
      </c>
      <c r="L34" s="167">
        <v>46.959913449814643</v>
      </c>
      <c r="M34" s="167">
        <v>48.446242776631074</v>
      </c>
      <c r="N34" s="167">
        <v>48.400778503750104</v>
      </c>
      <c r="O34" s="167">
        <v>47.891577552588899</v>
      </c>
      <c r="P34" s="167">
        <v>49.784343823243802</v>
      </c>
    </row>
    <row r="35" spans="2:22" ht="18" thickTop="1" x14ac:dyDescent="0.35">
      <c r="B35" s="20" t="s">
        <v>338</v>
      </c>
      <c r="C35" s="21"/>
      <c r="D35" s="53"/>
      <c r="E35" s="61"/>
      <c r="F35" s="61"/>
      <c r="G35" s="61"/>
      <c r="H35" s="61"/>
      <c r="I35" s="61"/>
      <c r="J35" s="61"/>
      <c r="K35" s="61"/>
      <c r="L35" s="55"/>
      <c r="M35" s="55"/>
    </row>
    <row r="36" spans="2:22" x14ac:dyDescent="0.3">
      <c r="B36" s="78"/>
      <c r="C36" s="78"/>
      <c r="D36" s="78"/>
      <c r="E36" s="249"/>
      <c r="F36" s="249"/>
      <c r="G36" s="249"/>
      <c r="H36" s="78"/>
      <c r="I36" s="78"/>
      <c r="J36" s="78"/>
      <c r="K36" s="78"/>
      <c r="L36" s="78"/>
      <c r="M36" s="78"/>
      <c r="N36" s="78"/>
      <c r="O36" s="78"/>
      <c r="P36" s="78"/>
      <c r="Q36" s="78"/>
      <c r="R36" s="78"/>
      <c r="S36" s="78"/>
      <c r="T36" s="78"/>
      <c r="U36" s="78"/>
    </row>
    <row r="37" spans="2:22" x14ac:dyDescent="0.3">
      <c r="B37" s="78"/>
      <c r="C37" s="78"/>
      <c r="D37" s="78"/>
      <c r="E37" s="249"/>
      <c r="F37" s="434" t="s">
        <v>15</v>
      </c>
      <c r="G37" s="434"/>
      <c r="H37" s="434"/>
      <c r="I37" s="434"/>
      <c r="J37" s="434"/>
      <c r="K37" s="434"/>
      <c r="L37" s="434"/>
      <c r="M37" s="434"/>
      <c r="N37" s="434" t="s">
        <v>16</v>
      </c>
      <c r="O37" s="434"/>
      <c r="P37" s="434"/>
      <c r="Q37" s="434"/>
      <c r="R37" s="434"/>
      <c r="S37" s="434"/>
      <c r="T37" s="434"/>
      <c r="U37" s="434"/>
      <c r="V37" s="251"/>
    </row>
    <row r="38" spans="2:22" x14ac:dyDescent="0.3">
      <c r="B38" s="78"/>
      <c r="C38" s="78"/>
      <c r="D38" s="78"/>
      <c r="E38" s="249"/>
      <c r="F38" s="434">
        <v>2010</v>
      </c>
      <c r="G38" s="434"/>
      <c r="H38" s="434">
        <v>2012</v>
      </c>
      <c r="I38" s="434"/>
      <c r="J38" s="434">
        <v>2014</v>
      </c>
      <c r="K38" s="434"/>
      <c r="L38" s="434">
        <v>2016</v>
      </c>
      <c r="M38" s="434"/>
      <c r="N38" s="434">
        <v>2010</v>
      </c>
      <c r="O38" s="434"/>
      <c r="P38" s="434">
        <v>2012</v>
      </c>
      <c r="Q38" s="434"/>
      <c r="R38" s="434">
        <v>2014</v>
      </c>
      <c r="S38" s="434"/>
      <c r="T38" s="434">
        <v>2016</v>
      </c>
      <c r="U38" s="434"/>
      <c r="V38" s="251"/>
    </row>
    <row r="39" spans="2:22" x14ac:dyDescent="0.3">
      <c r="B39" s="78"/>
      <c r="C39" s="78"/>
      <c r="D39" s="78"/>
      <c r="E39" s="249"/>
      <c r="F39" s="252" t="s">
        <v>34</v>
      </c>
      <c r="G39" s="252" t="s">
        <v>35</v>
      </c>
      <c r="H39" s="252" t="s">
        <v>34</v>
      </c>
      <c r="I39" s="252" t="s">
        <v>35</v>
      </c>
      <c r="J39" s="252" t="s">
        <v>34</v>
      </c>
      <c r="K39" s="252" t="s">
        <v>35</v>
      </c>
      <c r="L39" s="252" t="s">
        <v>34</v>
      </c>
      <c r="M39" s="252" t="s">
        <v>35</v>
      </c>
      <c r="N39" s="252" t="s">
        <v>34</v>
      </c>
      <c r="O39" s="252" t="s">
        <v>35</v>
      </c>
      <c r="P39" s="252" t="s">
        <v>34</v>
      </c>
      <c r="Q39" s="252" t="s">
        <v>35</v>
      </c>
      <c r="R39" s="252" t="s">
        <v>34</v>
      </c>
      <c r="S39" s="252" t="s">
        <v>35</v>
      </c>
      <c r="T39" s="252" t="s">
        <v>34</v>
      </c>
      <c r="U39" s="252" t="s">
        <v>35</v>
      </c>
      <c r="V39" s="251"/>
    </row>
    <row r="40" spans="2:22" x14ac:dyDescent="0.3">
      <c r="B40" s="78"/>
      <c r="C40" s="78"/>
      <c r="D40" s="78"/>
      <c r="E40" s="249"/>
      <c r="F40" s="250"/>
      <c r="G40" s="250"/>
      <c r="H40" s="251"/>
      <c r="I40" s="251"/>
      <c r="J40" s="251"/>
      <c r="K40" s="251"/>
      <c r="L40" s="251"/>
      <c r="M40" s="251"/>
      <c r="N40" s="251"/>
      <c r="O40" s="251"/>
      <c r="P40" s="251"/>
      <c r="Q40" s="251"/>
      <c r="R40" s="251"/>
      <c r="S40" s="251"/>
      <c r="T40" s="251"/>
      <c r="U40" s="251"/>
      <c r="V40" s="251"/>
    </row>
    <row r="41" spans="2:22" x14ac:dyDescent="0.3">
      <c r="B41" s="78"/>
      <c r="C41" s="78"/>
      <c r="D41" s="78"/>
      <c r="E41" s="78"/>
      <c r="F41" s="78"/>
      <c r="G41" s="78"/>
      <c r="H41" s="78"/>
      <c r="I41" s="78"/>
      <c r="J41" s="78"/>
      <c r="K41" s="78"/>
      <c r="L41" s="78"/>
      <c r="M41" s="78"/>
      <c r="N41" s="78"/>
      <c r="O41" s="78"/>
      <c r="P41" s="78"/>
      <c r="Q41" s="78"/>
      <c r="R41" s="78"/>
      <c r="S41" s="78"/>
      <c r="T41" s="78"/>
      <c r="U41" s="78"/>
    </row>
    <row r="42" spans="2:22" x14ac:dyDescent="0.3">
      <c r="B42" s="78"/>
      <c r="C42" s="78"/>
      <c r="D42" s="78"/>
      <c r="E42" s="78"/>
      <c r="F42" s="78"/>
      <c r="G42" s="78"/>
      <c r="H42" s="78"/>
      <c r="I42" s="78"/>
      <c r="J42" s="78"/>
      <c r="K42" s="78"/>
      <c r="L42" s="78"/>
      <c r="M42" s="78"/>
      <c r="N42" s="78"/>
      <c r="O42" s="78"/>
      <c r="P42" s="78"/>
      <c r="Q42" s="78"/>
      <c r="R42" s="78"/>
      <c r="S42" s="78"/>
      <c r="T42" s="78"/>
      <c r="U42" s="78"/>
    </row>
    <row r="43" spans="2:22" ht="17.25" x14ac:dyDescent="0.35">
      <c r="B43" s="78"/>
      <c r="C43" s="78"/>
      <c r="D43" s="348"/>
      <c r="E43" s="349"/>
      <c r="F43" s="350"/>
      <c r="G43" s="350"/>
      <c r="H43" s="349"/>
      <c r="I43" s="350"/>
      <c r="J43" s="350"/>
      <c r="K43" s="349"/>
      <c r="L43" s="350"/>
      <c r="M43" s="350"/>
      <c r="N43" s="349"/>
      <c r="O43" s="350"/>
      <c r="P43" s="350"/>
      <c r="Q43" s="348"/>
      <c r="R43" s="78"/>
      <c r="S43" s="78"/>
      <c r="T43" s="78"/>
      <c r="U43" s="78"/>
    </row>
    <row r="44" spans="2:22" ht="17.25" x14ac:dyDescent="0.35">
      <c r="D44" s="31"/>
      <c r="E44" s="349"/>
      <c r="F44" s="350"/>
      <c r="G44" s="350"/>
      <c r="H44" s="349"/>
      <c r="I44" s="350"/>
      <c r="J44" s="350"/>
      <c r="K44" s="349"/>
      <c r="L44" s="350"/>
      <c r="M44" s="350"/>
      <c r="N44" s="349"/>
      <c r="O44" s="350"/>
      <c r="P44" s="350"/>
      <c r="Q44" s="31"/>
    </row>
    <row r="45" spans="2:22" ht="17.25" x14ac:dyDescent="0.35">
      <c r="D45" s="31"/>
      <c r="E45" s="349"/>
      <c r="F45" s="350"/>
      <c r="G45" s="350"/>
      <c r="H45" s="349"/>
      <c r="I45" s="350"/>
      <c r="J45" s="350"/>
      <c r="K45" s="349"/>
      <c r="L45" s="350"/>
      <c r="M45" s="350"/>
      <c r="N45" s="349"/>
      <c r="O45" s="350"/>
      <c r="P45" s="350"/>
      <c r="Q45" s="31"/>
    </row>
    <row r="46" spans="2:22" ht="17.25" x14ac:dyDescent="0.35">
      <c r="D46" s="31"/>
      <c r="E46" s="349"/>
      <c r="F46" s="350"/>
      <c r="G46" s="350"/>
      <c r="H46" s="349"/>
      <c r="I46" s="350"/>
      <c r="J46" s="350"/>
      <c r="K46" s="349"/>
      <c r="L46" s="350"/>
      <c r="M46" s="350"/>
      <c r="N46" s="349"/>
      <c r="O46" s="350"/>
      <c r="P46" s="350"/>
      <c r="Q46" s="31"/>
    </row>
    <row r="47" spans="2:22" ht="17.25" x14ac:dyDescent="0.35">
      <c r="D47" s="31"/>
      <c r="E47" s="349"/>
      <c r="F47" s="349"/>
      <c r="G47" s="349"/>
      <c r="H47" s="349"/>
      <c r="I47" s="349"/>
      <c r="J47" s="349"/>
      <c r="K47" s="349"/>
      <c r="L47" s="349"/>
      <c r="M47" s="349"/>
      <c r="N47" s="349"/>
      <c r="O47" s="349"/>
      <c r="P47" s="349"/>
      <c r="Q47" s="31"/>
    </row>
    <row r="48" spans="2:22" ht="17.25" x14ac:dyDescent="0.35">
      <c r="D48" s="31"/>
      <c r="E48" s="349"/>
      <c r="F48" s="350"/>
      <c r="G48" s="350"/>
      <c r="H48" s="349"/>
      <c r="I48" s="350"/>
      <c r="J48" s="350"/>
      <c r="K48" s="349"/>
      <c r="L48" s="350"/>
      <c r="M48" s="350"/>
      <c r="N48" s="349"/>
      <c r="O48" s="350"/>
      <c r="P48" s="350"/>
      <c r="Q48" s="31"/>
    </row>
    <row r="49" spans="4:17" ht="17.25" x14ac:dyDescent="0.35">
      <c r="D49" s="31"/>
      <c r="E49" s="349"/>
      <c r="F49" s="350"/>
      <c r="G49" s="350"/>
      <c r="H49" s="349"/>
      <c r="I49" s="350"/>
      <c r="J49" s="350"/>
      <c r="K49" s="349"/>
      <c r="L49" s="350"/>
      <c r="M49" s="350"/>
      <c r="N49" s="349"/>
      <c r="O49" s="350"/>
      <c r="P49" s="350"/>
      <c r="Q49" s="31"/>
    </row>
    <row r="50" spans="4:17" ht="17.25" x14ac:dyDescent="0.35">
      <c r="D50" s="31"/>
      <c r="E50" s="349"/>
      <c r="F50" s="350"/>
      <c r="G50" s="350"/>
      <c r="H50" s="349"/>
      <c r="I50" s="350"/>
      <c r="J50" s="350"/>
      <c r="K50" s="349"/>
      <c r="L50" s="350"/>
      <c r="M50" s="350"/>
      <c r="N50" s="349"/>
      <c r="O50" s="350"/>
      <c r="P50" s="350"/>
      <c r="Q50" s="31"/>
    </row>
    <row r="51" spans="4:17" ht="17.25" x14ac:dyDescent="0.35">
      <c r="D51" s="31"/>
      <c r="E51" s="351"/>
      <c r="F51" s="352"/>
      <c r="G51" s="352"/>
      <c r="H51" s="351"/>
      <c r="I51" s="352"/>
      <c r="J51" s="352"/>
      <c r="K51" s="351"/>
      <c r="L51" s="352"/>
      <c r="M51" s="352"/>
      <c r="N51" s="351"/>
      <c r="O51" s="352"/>
      <c r="P51" s="352"/>
      <c r="Q51" s="31"/>
    </row>
    <row r="52" spans="4:17" ht="17.25" x14ac:dyDescent="0.35">
      <c r="D52" s="31"/>
      <c r="E52" s="349"/>
      <c r="F52" s="349"/>
      <c r="G52" s="349"/>
      <c r="H52" s="349"/>
      <c r="I52" s="349"/>
      <c r="J52" s="349"/>
      <c r="K52" s="349"/>
      <c r="L52" s="349"/>
      <c r="M52" s="349"/>
      <c r="N52" s="349"/>
      <c r="O52" s="349"/>
      <c r="P52" s="349"/>
      <c r="Q52" s="31"/>
    </row>
    <row r="53" spans="4:17" ht="17.25" x14ac:dyDescent="0.35">
      <c r="D53" s="31"/>
      <c r="E53" s="349"/>
      <c r="F53" s="350"/>
      <c r="G53" s="350"/>
      <c r="H53" s="349"/>
      <c r="I53" s="350"/>
      <c r="J53" s="350"/>
      <c r="K53" s="349"/>
      <c r="L53" s="350"/>
      <c r="M53" s="350"/>
      <c r="N53" s="349"/>
      <c r="O53" s="350"/>
      <c r="P53" s="350"/>
      <c r="Q53" s="31"/>
    </row>
    <row r="54" spans="4:17" ht="17.25" x14ac:dyDescent="0.35">
      <c r="D54" s="31"/>
      <c r="E54" s="349"/>
      <c r="F54" s="350"/>
      <c r="G54" s="350"/>
      <c r="H54" s="349"/>
      <c r="I54" s="350"/>
      <c r="J54" s="350"/>
      <c r="K54" s="349"/>
      <c r="L54" s="350"/>
      <c r="M54" s="350"/>
      <c r="N54" s="349"/>
      <c r="O54" s="350"/>
      <c r="P54" s="350"/>
      <c r="Q54" s="31"/>
    </row>
    <row r="55" spans="4:17" ht="17.25" x14ac:dyDescent="0.35">
      <c r="D55" s="31"/>
      <c r="E55" s="349"/>
      <c r="F55" s="350"/>
      <c r="G55" s="350"/>
      <c r="H55" s="349"/>
      <c r="I55" s="350"/>
      <c r="J55" s="350"/>
      <c r="K55" s="349"/>
      <c r="L55" s="350"/>
      <c r="M55" s="350"/>
      <c r="N55" s="349"/>
      <c r="O55" s="350"/>
      <c r="P55" s="350"/>
      <c r="Q55" s="31"/>
    </row>
    <row r="56" spans="4:17" ht="17.25" x14ac:dyDescent="0.35">
      <c r="D56" s="31"/>
      <c r="E56" s="349"/>
      <c r="F56" s="350"/>
      <c r="G56" s="350"/>
      <c r="H56" s="349"/>
      <c r="I56" s="350"/>
      <c r="J56" s="350"/>
      <c r="K56" s="349"/>
      <c r="L56" s="350"/>
      <c r="M56" s="350"/>
      <c r="N56" s="349"/>
      <c r="O56" s="350"/>
      <c r="P56" s="350"/>
      <c r="Q56" s="31"/>
    </row>
    <row r="57" spans="4:17" ht="17.25" x14ac:dyDescent="0.35">
      <c r="D57" s="31"/>
      <c r="E57" s="349"/>
      <c r="F57" s="349"/>
      <c r="G57" s="349"/>
      <c r="H57" s="349"/>
      <c r="I57" s="349"/>
      <c r="J57" s="349"/>
      <c r="K57" s="349"/>
      <c r="L57" s="349"/>
      <c r="M57" s="349"/>
      <c r="N57" s="349"/>
      <c r="O57" s="349"/>
      <c r="P57" s="349"/>
      <c r="Q57" s="31"/>
    </row>
    <row r="58" spans="4:17" x14ac:dyDescent="0.3">
      <c r="D58" s="31"/>
      <c r="E58" s="353"/>
      <c r="F58" s="353"/>
      <c r="G58" s="353"/>
      <c r="H58" s="353"/>
      <c r="I58" s="353"/>
      <c r="J58" s="353"/>
      <c r="K58" s="353"/>
      <c r="L58" s="353"/>
      <c r="M58" s="353"/>
      <c r="N58" s="353"/>
      <c r="O58" s="353"/>
      <c r="P58" s="353"/>
      <c r="Q58" s="31"/>
    </row>
    <row r="59" spans="4:17" x14ac:dyDescent="0.3">
      <c r="D59" s="31"/>
      <c r="E59" s="353"/>
      <c r="F59" s="353"/>
      <c r="G59" s="353"/>
      <c r="H59" s="353"/>
      <c r="I59" s="353"/>
      <c r="J59" s="353"/>
      <c r="K59" s="353"/>
      <c r="L59" s="353"/>
      <c r="M59" s="353"/>
      <c r="N59" s="353"/>
      <c r="O59" s="353"/>
      <c r="P59" s="353"/>
      <c r="Q59" s="31"/>
    </row>
    <row r="60" spans="4:17" x14ac:dyDescent="0.3">
      <c r="D60" s="31"/>
      <c r="E60" s="353"/>
      <c r="F60" s="353"/>
      <c r="G60" s="353"/>
      <c r="H60" s="353"/>
      <c r="I60" s="353"/>
      <c r="J60" s="353"/>
      <c r="K60" s="353"/>
      <c r="L60" s="353"/>
      <c r="M60" s="353"/>
      <c r="N60" s="353"/>
      <c r="O60" s="353"/>
      <c r="P60" s="353"/>
      <c r="Q60" s="31"/>
    </row>
    <row r="61" spans="4:17" x14ac:dyDescent="0.3">
      <c r="D61" s="31"/>
      <c r="E61" s="353"/>
      <c r="F61" s="353"/>
      <c r="G61" s="353"/>
      <c r="H61" s="353"/>
      <c r="I61" s="353"/>
      <c r="J61" s="353"/>
      <c r="K61" s="353"/>
      <c r="L61" s="353"/>
      <c r="M61" s="353"/>
      <c r="N61" s="353"/>
      <c r="O61" s="353"/>
      <c r="P61" s="353"/>
      <c r="Q61" s="31"/>
    </row>
    <row r="62" spans="4:17" x14ac:dyDescent="0.3">
      <c r="D62" s="31"/>
      <c r="E62" s="353"/>
      <c r="F62" s="353"/>
      <c r="G62" s="353"/>
      <c r="H62" s="353"/>
      <c r="I62" s="353"/>
      <c r="J62" s="353"/>
      <c r="K62" s="353"/>
      <c r="L62" s="353"/>
      <c r="M62" s="353"/>
      <c r="N62" s="353"/>
      <c r="O62" s="353"/>
      <c r="P62" s="353"/>
      <c r="Q62" s="31"/>
    </row>
    <row r="63" spans="4:17" x14ac:dyDescent="0.3">
      <c r="D63" s="31"/>
      <c r="E63" s="353"/>
      <c r="F63" s="353"/>
      <c r="G63" s="353"/>
      <c r="H63" s="353"/>
      <c r="I63" s="353"/>
      <c r="J63" s="353"/>
      <c r="K63" s="353"/>
      <c r="L63" s="353"/>
      <c r="M63" s="353"/>
      <c r="N63" s="353"/>
      <c r="O63" s="353"/>
      <c r="P63" s="353"/>
      <c r="Q63" s="31"/>
    </row>
    <row r="64" spans="4:17" x14ac:dyDescent="0.3">
      <c r="D64" s="31"/>
      <c r="E64" s="353"/>
      <c r="F64" s="353"/>
      <c r="G64" s="353"/>
      <c r="H64" s="353"/>
      <c r="I64" s="353"/>
      <c r="J64" s="353"/>
      <c r="K64" s="353"/>
      <c r="L64" s="353"/>
      <c r="M64" s="353"/>
      <c r="N64" s="353"/>
      <c r="O64" s="353"/>
      <c r="P64" s="353"/>
      <c r="Q64" s="31"/>
    </row>
    <row r="65" spans="4:17" x14ac:dyDescent="0.3">
      <c r="D65" s="31"/>
      <c r="E65" s="353"/>
      <c r="F65" s="353"/>
      <c r="G65" s="353"/>
      <c r="H65" s="353"/>
      <c r="I65" s="353"/>
      <c r="J65" s="353"/>
      <c r="K65" s="353"/>
      <c r="L65" s="353"/>
      <c r="M65" s="353"/>
      <c r="N65" s="353"/>
      <c r="O65" s="353"/>
      <c r="P65" s="353"/>
      <c r="Q65" s="31"/>
    </row>
    <row r="66" spans="4:17" x14ac:dyDescent="0.3">
      <c r="D66" s="31"/>
      <c r="E66" s="353"/>
      <c r="F66" s="353"/>
      <c r="G66" s="353"/>
      <c r="H66" s="353"/>
      <c r="I66" s="353"/>
      <c r="J66" s="353"/>
      <c r="K66" s="353"/>
      <c r="L66" s="353"/>
      <c r="M66" s="353"/>
      <c r="N66" s="353"/>
      <c r="O66" s="353"/>
      <c r="P66" s="353"/>
      <c r="Q66" s="31"/>
    </row>
    <row r="67" spans="4:17" x14ac:dyDescent="0.3">
      <c r="D67" s="31"/>
      <c r="E67" s="353"/>
      <c r="F67" s="353"/>
      <c r="G67" s="353"/>
      <c r="H67" s="353"/>
      <c r="I67" s="353"/>
      <c r="J67" s="353"/>
      <c r="K67" s="353"/>
      <c r="L67" s="353"/>
      <c r="M67" s="353"/>
      <c r="N67" s="353"/>
      <c r="O67" s="353"/>
      <c r="P67" s="353"/>
      <c r="Q67" s="31"/>
    </row>
    <row r="68" spans="4:17" x14ac:dyDescent="0.3">
      <c r="D68" s="31"/>
      <c r="E68" s="353"/>
      <c r="F68" s="353"/>
      <c r="G68" s="353"/>
      <c r="H68" s="353"/>
      <c r="I68" s="353"/>
      <c r="J68" s="353"/>
      <c r="K68" s="353"/>
      <c r="L68" s="353"/>
      <c r="M68" s="353"/>
      <c r="N68" s="353"/>
      <c r="O68" s="353"/>
      <c r="P68" s="353"/>
      <c r="Q68" s="31"/>
    </row>
    <row r="69" spans="4:17" x14ac:dyDescent="0.3">
      <c r="D69" s="31"/>
      <c r="E69" s="353"/>
      <c r="F69" s="353"/>
      <c r="G69" s="353"/>
      <c r="H69" s="353"/>
      <c r="I69" s="353"/>
      <c r="J69" s="353"/>
      <c r="K69" s="353"/>
      <c r="L69" s="353"/>
      <c r="M69" s="353"/>
      <c r="N69" s="353"/>
      <c r="O69" s="353"/>
      <c r="P69" s="353"/>
      <c r="Q69" s="31"/>
    </row>
    <row r="70" spans="4:17" x14ac:dyDescent="0.3">
      <c r="D70" s="31"/>
      <c r="E70" s="353"/>
      <c r="F70" s="353"/>
      <c r="G70" s="353"/>
      <c r="H70" s="353"/>
      <c r="I70" s="353"/>
      <c r="J70" s="353"/>
      <c r="K70" s="353"/>
      <c r="L70" s="353"/>
      <c r="M70" s="353"/>
      <c r="N70" s="353"/>
      <c r="O70" s="353"/>
      <c r="P70" s="353"/>
      <c r="Q70" s="31"/>
    </row>
    <row r="71" spans="4:17" x14ac:dyDescent="0.3">
      <c r="D71" s="31"/>
      <c r="E71" s="353"/>
      <c r="F71" s="353"/>
      <c r="G71" s="353"/>
      <c r="H71" s="353"/>
      <c r="I71" s="353"/>
      <c r="J71" s="353"/>
      <c r="K71" s="353"/>
      <c r="L71" s="353"/>
      <c r="M71" s="353"/>
      <c r="N71" s="353"/>
      <c r="O71" s="353"/>
      <c r="P71" s="353"/>
      <c r="Q71" s="31"/>
    </row>
    <row r="72" spans="4:17" x14ac:dyDescent="0.3">
      <c r="D72" s="31"/>
      <c r="E72" s="353"/>
      <c r="F72" s="353"/>
      <c r="G72" s="353"/>
      <c r="H72" s="353"/>
      <c r="I72" s="353"/>
      <c r="J72" s="353"/>
      <c r="K72" s="353"/>
      <c r="L72" s="353"/>
      <c r="M72" s="353"/>
      <c r="N72" s="353"/>
      <c r="O72" s="353"/>
      <c r="P72" s="353"/>
      <c r="Q72" s="31"/>
    </row>
    <row r="73" spans="4:17" x14ac:dyDescent="0.3">
      <c r="D73" s="31"/>
      <c r="E73" s="354"/>
      <c r="F73" s="354"/>
      <c r="G73" s="354"/>
      <c r="H73" s="354"/>
      <c r="I73" s="354"/>
      <c r="J73" s="354"/>
      <c r="K73" s="354"/>
      <c r="L73" s="354"/>
      <c r="M73" s="354"/>
      <c r="N73" s="354"/>
      <c r="O73" s="354"/>
      <c r="P73" s="354"/>
      <c r="Q73" s="31"/>
    </row>
    <row r="74" spans="4:17" x14ac:dyDescent="0.3">
      <c r="D74" s="31"/>
      <c r="E74" s="354"/>
      <c r="F74" s="354"/>
      <c r="G74" s="354"/>
      <c r="H74" s="354"/>
      <c r="I74" s="354"/>
      <c r="J74" s="354"/>
      <c r="K74" s="354"/>
      <c r="L74" s="354"/>
      <c r="M74" s="354"/>
      <c r="N74" s="354"/>
      <c r="O74" s="354"/>
      <c r="P74" s="354"/>
      <c r="Q74" s="31"/>
    </row>
    <row r="75" spans="4:17" x14ac:dyDescent="0.3">
      <c r="D75" s="31"/>
      <c r="E75" s="354"/>
      <c r="F75" s="354"/>
      <c r="G75" s="354"/>
      <c r="H75" s="354"/>
      <c r="I75" s="354"/>
      <c r="J75" s="354"/>
      <c r="K75" s="354"/>
      <c r="L75" s="354"/>
      <c r="M75" s="354"/>
      <c r="N75" s="354"/>
      <c r="O75" s="354"/>
      <c r="P75" s="354"/>
      <c r="Q75" s="31"/>
    </row>
  </sheetData>
  <mergeCells count="30">
    <mergeCell ref="N18:P18"/>
    <mergeCell ref="B15:P15"/>
    <mergeCell ref="B16:P16"/>
    <mergeCell ref="B12:H13"/>
    <mergeCell ref="D11:H11"/>
    <mergeCell ref="K18:M18"/>
    <mergeCell ref="D5:H5"/>
    <mergeCell ref="D6:H6"/>
    <mergeCell ref="D7:H7"/>
    <mergeCell ref="D8:H8"/>
    <mergeCell ref="D9:H9"/>
    <mergeCell ref="B9:B10"/>
    <mergeCell ref="D10:H10"/>
    <mergeCell ref="B20:B24"/>
    <mergeCell ref="B25:B29"/>
    <mergeCell ref="B30:B34"/>
    <mergeCell ref="D18:D19"/>
    <mergeCell ref="E18:G18"/>
    <mergeCell ref="H18:J18"/>
    <mergeCell ref="B18:B19"/>
    <mergeCell ref="F38:G38"/>
    <mergeCell ref="H38:I38"/>
    <mergeCell ref="J38:K38"/>
    <mergeCell ref="L38:M38"/>
    <mergeCell ref="F37:M37"/>
    <mergeCell ref="N37:U37"/>
    <mergeCell ref="N38:O38"/>
    <mergeCell ref="P38:Q38"/>
    <mergeCell ref="R38:S38"/>
    <mergeCell ref="T38:U38"/>
  </mergeCells>
  <hyperlinks>
    <hyperlink ref="B3" location="ÍNDICE!A1" display="[regresar]"/>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0"/>
  <sheetViews>
    <sheetView showGridLines="0" workbookViewId="0">
      <selection activeCell="B2" sqref="B2"/>
    </sheetView>
  </sheetViews>
  <sheetFormatPr baseColWidth="10" defaultRowHeight="16.5" x14ac:dyDescent="0.3"/>
  <cols>
    <col min="1" max="1" width="2.28515625" style="2" customWidth="1"/>
    <col min="2" max="2" width="18.42578125" style="2" customWidth="1"/>
    <col min="3" max="3" width="0.85546875" style="2" customWidth="1"/>
    <col min="4" max="8" width="14.28515625" style="2" customWidth="1"/>
    <col min="9" max="24" width="13.7109375" style="2" customWidth="1"/>
    <col min="25" max="16384" width="11.42578125" style="2"/>
  </cols>
  <sheetData>
    <row r="2" spans="2:19" ht="18.75" x14ac:dyDescent="0.3">
      <c r="B2" s="1" t="s">
        <v>357</v>
      </c>
    </row>
    <row r="3" spans="2:19" x14ac:dyDescent="0.3">
      <c r="B3" s="3" t="s">
        <v>197</v>
      </c>
    </row>
    <row r="4" spans="2:19" x14ac:dyDescent="0.3">
      <c r="B4" s="137"/>
    </row>
    <row r="5" spans="2:19" ht="47.25" customHeight="1" x14ac:dyDescent="0.3">
      <c r="B5" s="114" t="s">
        <v>0</v>
      </c>
      <c r="C5" s="5"/>
      <c r="D5" s="442" t="s">
        <v>315</v>
      </c>
      <c r="E5" s="443"/>
      <c r="F5" s="443"/>
      <c r="G5" s="443"/>
      <c r="H5" s="444"/>
      <c r="S5" s="375"/>
    </row>
    <row r="6" spans="2:19" ht="18" customHeight="1" x14ac:dyDescent="0.3">
      <c r="B6" s="115" t="s">
        <v>1</v>
      </c>
      <c r="C6" s="8"/>
      <c r="D6" s="445" t="s">
        <v>2</v>
      </c>
      <c r="E6" s="446"/>
      <c r="F6" s="446"/>
      <c r="G6" s="446"/>
      <c r="H6" s="447"/>
    </row>
    <row r="7" spans="2:19" ht="62.25" customHeight="1" x14ac:dyDescent="0.3">
      <c r="B7" s="118" t="s">
        <v>3</v>
      </c>
      <c r="C7" s="8"/>
      <c r="D7" s="448" t="s">
        <v>296</v>
      </c>
      <c r="E7" s="449"/>
      <c r="F7" s="449"/>
      <c r="G7" s="449"/>
      <c r="H7" s="450"/>
    </row>
    <row r="8" spans="2:19" ht="68.25" customHeight="1" x14ac:dyDescent="0.3">
      <c r="B8" s="115" t="s">
        <v>4</v>
      </c>
      <c r="C8" s="8"/>
      <c r="D8" s="439" t="s">
        <v>300</v>
      </c>
      <c r="E8" s="440"/>
      <c r="F8" s="440"/>
      <c r="G8" s="440"/>
      <c r="H8" s="441"/>
    </row>
    <row r="9" spans="2:19" ht="40.5" customHeight="1" x14ac:dyDescent="0.3">
      <c r="B9" s="451" t="s">
        <v>5</v>
      </c>
      <c r="C9" s="8"/>
      <c r="D9" s="448" t="s">
        <v>297</v>
      </c>
      <c r="E9" s="449"/>
      <c r="F9" s="449"/>
      <c r="G9" s="449"/>
      <c r="H9" s="450"/>
    </row>
    <row r="10" spans="2:19" ht="83.25" customHeight="1" x14ac:dyDescent="0.3">
      <c r="B10" s="452"/>
      <c r="C10" s="8"/>
      <c r="D10" s="448" t="s">
        <v>356</v>
      </c>
      <c r="E10" s="449"/>
      <c r="F10" s="449"/>
      <c r="G10" s="449"/>
      <c r="H10" s="450"/>
    </row>
    <row r="11" spans="2:19" ht="46.5" customHeight="1" x14ac:dyDescent="0.3">
      <c r="B11" s="115" t="s">
        <v>6</v>
      </c>
      <c r="C11" s="8"/>
      <c r="D11" s="439" t="s">
        <v>340</v>
      </c>
      <c r="E11" s="440"/>
      <c r="F11" s="440"/>
      <c r="G11" s="440"/>
      <c r="H11" s="441"/>
    </row>
    <row r="12" spans="2:19" x14ac:dyDescent="0.3">
      <c r="B12" s="139"/>
      <c r="C12" s="24"/>
      <c r="D12" s="148"/>
      <c r="E12" s="148"/>
      <c r="F12" s="148"/>
      <c r="G12" s="148"/>
      <c r="H12" s="148"/>
    </row>
    <row r="13" spans="2:19" x14ac:dyDescent="0.3">
      <c r="B13" s="139"/>
      <c r="C13" s="24"/>
      <c r="D13" s="141"/>
      <c r="E13" s="141"/>
      <c r="F13" s="141"/>
      <c r="G13" s="141"/>
      <c r="H13" s="141"/>
    </row>
    <row r="15" spans="2:19" x14ac:dyDescent="0.3">
      <c r="B15" s="414" t="s">
        <v>39</v>
      </c>
      <c r="C15" s="414"/>
      <c r="D15" s="414"/>
      <c r="E15" s="414"/>
      <c r="F15" s="414"/>
      <c r="G15" s="414"/>
      <c r="H15" s="414"/>
      <c r="I15" s="414"/>
      <c r="J15" s="414"/>
      <c r="K15" s="414"/>
      <c r="L15" s="414"/>
      <c r="M15" s="414"/>
      <c r="N15" s="414"/>
      <c r="O15" s="414"/>
    </row>
    <row r="16" spans="2:19" ht="30" customHeight="1" x14ac:dyDescent="0.3">
      <c r="B16" s="471" t="s">
        <v>355</v>
      </c>
      <c r="C16" s="471"/>
      <c r="D16" s="471"/>
      <c r="E16" s="471"/>
      <c r="F16" s="471"/>
      <c r="G16" s="471"/>
      <c r="H16" s="471"/>
      <c r="I16" s="471"/>
      <c r="J16" s="471"/>
      <c r="K16" s="471"/>
      <c r="L16" s="471"/>
      <c r="M16" s="471"/>
      <c r="N16" s="471"/>
      <c r="O16" s="471"/>
    </row>
    <row r="17" spans="2:15" ht="5.0999999999999996" customHeight="1" thickBot="1" x14ac:dyDescent="0.35">
      <c r="B17" s="138"/>
      <c r="C17" s="22"/>
      <c r="D17" s="22"/>
      <c r="E17" s="22"/>
      <c r="F17" s="22"/>
      <c r="G17" s="22"/>
      <c r="H17" s="22"/>
      <c r="I17" s="22"/>
      <c r="J17" s="22"/>
      <c r="K17" s="22"/>
      <c r="L17" s="22"/>
    </row>
    <row r="18" spans="2:15" ht="16.5" customHeight="1" x14ac:dyDescent="0.3">
      <c r="B18" s="467" t="s">
        <v>295</v>
      </c>
      <c r="C18" s="469" t="s">
        <v>294</v>
      </c>
      <c r="D18" s="470"/>
      <c r="E18" s="470"/>
      <c r="F18" s="470"/>
      <c r="G18" s="470"/>
      <c r="H18" s="470"/>
      <c r="I18" s="470"/>
      <c r="J18" s="470"/>
      <c r="K18" s="470"/>
      <c r="L18" s="470"/>
      <c r="M18" s="470"/>
      <c r="N18" s="470"/>
      <c r="O18" s="470"/>
    </row>
    <row r="19" spans="2:15" ht="16.5" customHeight="1" x14ac:dyDescent="0.3">
      <c r="B19" s="467"/>
      <c r="C19" s="457">
        <v>2010</v>
      </c>
      <c r="D19" s="458"/>
      <c r="E19" s="458"/>
      <c r="F19" s="458"/>
      <c r="G19" s="457">
        <v>2012</v>
      </c>
      <c r="H19" s="458"/>
      <c r="I19" s="458"/>
      <c r="J19" s="457">
        <v>2014</v>
      </c>
      <c r="K19" s="458"/>
      <c r="L19" s="458"/>
      <c r="M19" s="457">
        <v>2016</v>
      </c>
      <c r="N19" s="458"/>
      <c r="O19" s="458"/>
    </row>
    <row r="20" spans="2:15" ht="17.25" thickBot="1" x14ac:dyDescent="0.35">
      <c r="B20" s="468"/>
      <c r="C20" s="63"/>
      <c r="D20" s="145" t="s">
        <v>14</v>
      </c>
      <c r="E20" s="49" t="s">
        <v>291</v>
      </c>
      <c r="F20" s="59" t="s">
        <v>292</v>
      </c>
      <c r="G20" s="59" t="s">
        <v>14</v>
      </c>
      <c r="H20" s="48" t="s">
        <v>291</v>
      </c>
      <c r="I20" s="59" t="s">
        <v>292</v>
      </c>
      <c r="J20" s="59" t="s">
        <v>14</v>
      </c>
      <c r="K20" s="48" t="s">
        <v>291</v>
      </c>
      <c r="L20" s="59" t="s">
        <v>292</v>
      </c>
      <c r="M20" s="59" t="s">
        <v>14</v>
      </c>
      <c r="N20" s="48" t="s">
        <v>291</v>
      </c>
      <c r="O20" s="59" t="s">
        <v>292</v>
      </c>
    </row>
    <row r="21" spans="2:15" x14ac:dyDescent="0.3">
      <c r="B21" s="142" t="s">
        <v>293</v>
      </c>
      <c r="C21" s="111"/>
      <c r="D21" s="260">
        <f t="shared" ref="D21:L21" si="0">(D33/D$36)*100</f>
        <v>70.570476769184083</v>
      </c>
      <c r="E21" s="261">
        <f t="shared" si="0"/>
        <v>73.448554658974913</v>
      </c>
      <c r="F21" s="261">
        <f t="shared" si="0"/>
        <v>61.432046009048648</v>
      </c>
      <c r="G21" s="260">
        <f t="shared" si="0"/>
        <v>69.766296663543002</v>
      </c>
      <c r="H21" s="261">
        <f t="shared" si="0"/>
        <v>73.050024637496989</v>
      </c>
      <c r="I21" s="261">
        <f t="shared" si="0"/>
        <v>60.132188267043084</v>
      </c>
      <c r="J21" s="260">
        <f t="shared" si="0"/>
        <v>69.16706636631649</v>
      </c>
      <c r="K21" s="261">
        <f t="shared" si="0"/>
        <v>72.935294137195783</v>
      </c>
      <c r="L21" s="261">
        <f t="shared" si="0"/>
        <v>58.474435154040108</v>
      </c>
      <c r="M21" s="260">
        <f t="shared" ref="M21:O23" si="1">(M33/M$36)*100</f>
        <v>69.317267511134204</v>
      </c>
      <c r="N21" s="261">
        <f t="shared" si="1"/>
        <v>73.457305324198956</v>
      </c>
      <c r="O21" s="261">
        <f t="shared" si="1"/>
        <v>58.537284155502178</v>
      </c>
    </row>
    <row r="22" spans="2:15" x14ac:dyDescent="0.3">
      <c r="B22" s="142" t="s">
        <v>77</v>
      </c>
      <c r="C22" s="111"/>
      <c r="D22" s="260">
        <f t="shared" ref="D22:L22" si="2">(D34/D$36)*100</f>
        <v>27.722584786620292</v>
      </c>
      <c r="E22" s="261">
        <f t="shared" si="2"/>
        <v>24.748313117303848</v>
      </c>
      <c r="F22" s="261">
        <f t="shared" si="2"/>
        <v>37.166448626544465</v>
      </c>
      <c r="G22" s="260">
        <f t="shared" si="2"/>
        <v>28.530106407601341</v>
      </c>
      <c r="H22" s="261">
        <f t="shared" si="2"/>
        <v>25.327009110486305</v>
      </c>
      <c r="I22" s="261">
        <f t="shared" si="2"/>
        <v>37.927652979580138</v>
      </c>
      <c r="J22" s="260">
        <f t="shared" si="2"/>
        <v>29.121149119385464</v>
      </c>
      <c r="K22" s="261">
        <f t="shared" si="2"/>
        <v>25.330381585583417</v>
      </c>
      <c r="L22" s="261">
        <f t="shared" si="2"/>
        <v>39.877738613166926</v>
      </c>
      <c r="M22" s="260">
        <f t="shared" si="1"/>
        <v>29.454573559272916</v>
      </c>
      <c r="N22" s="261">
        <f t="shared" si="1"/>
        <v>25.319418804353589</v>
      </c>
      <c r="O22" s="261">
        <f t="shared" si="1"/>
        <v>40.221842227767041</v>
      </c>
    </row>
    <row r="23" spans="2:15" x14ac:dyDescent="0.3">
      <c r="B23" s="142" t="s">
        <v>299</v>
      </c>
      <c r="C23" s="111"/>
      <c r="D23" s="260">
        <f t="shared" ref="D23:L23" si="3">(D35/D$36)*100</f>
        <v>1.7069384441956164</v>
      </c>
      <c r="E23" s="261">
        <f t="shared" si="3"/>
        <v>1.8031322237212397</v>
      </c>
      <c r="F23" s="261">
        <f t="shared" si="3"/>
        <v>1.401505364406892</v>
      </c>
      <c r="G23" s="260">
        <f t="shared" si="3"/>
        <v>1.7035969288556578</v>
      </c>
      <c r="H23" s="261">
        <f t="shared" si="3"/>
        <v>1.6229662520167085</v>
      </c>
      <c r="I23" s="261">
        <f t="shared" si="3"/>
        <v>1.940158753376777</v>
      </c>
      <c r="J23" s="260">
        <f t="shared" si="3"/>
        <v>1.7117845142980495</v>
      </c>
      <c r="K23" s="261">
        <f t="shared" si="3"/>
        <v>1.7343242772208056</v>
      </c>
      <c r="L23" s="261">
        <f t="shared" si="3"/>
        <v>1.6478262327929667</v>
      </c>
      <c r="M23" s="260">
        <f t="shared" si="1"/>
        <v>1.228158929592873</v>
      </c>
      <c r="N23" s="261">
        <f t="shared" si="1"/>
        <v>1.2232758714474499</v>
      </c>
      <c r="O23" s="261">
        <f t="shared" si="1"/>
        <v>1.2408736167307854</v>
      </c>
    </row>
    <row r="24" spans="2:15" ht="17.25" thickBot="1" x14ac:dyDescent="0.35">
      <c r="B24" s="144" t="s">
        <v>14</v>
      </c>
      <c r="C24" s="117"/>
      <c r="D24" s="262">
        <f t="shared" ref="D24:L24" si="4">(D36/D$36)*100</f>
        <v>100</v>
      </c>
      <c r="E24" s="263">
        <f t="shared" si="4"/>
        <v>100</v>
      </c>
      <c r="F24" s="263">
        <f t="shared" si="4"/>
        <v>100</v>
      </c>
      <c r="G24" s="260">
        <f t="shared" si="4"/>
        <v>100</v>
      </c>
      <c r="H24" s="260">
        <f t="shared" si="4"/>
        <v>100</v>
      </c>
      <c r="I24" s="260">
        <f t="shared" si="4"/>
        <v>100</v>
      </c>
      <c r="J24" s="260">
        <f t="shared" si="4"/>
        <v>100</v>
      </c>
      <c r="K24" s="260">
        <f t="shared" si="4"/>
        <v>100</v>
      </c>
      <c r="L24" s="263">
        <f t="shared" si="4"/>
        <v>100</v>
      </c>
      <c r="M24" s="263">
        <f>(M36/M$36)*100</f>
        <v>100</v>
      </c>
      <c r="N24" s="263">
        <f>(N36/N$36)*100</f>
        <v>100</v>
      </c>
      <c r="O24" s="263">
        <f t="shared" ref="O24" si="5">(O36/O$36)*100</f>
        <v>100</v>
      </c>
    </row>
    <row r="25" spans="2:15" ht="18" thickTop="1" x14ac:dyDescent="0.35">
      <c r="B25" s="20" t="s">
        <v>338</v>
      </c>
      <c r="C25" s="21"/>
      <c r="D25" s="21"/>
      <c r="E25" s="53"/>
      <c r="F25" s="54"/>
      <c r="G25" s="54"/>
      <c r="H25" s="54"/>
      <c r="I25" s="54"/>
      <c r="J25" s="54"/>
      <c r="K25" s="54"/>
      <c r="L25" s="54"/>
    </row>
    <row r="27" spans="2:15" x14ac:dyDescent="0.3">
      <c r="B27" s="414" t="s">
        <v>40</v>
      </c>
      <c r="C27" s="414"/>
      <c r="D27" s="414"/>
      <c r="E27" s="414"/>
      <c r="F27" s="414"/>
      <c r="G27" s="414"/>
      <c r="H27" s="414"/>
      <c r="I27" s="414"/>
      <c r="J27" s="414"/>
      <c r="K27" s="414"/>
      <c r="L27" s="414"/>
      <c r="M27" s="414"/>
      <c r="N27" s="414"/>
      <c r="O27" s="414"/>
    </row>
    <row r="28" spans="2:15" x14ac:dyDescent="0.3">
      <c r="B28" s="414" t="s">
        <v>354</v>
      </c>
      <c r="C28" s="414"/>
      <c r="D28" s="414"/>
      <c r="E28" s="414"/>
      <c r="F28" s="414"/>
      <c r="G28" s="414"/>
      <c r="H28" s="414"/>
      <c r="I28" s="414"/>
      <c r="J28" s="414"/>
      <c r="K28" s="414"/>
      <c r="L28" s="414"/>
      <c r="M28" s="414"/>
      <c r="N28" s="414"/>
      <c r="O28" s="414"/>
    </row>
    <row r="29" spans="2:15" ht="5.0999999999999996" customHeight="1" thickBot="1" x14ac:dyDescent="0.35">
      <c r="B29" s="138"/>
      <c r="C29" s="138"/>
      <c r="D29" s="22"/>
      <c r="E29" s="22"/>
      <c r="F29" s="22"/>
      <c r="G29" s="22"/>
      <c r="H29" s="22"/>
      <c r="I29" s="22"/>
      <c r="J29" s="22"/>
      <c r="K29" s="22"/>
      <c r="L29" s="22"/>
    </row>
    <row r="30" spans="2:15" ht="15" customHeight="1" x14ac:dyDescent="0.3">
      <c r="B30" s="461" t="s">
        <v>295</v>
      </c>
      <c r="C30" s="462"/>
      <c r="D30" s="459" t="s">
        <v>294</v>
      </c>
      <c r="E30" s="460"/>
      <c r="F30" s="460"/>
      <c r="G30" s="460"/>
      <c r="H30" s="460"/>
      <c r="I30" s="460"/>
      <c r="J30" s="460"/>
      <c r="K30" s="460"/>
      <c r="L30" s="460"/>
      <c r="M30" s="460"/>
      <c r="N30" s="460"/>
      <c r="O30" s="460"/>
    </row>
    <row r="31" spans="2:15" x14ac:dyDescent="0.3">
      <c r="B31" s="463"/>
      <c r="C31" s="464"/>
      <c r="D31" s="457">
        <v>2010</v>
      </c>
      <c r="E31" s="458"/>
      <c r="F31" s="458"/>
      <c r="G31" s="457">
        <v>2012</v>
      </c>
      <c r="H31" s="458"/>
      <c r="I31" s="458"/>
      <c r="J31" s="457">
        <v>2014</v>
      </c>
      <c r="K31" s="458"/>
      <c r="L31" s="458"/>
      <c r="M31" s="457">
        <v>2016</v>
      </c>
      <c r="N31" s="458"/>
      <c r="O31" s="458"/>
    </row>
    <row r="32" spans="2:15" ht="17.25" thickBot="1" x14ac:dyDescent="0.35">
      <c r="B32" s="465"/>
      <c r="C32" s="466"/>
      <c r="D32" s="147" t="s">
        <v>14</v>
      </c>
      <c r="E32" s="49" t="s">
        <v>291</v>
      </c>
      <c r="F32" s="59" t="s">
        <v>292</v>
      </c>
      <c r="G32" s="65" t="s">
        <v>14</v>
      </c>
      <c r="H32" s="49" t="s">
        <v>291</v>
      </c>
      <c r="I32" s="59" t="s">
        <v>292</v>
      </c>
      <c r="J32" s="147" t="s">
        <v>14</v>
      </c>
      <c r="K32" s="49" t="s">
        <v>291</v>
      </c>
      <c r="L32" s="59" t="s">
        <v>292</v>
      </c>
      <c r="M32" s="253" t="s">
        <v>14</v>
      </c>
      <c r="N32" s="49" t="s">
        <v>291</v>
      </c>
      <c r="O32" s="59" t="s">
        <v>292</v>
      </c>
    </row>
    <row r="33" spans="2:17" ht="17.25" x14ac:dyDescent="0.35">
      <c r="B33" s="142" t="s">
        <v>76</v>
      </c>
      <c r="C33" s="142"/>
      <c r="D33" s="254">
        <v>20914131</v>
      </c>
      <c r="E33" s="255">
        <v>16553634</v>
      </c>
      <c r="F33" s="255">
        <v>4360497</v>
      </c>
      <c r="G33" s="256">
        <v>21877646</v>
      </c>
      <c r="H33" s="255">
        <v>17084294</v>
      </c>
      <c r="I33" s="255">
        <v>4793352</v>
      </c>
      <c r="J33" s="256">
        <v>22236617</v>
      </c>
      <c r="K33" s="255">
        <v>17337944</v>
      </c>
      <c r="L33" s="255">
        <v>4898673</v>
      </c>
      <c r="M33" s="256">
        <v>23193051</v>
      </c>
      <c r="N33" s="255">
        <v>17758247</v>
      </c>
      <c r="O33" s="255">
        <v>5434804</v>
      </c>
    </row>
    <row r="34" spans="2:17" ht="17.25" x14ac:dyDescent="0.35">
      <c r="B34" s="142" t="s">
        <v>77</v>
      </c>
      <c r="C34" s="142"/>
      <c r="D34" s="254">
        <v>8215812</v>
      </c>
      <c r="E34" s="255">
        <v>5577707</v>
      </c>
      <c r="F34" s="255">
        <v>2638105</v>
      </c>
      <c r="G34" s="256">
        <v>8946606</v>
      </c>
      <c r="H34" s="255">
        <v>5923257</v>
      </c>
      <c r="I34" s="255">
        <v>3023349</v>
      </c>
      <c r="J34" s="256">
        <v>9362199</v>
      </c>
      <c r="K34" s="255">
        <v>6021457</v>
      </c>
      <c r="L34" s="255">
        <v>3340742</v>
      </c>
      <c r="M34" s="256">
        <v>9855285</v>
      </c>
      <c r="N34" s="255">
        <v>6120950</v>
      </c>
      <c r="O34" s="255">
        <v>3734335</v>
      </c>
    </row>
    <row r="35" spans="2:17" ht="17.25" x14ac:dyDescent="0.35">
      <c r="B35" s="142" t="s">
        <v>299</v>
      </c>
      <c r="C35" s="142"/>
      <c r="D35" s="254">
        <v>505865</v>
      </c>
      <c r="E35" s="255">
        <v>406385</v>
      </c>
      <c r="F35" s="255">
        <v>99480</v>
      </c>
      <c r="G35" s="256">
        <v>534222</v>
      </c>
      <c r="H35" s="255">
        <v>379565</v>
      </c>
      <c r="I35" s="255">
        <v>154657</v>
      </c>
      <c r="J35" s="256">
        <v>550324</v>
      </c>
      <c r="K35" s="255">
        <v>412278</v>
      </c>
      <c r="L35" s="255">
        <v>138046</v>
      </c>
      <c r="M35" s="256">
        <v>410933</v>
      </c>
      <c r="N35" s="255">
        <v>295726</v>
      </c>
      <c r="O35" s="255">
        <v>115207</v>
      </c>
    </row>
    <row r="36" spans="2:17" ht="18" thickBot="1" x14ac:dyDescent="0.4">
      <c r="B36" s="144" t="s">
        <v>14</v>
      </c>
      <c r="C36" s="144"/>
      <c r="D36" s="257">
        <v>29635808</v>
      </c>
      <c r="E36" s="256">
        <v>22537726</v>
      </c>
      <c r="F36" s="256">
        <v>7098082</v>
      </c>
      <c r="G36" s="256">
        <v>31358474</v>
      </c>
      <c r="H36" s="256">
        <v>23387116</v>
      </c>
      <c r="I36" s="256">
        <v>7971358</v>
      </c>
      <c r="J36" s="256">
        <v>32149140</v>
      </c>
      <c r="K36" s="256">
        <v>23771679</v>
      </c>
      <c r="L36" s="258">
        <v>8377461</v>
      </c>
      <c r="M36" s="258">
        <v>33459269</v>
      </c>
      <c r="N36" s="258">
        <v>24174923</v>
      </c>
      <c r="O36" s="258">
        <v>9284346</v>
      </c>
    </row>
    <row r="37" spans="2:17" ht="18" thickTop="1" x14ac:dyDescent="0.35">
      <c r="B37" s="20" t="s">
        <v>338</v>
      </c>
      <c r="C37" s="21"/>
      <c r="D37" s="53"/>
      <c r="E37" s="54"/>
      <c r="F37" s="54"/>
      <c r="G37" s="54"/>
      <c r="H37" s="54"/>
      <c r="I37" s="54"/>
      <c r="J37" s="54"/>
      <c r="K37" s="54"/>
      <c r="L37" s="55"/>
    </row>
    <row r="38" spans="2:17" x14ac:dyDescent="0.3">
      <c r="E38" s="269"/>
      <c r="F38" s="269"/>
      <c r="G38" s="433">
        <v>2010</v>
      </c>
      <c r="H38" s="433"/>
      <c r="I38" s="433">
        <v>2012</v>
      </c>
      <c r="J38" s="433"/>
      <c r="K38" s="433">
        <v>2014</v>
      </c>
      <c r="L38" s="433"/>
      <c r="M38" s="433">
        <v>2016</v>
      </c>
      <c r="N38" s="433"/>
      <c r="O38" s="472"/>
      <c r="P38" s="472"/>
      <c r="Q38" s="472"/>
    </row>
    <row r="39" spans="2:17" x14ac:dyDescent="0.3">
      <c r="E39" s="269"/>
      <c r="F39" s="270"/>
      <c r="G39" s="259" t="s">
        <v>291</v>
      </c>
      <c r="H39" s="259" t="s">
        <v>292</v>
      </c>
      <c r="I39" s="259" t="s">
        <v>291</v>
      </c>
      <c r="J39" s="259" t="s">
        <v>292</v>
      </c>
      <c r="K39" s="259" t="s">
        <v>291</v>
      </c>
      <c r="L39" s="259" t="s">
        <v>292</v>
      </c>
      <c r="M39" s="259" t="s">
        <v>291</v>
      </c>
      <c r="N39" s="259" t="s">
        <v>292</v>
      </c>
      <c r="O39" s="267"/>
      <c r="P39" s="268"/>
      <c r="Q39" s="268"/>
    </row>
    <row r="40" spans="2:17" x14ac:dyDescent="0.3">
      <c r="O40" s="268"/>
      <c r="P40" s="268"/>
      <c r="Q40" s="268"/>
    </row>
  </sheetData>
  <mergeCells count="29">
    <mergeCell ref="O38:Q38"/>
    <mergeCell ref="G38:H38"/>
    <mergeCell ref="I38:J38"/>
    <mergeCell ref="K38:L38"/>
    <mergeCell ref="M38:N38"/>
    <mergeCell ref="B15:O15"/>
    <mergeCell ref="B16:O16"/>
    <mergeCell ref="D11:H11"/>
    <mergeCell ref="B9:B10"/>
    <mergeCell ref="D10:H10"/>
    <mergeCell ref="D5:H5"/>
    <mergeCell ref="D6:H6"/>
    <mergeCell ref="D7:H7"/>
    <mergeCell ref="D8:H8"/>
    <mergeCell ref="D9:H9"/>
    <mergeCell ref="M31:O31"/>
    <mergeCell ref="D30:O30"/>
    <mergeCell ref="B28:O28"/>
    <mergeCell ref="B27:O27"/>
    <mergeCell ref="M19:O19"/>
    <mergeCell ref="D31:F31"/>
    <mergeCell ref="G31:I31"/>
    <mergeCell ref="B30:C32"/>
    <mergeCell ref="J31:L31"/>
    <mergeCell ref="J19:L19"/>
    <mergeCell ref="C19:F19"/>
    <mergeCell ref="G19:I19"/>
    <mergeCell ref="B18:B20"/>
    <mergeCell ref="C18:O18"/>
  </mergeCells>
  <hyperlinks>
    <hyperlink ref="B3" location="ÍNDICE!A1" display="[regresar]"/>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71"/>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2.42578125" style="2" customWidth="1"/>
    <col min="5" max="33" width="13.7109375" style="2" customWidth="1"/>
    <col min="34" max="16384" width="11.42578125" style="2"/>
  </cols>
  <sheetData>
    <row r="2" spans="2:20" ht="18.75" x14ac:dyDescent="0.3">
      <c r="B2" s="1" t="s">
        <v>271</v>
      </c>
    </row>
    <row r="3" spans="2:20" ht="12" customHeight="1" x14ac:dyDescent="0.3">
      <c r="B3" s="3" t="s">
        <v>197</v>
      </c>
    </row>
    <row r="4" spans="2:20" x14ac:dyDescent="0.3">
      <c r="B4" s="31"/>
      <c r="C4" s="31"/>
      <c r="D4" s="31"/>
      <c r="E4" s="31"/>
      <c r="F4" s="31"/>
      <c r="G4" s="31"/>
      <c r="H4" s="31"/>
      <c r="I4" s="31"/>
      <c r="J4" s="31"/>
    </row>
    <row r="5" spans="2:20" ht="54" customHeight="1" x14ac:dyDescent="0.3">
      <c r="B5" s="4" t="s">
        <v>0</v>
      </c>
      <c r="C5" s="5"/>
      <c r="D5" s="442" t="s">
        <v>248</v>
      </c>
      <c r="E5" s="443"/>
      <c r="F5" s="443"/>
      <c r="G5" s="443"/>
      <c r="H5" s="444"/>
      <c r="I5" s="66"/>
      <c r="J5" s="66"/>
      <c r="T5" s="376"/>
    </row>
    <row r="6" spans="2:20" ht="15" customHeight="1" x14ac:dyDescent="0.3">
      <c r="B6" s="7" t="s">
        <v>1</v>
      </c>
      <c r="C6" s="8"/>
      <c r="D6" s="445" t="s">
        <v>2</v>
      </c>
      <c r="E6" s="446"/>
      <c r="F6" s="446"/>
      <c r="G6" s="446"/>
      <c r="H6" s="447"/>
      <c r="I6" s="62"/>
      <c r="J6" s="62"/>
      <c r="T6" s="374"/>
    </row>
    <row r="7" spans="2:20" ht="48.75" customHeight="1" x14ac:dyDescent="0.3">
      <c r="B7" s="10" t="s">
        <v>3</v>
      </c>
      <c r="C7" s="8"/>
      <c r="D7" s="448" t="s">
        <v>223</v>
      </c>
      <c r="E7" s="449"/>
      <c r="F7" s="449"/>
      <c r="G7" s="449"/>
      <c r="H7" s="450"/>
      <c r="I7" s="62"/>
      <c r="J7" s="62"/>
    </row>
    <row r="8" spans="2:20" ht="86.25" customHeight="1" x14ac:dyDescent="0.3">
      <c r="B8" s="7" t="s">
        <v>4</v>
      </c>
      <c r="C8" s="8"/>
      <c r="D8" s="439" t="s">
        <v>224</v>
      </c>
      <c r="E8" s="440"/>
      <c r="F8" s="440"/>
      <c r="G8" s="440"/>
      <c r="H8" s="441"/>
      <c r="I8" s="62"/>
      <c r="J8" s="62"/>
    </row>
    <row r="9" spans="2:20" ht="131.25" customHeight="1" x14ac:dyDescent="0.3">
      <c r="B9" s="10" t="s">
        <v>5</v>
      </c>
      <c r="C9" s="8"/>
      <c r="D9" s="448" t="s">
        <v>330</v>
      </c>
      <c r="E9" s="449"/>
      <c r="F9" s="449"/>
      <c r="G9" s="449"/>
      <c r="H9" s="450"/>
      <c r="I9" s="62"/>
      <c r="J9" s="62"/>
    </row>
    <row r="10" spans="2:20" ht="46.5" customHeight="1" x14ac:dyDescent="0.3">
      <c r="B10" s="7" t="s">
        <v>6</v>
      </c>
      <c r="C10" s="8"/>
      <c r="D10" s="439" t="s">
        <v>340</v>
      </c>
      <c r="E10" s="440"/>
      <c r="F10" s="440"/>
      <c r="G10" s="440"/>
      <c r="H10" s="441"/>
      <c r="I10" s="62"/>
      <c r="J10" s="62"/>
    </row>
    <row r="11" spans="2:20" x14ac:dyDescent="0.3">
      <c r="B11" s="31"/>
      <c r="C11" s="31"/>
      <c r="D11" s="62"/>
      <c r="E11" s="62"/>
      <c r="F11" s="62"/>
      <c r="G11" s="62"/>
      <c r="H11" s="62"/>
      <c r="I11" s="62"/>
      <c r="J11" s="62"/>
    </row>
    <row r="12" spans="2:20" x14ac:dyDescent="0.3">
      <c r="B12" s="31"/>
      <c r="C12" s="31"/>
      <c r="D12" s="62"/>
      <c r="E12" s="62"/>
      <c r="F12" s="62"/>
      <c r="G12" s="62"/>
      <c r="H12" s="62"/>
      <c r="I12" s="62"/>
      <c r="J12" s="62"/>
    </row>
    <row r="13" spans="2:20" x14ac:dyDescent="0.3">
      <c r="B13" s="426" t="s">
        <v>41</v>
      </c>
      <c r="C13" s="426"/>
      <c r="D13" s="426"/>
      <c r="E13" s="426"/>
      <c r="F13" s="426"/>
      <c r="G13" s="426"/>
      <c r="H13" s="426"/>
      <c r="I13" s="62"/>
      <c r="J13" s="62"/>
    </row>
    <row r="14" spans="2:20" ht="48" customHeight="1" x14ac:dyDescent="0.3">
      <c r="B14" s="415" t="s">
        <v>360</v>
      </c>
      <c r="C14" s="415"/>
      <c r="D14" s="415"/>
      <c r="E14" s="415"/>
      <c r="F14" s="415"/>
      <c r="G14" s="415"/>
      <c r="H14" s="415"/>
      <c r="I14" s="62"/>
      <c r="J14" s="62"/>
    </row>
    <row r="15" spans="2:20" ht="5.0999999999999996" customHeight="1" thickBot="1" x14ac:dyDescent="0.35">
      <c r="B15" s="11"/>
      <c r="C15" s="11"/>
      <c r="D15" s="11"/>
      <c r="E15" s="11"/>
      <c r="F15" s="11"/>
      <c r="G15" s="11"/>
      <c r="H15" s="62"/>
      <c r="I15" s="62"/>
      <c r="J15" s="62"/>
    </row>
    <row r="16" spans="2:20" x14ac:dyDescent="0.3">
      <c r="B16" s="424" t="s">
        <v>177</v>
      </c>
      <c r="C16" s="12"/>
      <c r="D16" s="422" t="s">
        <v>8</v>
      </c>
      <c r="E16" s="473" t="s">
        <v>9</v>
      </c>
      <c r="F16" s="474"/>
      <c r="G16" s="474"/>
      <c r="H16" s="474"/>
      <c r="I16" s="62"/>
      <c r="J16" s="62"/>
    </row>
    <row r="17" spans="2:10" ht="17.25" thickBot="1" x14ac:dyDescent="0.35">
      <c r="B17" s="425"/>
      <c r="C17" s="13"/>
      <c r="D17" s="423"/>
      <c r="E17" s="48">
        <v>2010</v>
      </c>
      <c r="F17" s="48">
        <v>2012</v>
      </c>
      <c r="G17" s="59">
        <v>2014</v>
      </c>
      <c r="H17" s="59">
        <v>2016</v>
      </c>
      <c r="I17" s="62"/>
      <c r="J17" s="62"/>
    </row>
    <row r="18" spans="2:10" x14ac:dyDescent="0.3">
      <c r="B18" s="416" t="s">
        <v>14</v>
      </c>
      <c r="C18" s="16"/>
      <c r="D18" s="73" t="s">
        <v>24</v>
      </c>
      <c r="E18" s="169">
        <f>F39-G39</f>
        <v>1.3313342028252855</v>
      </c>
      <c r="F18" s="169">
        <f>I39-J39</f>
        <v>-1.1191729045855361</v>
      </c>
      <c r="G18" s="169">
        <f>L39-M39</f>
        <v>0.81124630344715598</v>
      </c>
      <c r="H18" s="169">
        <f>O39-P39</f>
        <v>3.3362381305332303</v>
      </c>
      <c r="I18" s="62"/>
      <c r="J18" s="62"/>
    </row>
    <row r="19" spans="2:10" x14ac:dyDescent="0.3">
      <c r="B19" s="417"/>
      <c r="C19" s="17"/>
      <c r="D19" s="73" t="s">
        <v>12</v>
      </c>
      <c r="E19" s="169">
        <f t="shared" ref="E19:E25" si="0">F40-G40</f>
        <v>-8.3716210526311983</v>
      </c>
      <c r="F19" s="169">
        <f t="shared" ref="F19:F25" si="1">I40-J40</f>
        <v>-4.7703801705387079</v>
      </c>
      <c r="G19" s="169">
        <f t="shared" ref="G19:G25" si="2">L40-M40</f>
        <v>-6.6668903447166059</v>
      </c>
      <c r="H19" s="169">
        <f t="shared" ref="H19:H26" si="3">O40-P40</f>
        <v>-5.3219126407770041</v>
      </c>
      <c r="I19" s="62"/>
      <c r="J19" s="62"/>
    </row>
    <row r="20" spans="2:10" x14ac:dyDescent="0.3">
      <c r="B20" s="417"/>
      <c r="C20" s="17"/>
      <c r="D20" s="73" t="s">
        <v>13</v>
      </c>
      <c r="E20" s="169">
        <f t="shared" si="0"/>
        <v>-2.7429354275616333</v>
      </c>
      <c r="F20" s="169">
        <f t="shared" si="1"/>
        <v>-6.1855147717267016</v>
      </c>
      <c r="G20" s="169">
        <f t="shared" si="2"/>
        <v>-7.0171218395271069</v>
      </c>
      <c r="H20" s="169">
        <f t="shared" si="3"/>
        <v>-7.0889101216824812</v>
      </c>
      <c r="I20" s="62"/>
      <c r="J20" s="62"/>
    </row>
    <row r="21" spans="2:10" ht="17.25" x14ac:dyDescent="0.35">
      <c r="B21" s="418"/>
      <c r="C21" s="18"/>
      <c r="D21" s="74" t="s">
        <v>14</v>
      </c>
      <c r="E21" s="123">
        <f t="shared" si="0"/>
        <v>-9.2619568638435794</v>
      </c>
      <c r="F21" s="123">
        <f t="shared" si="1"/>
        <v>-8.5812470000714143</v>
      </c>
      <c r="G21" s="123">
        <f t="shared" si="2"/>
        <v>-8.7959799935418346</v>
      </c>
      <c r="H21" s="123">
        <f t="shared" si="3"/>
        <v>-6.5199338693304902</v>
      </c>
      <c r="I21" s="62"/>
      <c r="J21" s="62"/>
    </row>
    <row r="22" spans="2:10" x14ac:dyDescent="0.3">
      <c r="B22" s="419" t="s">
        <v>15</v>
      </c>
      <c r="C22" s="16"/>
      <c r="D22" s="171" t="s">
        <v>24</v>
      </c>
      <c r="E22" s="169">
        <f t="shared" si="0"/>
        <v>2.4380420488107717</v>
      </c>
      <c r="F22" s="169">
        <f t="shared" si="1"/>
        <v>-0.95689243047306149</v>
      </c>
      <c r="G22" s="169">
        <f t="shared" si="2"/>
        <v>1.0217955445711659</v>
      </c>
      <c r="H22" s="169">
        <f t="shared" si="3"/>
        <v>7.311917379757702</v>
      </c>
    </row>
    <row r="23" spans="2:10" x14ac:dyDescent="0.3">
      <c r="B23" s="417"/>
      <c r="C23" s="17"/>
      <c r="D23" s="171" t="s">
        <v>12</v>
      </c>
      <c r="E23" s="169">
        <f t="shared" si="0"/>
        <v>-12.849569499141616</v>
      </c>
      <c r="F23" s="169">
        <f t="shared" si="1"/>
        <v>-9.4501074634350886</v>
      </c>
      <c r="G23" s="169">
        <f t="shared" si="2"/>
        <v>-10.178918073664704</v>
      </c>
      <c r="H23" s="169">
        <f t="shared" si="3"/>
        <v>-9.6705710812763002</v>
      </c>
    </row>
    <row r="24" spans="2:10" x14ac:dyDescent="0.3">
      <c r="B24" s="417"/>
      <c r="C24" s="17"/>
      <c r="D24" s="171" t="s">
        <v>13</v>
      </c>
      <c r="E24" s="169">
        <f t="shared" si="0"/>
        <v>-2.4631725775261373</v>
      </c>
      <c r="F24" s="169">
        <f t="shared" si="1"/>
        <v>-2.8641383481323572</v>
      </c>
      <c r="G24" s="169">
        <f t="shared" si="2"/>
        <v>-3.4135130376889293</v>
      </c>
      <c r="H24" s="169">
        <f t="shared" si="3"/>
        <v>-5.8824197228803854</v>
      </c>
    </row>
    <row r="25" spans="2:10" ht="17.25" x14ac:dyDescent="0.35">
      <c r="B25" s="418"/>
      <c r="C25" s="18"/>
      <c r="D25" s="172" t="s">
        <v>14</v>
      </c>
      <c r="E25" s="123">
        <f t="shared" si="0"/>
        <v>-13.212964952731859</v>
      </c>
      <c r="F25" s="123">
        <f t="shared" si="1"/>
        <v>-11.826664274114862</v>
      </c>
      <c r="G25" s="123">
        <f t="shared" si="2"/>
        <v>-11.681746355455324</v>
      </c>
      <c r="H25" s="123">
        <f t="shared" si="3"/>
        <v>-8.6868351828071937</v>
      </c>
      <c r="I25" s="68"/>
    </row>
    <row r="26" spans="2:10" ht="3" customHeight="1" x14ac:dyDescent="0.3">
      <c r="B26" s="16"/>
      <c r="C26" s="16"/>
      <c r="D26" s="171"/>
      <c r="E26" s="169"/>
      <c r="F26" s="169"/>
      <c r="G26" s="169"/>
      <c r="H26" s="169">
        <f t="shared" si="3"/>
        <v>0.18769560617775571</v>
      </c>
    </row>
    <row r="27" spans="2:10" x14ac:dyDescent="0.3">
      <c r="B27" s="416" t="s">
        <v>16</v>
      </c>
      <c r="C27" s="16"/>
      <c r="D27" s="171" t="s">
        <v>24</v>
      </c>
      <c r="E27" s="169">
        <f>F47-G47</f>
        <v>-1.0675188127726205</v>
      </c>
      <c r="F27" s="169">
        <f>I47-J47</f>
        <v>-1.6404222623488494</v>
      </c>
      <c r="G27" s="169">
        <f>L47-M47</f>
        <v>-0.21218338543049953</v>
      </c>
      <c r="H27" s="169">
        <f>O47-P47</f>
        <v>0.18769560617775571</v>
      </c>
    </row>
    <row r="28" spans="2:10" x14ac:dyDescent="0.3">
      <c r="B28" s="416"/>
      <c r="C28" s="17"/>
      <c r="D28" s="171" t="s">
        <v>12</v>
      </c>
      <c r="E28" s="169">
        <f t="shared" ref="E28:E30" si="4">F48-G48</f>
        <v>-7.1330182676539486</v>
      </c>
      <c r="F28" s="169">
        <f t="shared" ref="F28:F30" si="5">I48-J48</f>
        <v>-3.8346534251848681</v>
      </c>
      <c r="G28" s="169">
        <f t="shared" ref="G28:G30" si="6">L48-M48</f>
        <v>-5.4988164648445377</v>
      </c>
      <c r="H28" s="169">
        <f t="shared" ref="H28:H30" si="7">O48-P48</f>
        <v>-3.1670128278905718</v>
      </c>
    </row>
    <row r="29" spans="2:10" x14ac:dyDescent="0.3">
      <c r="B29" s="416"/>
      <c r="C29" s="17"/>
      <c r="D29" s="171" t="s">
        <v>13</v>
      </c>
      <c r="E29" s="169">
        <f t="shared" si="4"/>
        <v>-4.3387568571045065</v>
      </c>
      <c r="F29" s="169">
        <f t="shared" si="5"/>
        <v>-9.2576282559609808</v>
      </c>
      <c r="G29" s="169">
        <f t="shared" si="6"/>
        <v>-11.022039619102451</v>
      </c>
      <c r="H29" s="169">
        <f t="shared" si="7"/>
        <v>-7.0497544077967191</v>
      </c>
    </row>
    <row r="30" spans="2:10" ht="18" thickBot="1" x14ac:dyDescent="0.4">
      <c r="B30" s="420"/>
      <c r="C30" s="19"/>
      <c r="D30" s="173" t="s">
        <v>14</v>
      </c>
      <c r="E30" s="124">
        <f t="shared" si="4"/>
        <v>-8.2630649544601624</v>
      </c>
      <c r="F30" s="124">
        <f t="shared" si="5"/>
        <v>-7.3242592792912582</v>
      </c>
      <c r="G30" s="124">
        <f t="shared" si="6"/>
        <v>-7.865873860193787</v>
      </c>
      <c r="H30" s="124">
        <f t="shared" si="7"/>
        <v>-5.5077669369458135</v>
      </c>
    </row>
    <row r="31" spans="2:10" ht="18" thickTop="1" x14ac:dyDescent="0.35">
      <c r="B31" s="20" t="s">
        <v>338</v>
      </c>
      <c r="C31" s="21"/>
      <c r="D31" s="22"/>
      <c r="E31" s="23"/>
      <c r="F31" s="23"/>
      <c r="G31" s="23"/>
    </row>
    <row r="34" spans="2:16" x14ac:dyDescent="0.3">
      <c r="B34" s="414" t="s">
        <v>42</v>
      </c>
      <c r="C34" s="414"/>
      <c r="D34" s="414"/>
      <c r="E34" s="414"/>
      <c r="F34" s="414"/>
      <c r="G34" s="414"/>
      <c r="H34" s="414"/>
      <c r="I34" s="414"/>
      <c r="J34" s="414"/>
      <c r="K34" s="414"/>
      <c r="L34" s="414"/>
      <c r="M34" s="414"/>
      <c r="N34" s="414"/>
      <c r="O34" s="414"/>
      <c r="P34" s="414"/>
    </row>
    <row r="35" spans="2:16" ht="17.25" customHeight="1" x14ac:dyDescent="0.3">
      <c r="B35" s="415" t="s">
        <v>359</v>
      </c>
      <c r="C35" s="415"/>
      <c r="D35" s="415"/>
      <c r="E35" s="415"/>
      <c r="F35" s="415"/>
      <c r="G35" s="415"/>
      <c r="H35" s="415"/>
      <c r="I35" s="415"/>
      <c r="J35" s="415"/>
      <c r="K35" s="415"/>
      <c r="L35" s="415"/>
      <c r="M35" s="415"/>
      <c r="N35" s="415"/>
      <c r="O35" s="415"/>
      <c r="P35" s="415"/>
    </row>
    <row r="36" spans="2:16" ht="5.0999999999999996" customHeight="1" thickBot="1" x14ac:dyDescent="0.35">
      <c r="B36" s="24"/>
      <c r="C36" s="24"/>
      <c r="D36" s="24"/>
      <c r="E36" s="24"/>
      <c r="F36" s="24"/>
      <c r="G36" s="24"/>
      <c r="H36" s="24"/>
      <c r="I36" s="24"/>
      <c r="J36" s="24"/>
      <c r="K36" s="24"/>
      <c r="L36" s="24"/>
      <c r="M36" s="24"/>
    </row>
    <row r="37" spans="2:16" x14ac:dyDescent="0.3">
      <c r="B37" s="424" t="s">
        <v>177</v>
      </c>
      <c r="C37" s="46"/>
      <c r="D37" s="422" t="s">
        <v>8</v>
      </c>
      <c r="E37" s="412">
        <v>2010</v>
      </c>
      <c r="F37" s="412"/>
      <c r="G37" s="412"/>
      <c r="H37" s="412">
        <v>2012</v>
      </c>
      <c r="I37" s="412"/>
      <c r="J37" s="412"/>
      <c r="K37" s="412">
        <v>2014</v>
      </c>
      <c r="L37" s="412"/>
      <c r="M37" s="413"/>
      <c r="N37" s="412">
        <v>2016</v>
      </c>
      <c r="O37" s="412"/>
      <c r="P37" s="413"/>
    </row>
    <row r="38" spans="2:16" ht="17.25" thickBot="1" x14ac:dyDescent="0.35">
      <c r="B38" s="425"/>
      <c r="C38" s="69"/>
      <c r="D38" s="423"/>
      <c r="E38" s="147" t="s">
        <v>14</v>
      </c>
      <c r="F38" s="27" t="s">
        <v>18</v>
      </c>
      <c r="G38" s="27" t="s">
        <v>19</v>
      </c>
      <c r="H38" s="27" t="s">
        <v>14</v>
      </c>
      <c r="I38" s="27" t="s">
        <v>18</v>
      </c>
      <c r="J38" s="27" t="s">
        <v>19</v>
      </c>
      <c r="K38" s="27" t="s">
        <v>14</v>
      </c>
      <c r="L38" s="27" t="s">
        <v>18</v>
      </c>
      <c r="M38" s="28" t="s">
        <v>19</v>
      </c>
      <c r="N38" s="27" t="s">
        <v>14</v>
      </c>
      <c r="O38" s="27" t="s">
        <v>18</v>
      </c>
      <c r="P38" s="28" t="s">
        <v>19</v>
      </c>
    </row>
    <row r="39" spans="2:16" ht="17.25" x14ac:dyDescent="0.35">
      <c r="B39" s="416" t="s">
        <v>14</v>
      </c>
      <c r="C39" s="16"/>
      <c r="D39" s="73" t="s">
        <v>24</v>
      </c>
      <c r="E39" s="131">
        <v>16.430349021204535</v>
      </c>
      <c r="F39" s="96">
        <v>16.668243727661665</v>
      </c>
      <c r="G39" s="96">
        <v>15.336909524836379</v>
      </c>
      <c r="H39" s="131">
        <v>16.946256317776026</v>
      </c>
      <c r="I39" s="96">
        <v>16.725435488068783</v>
      </c>
      <c r="J39" s="96">
        <v>17.844608392654319</v>
      </c>
      <c r="K39" s="131">
        <v>16.2532414240757</v>
      </c>
      <c r="L39" s="96">
        <v>16.415015943935682</v>
      </c>
      <c r="M39" s="96">
        <v>15.603769640488526</v>
      </c>
      <c r="N39" s="131">
        <v>16.608535329584811</v>
      </c>
      <c r="O39" s="96">
        <v>17.333708796796046</v>
      </c>
      <c r="P39" s="96">
        <v>13.997470666262815</v>
      </c>
    </row>
    <row r="40" spans="2:16" ht="17.25" x14ac:dyDescent="0.35">
      <c r="B40" s="417"/>
      <c r="C40" s="17"/>
      <c r="D40" s="73" t="s">
        <v>12</v>
      </c>
      <c r="E40" s="131">
        <v>30.556804724686533</v>
      </c>
      <c r="F40" s="96">
        <v>28.369474748075262</v>
      </c>
      <c r="G40" s="96">
        <v>36.741095800706461</v>
      </c>
      <c r="H40" s="131">
        <v>26.998087016074873</v>
      </c>
      <c r="I40" s="96">
        <v>25.72201456472153</v>
      </c>
      <c r="J40" s="96">
        <v>30.492394735260238</v>
      </c>
      <c r="K40" s="131">
        <v>25.812016905685642</v>
      </c>
      <c r="L40" s="96">
        <v>23.974188453865676</v>
      </c>
      <c r="M40" s="96">
        <v>30.641078798582281</v>
      </c>
      <c r="N40" s="131">
        <v>22.812712838343721</v>
      </c>
      <c r="O40" s="96">
        <v>21.255911057723047</v>
      </c>
      <c r="P40" s="96">
        <v>26.577823698500051</v>
      </c>
    </row>
    <row r="41" spans="2:16" ht="17.25" x14ac:dyDescent="0.35">
      <c r="B41" s="417"/>
      <c r="C41" s="17"/>
      <c r="D41" s="73" t="s">
        <v>13</v>
      </c>
      <c r="E41" s="131">
        <v>63.797079769229747</v>
      </c>
      <c r="F41" s="96">
        <v>62.80042043147408</v>
      </c>
      <c r="G41" s="96">
        <v>65.543355859035714</v>
      </c>
      <c r="H41" s="131">
        <v>61.832803943044908</v>
      </c>
      <c r="I41" s="96">
        <v>59.563654962717706</v>
      </c>
      <c r="J41" s="96">
        <v>65.749169734444408</v>
      </c>
      <c r="K41" s="131">
        <v>59.309161920305563</v>
      </c>
      <c r="L41" s="96">
        <v>56.680411032198343</v>
      </c>
      <c r="M41" s="96">
        <v>63.69753287172545</v>
      </c>
      <c r="N41" s="131">
        <v>55.789958585066522</v>
      </c>
      <c r="O41" s="96">
        <v>53.055362815860484</v>
      </c>
      <c r="P41" s="96">
        <v>60.144272937542965</v>
      </c>
    </row>
    <row r="42" spans="2:16" ht="17.25" x14ac:dyDescent="0.35">
      <c r="B42" s="418"/>
      <c r="C42" s="18"/>
      <c r="D42" s="74" t="s">
        <v>14</v>
      </c>
      <c r="E42" s="132">
        <v>29.429216104986345</v>
      </c>
      <c r="F42" s="132">
        <v>27.210839590184428</v>
      </c>
      <c r="G42" s="132">
        <v>36.472796454028007</v>
      </c>
      <c r="H42" s="132">
        <v>28.695159701042925</v>
      </c>
      <c r="I42" s="132">
        <v>26.513714234890053</v>
      </c>
      <c r="J42" s="132">
        <v>35.094961234961467</v>
      </c>
      <c r="K42" s="132">
        <v>27.7003772397502</v>
      </c>
      <c r="L42" s="132">
        <v>25.40838196578374</v>
      </c>
      <c r="M42" s="132">
        <v>34.204361959325574</v>
      </c>
      <c r="N42" s="132">
        <v>26.198106718948345</v>
      </c>
      <c r="O42" s="132">
        <v>24.388942210901767</v>
      </c>
      <c r="P42" s="132">
        <v>30.908876080232258</v>
      </c>
    </row>
    <row r="43" spans="2:16" ht="17.25" x14ac:dyDescent="0.35">
      <c r="B43" s="419" t="s">
        <v>15</v>
      </c>
      <c r="C43" s="16"/>
      <c r="D43" s="171" t="s">
        <v>24</v>
      </c>
      <c r="E43" s="131">
        <v>27.796240174822678</v>
      </c>
      <c r="F43" s="96">
        <v>28.192326948863698</v>
      </c>
      <c r="G43" s="96">
        <v>25.754284900052927</v>
      </c>
      <c r="H43" s="131">
        <v>27.163759012880419</v>
      </c>
      <c r="I43" s="96">
        <v>26.979121021671602</v>
      </c>
      <c r="J43" s="96">
        <v>27.936013452144664</v>
      </c>
      <c r="K43" s="131">
        <v>27.226882256587466</v>
      </c>
      <c r="L43" s="96">
        <v>27.421009837617589</v>
      </c>
      <c r="M43" s="96">
        <v>26.399214293046423</v>
      </c>
      <c r="N43" s="131">
        <v>29.923300438511653</v>
      </c>
      <c r="O43" s="96">
        <v>31.471110432525574</v>
      </c>
      <c r="P43" s="96">
        <v>24.159193052767872</v>
      </c>
    </row>
    <row r="44" spans="2:16" ht="17.25" x14ac:dyDescent="0.35">
      <c r="B44" s="417"/>
      <c r="C44" s="17"/>
      <c r="D44" s="171" t="s">
        <v>12</v>
      </c>
      <c r="E44" s="131">
        <v>51.941599998817487</v>
      </c>
      <c r="F44" s="96">
        <v>48.74408100536489</v>
      </c>
      <c r="G44" s="96">
        <v>61.593650504506506</v>
      </c>
      <c r="H44" s="131">
        <v>47.536787079982837</v>
      </c>
      <c r="I44" s="96">
        <v>45.168405868270824</v>
      </c>
      <c r="J44" s="96">
        <v>54.618513331705913</v>
      </c>
      <c r="K44" s="131">
        <v>43.313882952290236</v>
      </c>
      <c r="L44" s="96">
        <v>40.613550974070364</v>
      </c>
      <c r="M44" s="96">
        <v>50.792469047735068</v>
      </c>
      <c r="N44" s="131">
        <v>39.90337374668978</v>
      </c>
      <c r="O44" s="96">
        <v>37.103747734973233</v>
      </c>
      <c r="P44" s="96">
        <v>46.774318816249533</v>
      </c>
    </row>
    <row r="45" spans="2:16" ht="17.25" x14ac:dyDescent="0.35">
      <c r="B45" s="417"/>
      <c r="C45" s="17"/>
      <c r="D45" s="171" t="s">
        <v>13</v>
      </c>
      <c r="E45" s="131">
        <v>88.1351001909579</v>
      </c>
      <c r="F45" s="96">
        <v>87.262227850512048</v>
      </c>
      <c r="G45" s="96">
        <v>89.725400428038185</v>
      </c>
      <c r="H45" s="131">
        <v>86.510959771781444</v>
      </c>
      <c r="I45" s="96">
        <v>85.466745613872945</v>
      </c>
      <c r="J45" s="96">
        <v>88.330883962005302</v>
      </c>
      <c r="K45" s="131">
        <v>86.633796947460155</v>
      </c>
      <c r="L45" s="96">
        <v>85.379715752567776</v>
      </c>
      <c r="M45" s="96">
        <v>88.793228790256705</v>
      </c>
      <c r="N45" s="131">
        <v>85.281611853748572</v>
      </c>
      <c r="O45" s="96">
        <v>82.976305086611916</v>
      </c>
      <c r="P45" s="96">
        <v>88.858724809492301</v>
      </c>
    </row>
    <row r="46" spans="2:16" ht="17.25" x14ac:dyDescent="0.35">
      <c r="B46" s="418"/>
      <c r="C46" s="18"/>
      <c r="D46" s="172" t="s">
        <v>14</v>
      </c>
      <c r="E46" s="132">
        <v>46.477084826171023</v>
      </c>
      <c r="F46" s="132">
        <v>43.503600863186314</v>
      </c>
      <c r="G46" s="132">
        <v>56.716565815918173</v>
      </c>
      <c r="H46" s="132">
        <v>45.414784146872719</v>
      </c>
      <c r="I46" s="132">
        <v>42.51354824004536</v>
      </c>
      <c r="J46" s="132">
        <v>54.340212514160221</v>
      </c>
      <c r="K46" s="132">
        <v>44.286931022158498</v>
      </c>
      <c r="L46" s="132">
        <v>41.359574903479626</v>
      </c>
      <c r="M46" s="132">
        <v>53.04132125893495</v>
      </c>
      <c r="N46" s="132">
        <v>44.023367830778639</v>
      </c>
      <c r="O46" s="132">
        <v>41.644485937497834</v>
      </c>
      <c r="P46" s="132">
        <v>50.331321120305027</v>
      </c>
    </row>
    <row r="47" spans="2:16" ht="17.25" x14ac:dyDescent="0.35">
      <c r="B47" s="419" t="s">
        <v>16</v>
      </c>
      <c r="C47" s="16"/>
      <c r="D47" s="171" t="s">
        <v>24</v>
      </c>
      <c r="E47" s="131">
        <v>7.6005833944782539</v>
      </c>
      <c r="F47" s="96">
        <v>7.3963714582929274</v>
      </c>
      <c r="G47" s="96">
        <v>8.4638902710655479</v>
      </c>
      <c r="H47" s="131">
        <v>8.8179251561225733</v>
      </c>
      <c r="I47" s="96">
        <v>8.4885796079724898</v>
      </c>
      <c r="J47" s="96">
        <v>10.129001870321339</v>
      </c>
      <c r="K47" s="131">
        <v>7.729973697486435</v>
      </c>
      <c r="L47" s="96">
        <v>7.6861074076273654</v>
      </c>
      <c r="M47" s="96">
        <v>7.898290793057865</v>
      </c>
      <c r="N47" s="131">
        <v>7.4738062356842478</v>
      </c>
      <c r="O47" s="96">
        <v>7.5153355878799815</v>
      </c>
      <c r="P47" s="96">
        <v>7.3276399817022257</v>
      </c>
    </row>
    <row r="48" spans="2:16" ht="17.25" x14ac:dyDescent="0.35">
      <c r="B48" s="417"/>
      <c r="C48" s="17"/>
      <c r="D48" s="171" t="s">
        <v>12</v>
      </c>
      <c r="E48" s="131">
        <v>17.92204688318968</v>
      </c>
      <c r="F48" s="96">
        <v>16.005925061465646</v>
      </c>
      <c r="G48" s="96">
        <v>23.138943329119595</v>
      </c>
      <c r="H48" s="131">
        <v>15.610007605710965</v>
      </c>
      <c r="I48" s="96">
        <v>14.548351837880904</v>
      </c>
      <c r="J48" s="96">
        <v>18.383005263065773</v>
      </c>
      <c r="K48" s="131">
        <v>15.260571108808607</v>
      </c>
      <c r="L48" s="96">
        <v>13.710334712020842</v>
      </c>
      <c r="M48" s="96">
        <v>19.20915117686538</v>
      </c>
      <c r="N48" s="131">
        <v>13.420786316484056</v>
      </c>
      <c r="O48" s="96">
        <v>12.489081881553922</v>
      </c>
      <c r="P48" s="96">
        <v>15.656094709444494</v>
      </c>
    </row>
    <row r="49" spans="2:16" ht="17.25" x14ac:dyDescent="0.35">
      <c r="B49" s="417"/>
      <c r="C49" s="17"/>
      <c r="D49" s="171" t="s">
        <v>13</v>
      </c>
      <c r="E49" s="131">
        <v>44.104648352623357</v>
      </c>
      <c r="F49" s="96">
        <v>42.496593623735514</v>
      </c>
      <c r="G49" s="96">
        <v>46.83535048084002</v>
      </c>
      <c r="H49" s="131">
        <v>41.580264212699596</v>
      </c>
      <c r="I49" s="96">
        <v>38.166894016650339</v>
      </c>
      <c r="J49" s="96">
        <v>47.42452227261132</v>
      </c>
      <c r="K49" s="131">
        <v>37.676709224374655</v>
      </c>
      <c r="L49" s="96">
        <v>33.484529377848098</v>
      </c>
      <c r="M49" s="96">
        <v>44.506568996950548</v>
      </c>
      <c r="N49" s="131">
        <v>36.130170026602805</v>
      </c>
      <c r="O49" s="96">
        <v>33.439537823410937</v>
      </c>
      <c r="P49" s="96">
        <v>40.489292231207656</v>
      </c>
    </row>
    <row r="50" spans="2:16" ht="18" thickBot="1" x14ac:dyDescent="0.4">
      <c r="B50" s="420"/>
      <c r="C50" s="19"/>
      <c r="D50" s="173" t="s">
        <v>14</v>
      </c>
      <c r="E50" s="133">
        <v>17.355892050170617</v>
      </c>
      <c r="F50" s="133">
        <v>15.292076220286354</v>
      </c>
      <c r="G50" s="133">
        <v>23.555141174746517</v>
      </c>
      <c r="H50" s="133">
        <v>17.036445798751394</v>
      </c>
      <c r="I50" s="133">
        <v>15.129097522004411</v>
      </c>
      <c r="J50" s="133">
        <v>22.453356801295669</v>
      </c>
      <c r="K50" s="133">
        <v>15.97339224598208</v>
      </c>
      <c r="L50" s="133">
        <v>13.868251746162915</v>
      </c>
      <c r="M50" s="133">
        <v>21.734125606356702</v>
      </c>
      <c r="N50" s="133">
        <v>15.026669835257273</v>
      </c>
      <c r="O50" s="133">
        <v>13.485823176494094</v>
      </c>
      <c r="P50" s="133">
        <v>18.993590113439907</v>
      </c>
    </row>
    <row r="51" spans="2:16" ht="18" thickTop="1" x14ac:dyDescent="0.35">
      <c r="B51" s="20" t="s">
        <v>338</v>
      </c>
      <c r="C51" s="21"/>
      <c r="D51" s="22"/>
      <c r="E51" s="22"/>
      <c r="F51" s="23"/>
      <c r="G51" s="23"/>
      <c r="H51" s="23"/>
      <c r="I51" s="23"/>
    </row>
    <row r="54" spans="2:16" x14ac:dyDescent="0.3">
      <c r="B54" s="414" t="s">
        <v>43</v>
      </c>
      <c r="C54" s="414"/>
      <c r="D54" s="414"/>
      <c r="E54" s="414"/>
      <c r="F54" s="414"/>
      <c r="G54" s="414"/>
      <c r="H54" s="414"/>
      <c r="I54" s="414"/>
      <c r="J54" s="414"/>
      <c r="K54" s="414"/>
      <c r="L54" s="414"/>
      <c r="M54" s="414"/>
      <c r="N54" s="414"/>
      <c r="O54" s="414"/>
      <c r="P54" s="414"/>
    </row>
    <row r="55" spans="2:16" ht="17.25" customHeight="1" x14ac:dyDescent="0.3">
      <c r="B55" s="415" t="s">
        <v>358</v>
      </c>
      <c r="C55" s="415"/>
      <c r="D55" s="415"/>
      <c r="E55" s="415"/>
      <c r="F55" s="415"/>
      <c r="G55" s="415"/>
      <c r="H55" s="415"/>
      <c r="I55" s="415"/>
      <c r="J55" s="415"/>
      <c r="K55" s="415"/>
      <c r="L55" s="415"/>
      <c r="M55" s="415"/>
      <c r="N55" s="415"/>
      <c r="O55" s="415"/>
      <c r="P55" s="415"/>
    </row>
    <row r="56" spans="2:16" ht="5.0999999999999996" customHeight="1" thickBot="1" x14ac:dyDescent="0.35">
      <c r="B56" s="24"/>
      <c r="C56" s="24"/>
      <c r="D56" s="24"/>
      <c r="E56" s="24"/>
      <c r="F56" s="24"/>
      <c r="G56" s="24"/>
      <c r="H56" s="24"/>
      <c r="I56" s="24"/>
      <c r="J56" s="24"/>
      <c r="K56" s="24"/>
      <c r="L56" s="24"/>
      <c r="M56" s="24"/>
    </row>
    <row r="57" spans="2:16" x14ac:dyDescent="0.3">
      <c r="B57" s="424" t="s">
        <v>177</v>
      </c>
      <c r="C57" s="46"/>
      <c r="D57" s="437" t="s">
        <v>8</v>
      </c>
      <c r="E57" s="412">
        <v>2010</v>
      </c>
      <c r="F57" s="412"/>
      <c r="G57" s="412"/>
      <c r="H57" s="412">
        <v>2012</v>
      </c>
      <c r="I57" s="412"/>
      <c r="J57" s="412"/>
      <c r="K57" s="412">
        <v>2014</v>
      </c>
      <c r="L57" s="412"/>
      <c r="M57" s="413"/>
      <c r="N57" s="412">
        <v>2016</v>
      </c>
      <c r="O57" s="412"/>
      <c r="P57" s="413"/>
    </row>
    <row r="58" spans="2:16" ht="17.25" thickBot="1" x14ac:dyDescent="0.35">
      <c r="B58" s="425"/>
      <c r="C58" s="69"/>
      <c r="D58" s="438"/>
      <c r="E58" s="147" t="s">
        <v>14</v>
      </c>
      <c r="F58" s="27" t="s">
        <v>18</v>
      </c>
      <c r="G58" s="27" t="s">
        <v>19</v>
      </c>
      <c r="H58" s="27" t="s">
        <v>14</v>
      </c>
      <c r="I58" s="27" t="s">
        <v>18</v>
      </c>
      <c r="J58" s="27" t="s">
        <v>19</v>
      </c>
      <c r="K58" s="27" t="s">
        <v>14</v>
      </c>
      <c r="L58" s="27" t="s">
        <v>18</v>
      </c>
      <c r="M58" s="28" t="s">
        <v>19</v>
      </c>
      <c r="N58" s="27" t="s">
        <v>14</v>
      </c>
      <c r="O58" s="27" t="s">
        <v>18</v>
      </c>
      <c r="P58" s="28" t="s">
        <v>19</v>
      </c>
    </row>
    <row r="59" spans="2:16" ht="17.25" x14ac:dyDescent="0.35">
      <c r="B59" s="416" t="s">
        <v>14</v>
      </c>
      <c r="C59" s="16"/>
      <c r="D59" s="73" t="s">
        <v>24</v>
      </c>
      <c r="E59" s="119">
        <v>2272730</v>
      </c>
      <c r="F59" s="158">
        <v>1893645</v>
      </c>
      <c r="G59" s="158">
        <v>379085</v>
      </c>
      <c r="H59" s="119">
        <v>2319933</v>
      </c>
      <c r="I59" s="158">
        <v>1837928</v>
      </c>
      <c r="J59" s="158">
        <v>482005</v>
      </c>
      <c r="K59" s="119">
        <v>2249571</v>
      </c>
      <c r="L59" s="158">
        <v>1818899</v>
      </c>
      <c r="M59" s="158">
        <v>430672</v>
      </c>
      <c r="N59" s="119">
        <v>2373845</v>
      </c>
      <c r="O59" s="158">
        <v>1938979</v>
      </c>
      <c r="P59" s="158">
        <v>434866</v>
      </c>
    </row>
    <row r="60" spans="2:16" ht="17.25" x14ac:dyDescent="0.35">
      <c r="B60" s="417"/>
      <c r="C60" s="17"/>
      <c r="D60" s="73" t="s">
        <v>12</v>
      </c>
      <c r="E60" s="119">
        <v>3339702</v>
      </c>
      <c r="F60" s="158">
        <v>2290506</v>
      </c>
      <c r="G60" s="158">
        <v>1049196</v>
      </c>
      <c r="H60" s="119">
        <v>3290887</v>
      </c>
      <c r="I60" s="158">
        <v>2296641</v>
      </c>
      <c r="J60" s="158">
        <v>994246</v>
      </c>
      <c r="K60" s="119">
        <v>3238395</v>
      </c>
      <c r="L60" s="158">
        <v>2178669</v>
      </c>
      <c r="M60" s="158">
        <v>1059726</v>
      </c>
      <c r="N60" s="119">
        <v>2975341</v>
      </c>
      <c r="O60" s="158">
        <v>1961325</v>
      </c>
      <c r="P60" s="158">
        <v>1014016</v>
      </c>
    </row>
    <row r="61" spans="2:16" ht="17.25" x14ac:dyDescent="0.35">
      <c r="B61" s="417"/>
      <c r="C61" s="17"/>
      <c r="D61" s="73" t="s">
        <v>13</v>
      </c>
      <c r="E61" s="119">
        <v>3108988</v>
      </c>
      <c r="F61" s="158">
        <v>1948400</v>
      </c>
      <c r="G61" s="158">
        <v>1160588</v>
      </c>
      <c r="H61" s="119">
        <v>3387201</v>
      </c>
      <c r="I61" s="158">
        <v>2065907</v>
      </c>
      <c r="J61" s="158">
        <v>1321294</v>
      </c>
      <c r="K61" s="119">
        <v>3417369</v>
      </c>
      <c r="L61" s="158">
        <v>2042431</v>
      </c>
      <c r="M61" s="158">
        <v>1374938</v>
      </c>
      <c r="N61" s="119">
        <v>3416509</v>
      </c>
      <c r="O61" s="158">
        <v>1995704</v>
      </c>
      <c r="P61" s="158">
        <v>1420805</v>
      </c>
    </row>
    <row r="62" spans="2:16" ht="17.25" x14ac:dyDescent="0.35">
      <c r="B62" s="418"/>
      <c r="C62" s="18"/>
      <c r="D62" s="74" t="s">
        <v>14</v>
      </c>
      <c r="E62" s="120">
        <v>8721420</v>
      </c>
      <c r="F62" s="120">
        <v>6132551</v>
      </c>
      <c r="G62" s="120">
        <v>2588869</v>
      </c>
      <c r="H62" s="120">
        <v>8998021</v>
      </c>
      <c r="I62" s="120">
        <v>6200476</v>
      </c>
      <c r="J62" s="120">
        <v>2797545</v>
      </c>
      <c r="K62" s="119">
        <v>8905335</v>
      </c>
      <c r="L62" s="120">
        <v>6039999</v>
      </c>
      <c r="M62" s="120">
        <v>2865336</v>
      </c>
      <c r="N62" s="119">
        <v>8765695</v>
      </c>
      <c r="O62" s="120">
        <v>5896008</v>
      </c>
      <c r="P62" s="120">
        <v>2869687</v>
      </c>
    </row>
    <row r="63" spans="2:16" ht="17.25" x14ac:dyDescent="0.35">
      <c r="B63" s="419" t="s">
        <v>15</v>
      </c>
      <c r="C63" s="16"/>
      <c r="D63" s="171" t="s">
        <v>24</v>
      </c>
      <c r="E63" s="119">
        <v>1681041</v>
      </c>
      <c r="F63" s="158">
        <v>1428000</v>
      </c>
      <c r="G63" s="158">
        <v>253041</v>
      </c>
      <c r="H63" s="119">
        <v>1647614</v>
      </c>
      <c r="I63" s="158">
        <v>1320659</v>
      </c>
      <c r="J63" s="158">
        <v>326955</v>
      </c>
      <c r="K63" s="121">
        <v>1647396</v>
      </c>
      <c r="L63" s="158">
        <v>1343927</v>
      </c>
      <c r="M63" s="158">
        <v>303469</v>
      </c>
      <c r="N63" s="121">
        <v>1740282</v>
      </c>
      <c r="O63" s="158">
        <v>1442856</v>
      </c>
      <c r="P63" s="158">
        <v>297426</v>
      </c>
    </row>
    <row r="64" spans="2:16" ht="17.25" x14ac:dyDescent="0.35">
      <c r="B64" s="417"/>
      <c r="C64" s="17"/>
      <c r="D64" s="171" t="s">
        <v>12</v>
      </c>
      <c r="E64" s="119">
        <v>2108402</v>
      </c>
      <c r="F64" s="158">
        <v>1486247</v>
      </c>
      <c r="G64" s="158">
        <v>622155</v>
      </c>
      <c r="H64" s="119">
        <v>2066832</v>
      </c>
      <c r="I64" s="158">
        <v>1471677</v>
      </c>
      <c r="J64" s="158">
        <v>595155</v>
      </c>
      <c r="K64" s="119">
        <v>2043915</v>
      </c>
      <c r="L64" s="158">
        <v>1408071</v>
      </c>
      <c r="M64" s="158">
        <v>635844</v>
      </c>
      <c r="N64" s="119">
        <v>1845711</v>
      </c>
      <c r="O64" s="158">
        <v>1219372</v>
      </c>
      <c r="P64" s="158">
        <v>626339</v>
      </c>
    </row>
    <row r="65" spans="2:16" ht="17.25" x14ac:dyDescent="0.35">
      <c r="B65" s="417"/>
      <c r="C65" s="17"/>
      <c r="D65" s="171" t="s">
        <v>13</v>
      </c>
      <c r="E65" s="119">
        <v>1920938</v>
      </c>
      <c r="F65" s="158">
        <v>1227934</v>
      </c>
      <c r="G65" s="158">
        <v>693004</v>
      </c>
      <c r="H65" s="119">
        <v>2136139</v>
      </c>
      <c r="I65" s="158">
        <v>1340957</v>
      </c>
      <c r="J65" s="158">
        <v>795182</v>
      </c>
      <c r="K65" s="119">
        <v>2205706</v>
      </c>
      <c r="L65" s="158">
        <v>1375159</v>
      </c>
      <c r="M65" s="158">
        <v>830547</v>
      </c>
      <c r="N65" s="119">
        <v>2088933</v>
      </c>
      <c r="O65" s="158">
        <v>1235947</v>
      </c>
      <c r="P65" s="158">
        <v>852986</v>
      </c>
    </row>
    <row r="66" spans="2:16" ht="17.25" x14ac:dyDescent="0.35">
      <c r="B66" s="418"/>
      <c r="C66" s="18"/>
      <c r="D66" s="172" t="s">
        <v>14</v>
      </c>
      <c r="E66" s="119">
        <v>5710381</v>
      </c>
      <c r="F66" s="120">
        <v>4142181</v>
      </c>
      <c r="G66" s="120">
        <v>1568200</v>
      </c>
      <c r="H66" s="119">
        <v>5850585</v>
      </c>
      <c r="I66" s="120">
        <v>4133293</v>
      </c>
      <c r="J66" s="120">
        <v>1717292</v>
      </c>
      <c r="K66" s="119">
        <v>5897017</v>
      </c>
      <c r="L66" s="120">
        <v>4127157</v>
      </c>
      <c r="M66" s="120">
        <v>1769860</v>
      </c>
      <c r="N66" s="119">
        <v>5674926</v>
      </c>
      <c r="O66" s="120">
        <v>3898175</v>
      </c>
      <c r="P66" s="120">
        <v>1776751</v>
      </c>
    </row>
    <row r="67" spans="2:16" ht="17.25" x14ac:dyDescent="0.35">
      <c r="B67" s="419" t="s">
        <v>16</v>
      </c>
      <c r="C67" s="16"/>
      <c r="D67" s="171" t="s">
        <v>24</v>
      </c>
      <c r="E67" s="121">
        <v>591689</v>
      </c>
      <c r="F67" s="158">
        <v>465645</v>
      </c>
      <c r="G67" s="158">
        <v>126044</v>
      </c>
      <c r="H67" s="271">
        <v>672319</v>
      </c>
      <c r="I67" s="158">
        <v>517269</v>
      </c>
      <c r="J67" s="158">
        <v>155050</v>
      </c>
      <c r="K67" s="271">
        <v>602175</v>
      </c>
      <c r="L67" s="158">
        <v>474972</v>
      </c>
      <c r="M67" s="158">
        <v>127203</v>
      </c>
      <c r="N67" s="271">
        <v>633563</v>
      </c>
      <c r="O67" s="158">
        <v>496123</v>
      </c>
      <c r="P67" s="158">
        <v>137440</v>
      </c>
    </row>
    <row r="68" spans="2:16" ht="17.25" x14ac:dyDescent="0.35">
      <c r="B68" s="417"/>
      <c r="C68" s="17"/>
      <c r="D68" s="171" t="s">
        <v>12</v>
      </c>
      <c r="E68" s="119">
        <v>1231300</v>
      </c>
      <c r="F68" s="158">
        <v>804259</v>
      </c>
      <c r="G68" s="158">
        <v>427041</v>
      </c>
      <c r="H68" s="119">
        <v>1224055</v>
      </c>
      <c r="I68" s="158">
        <v>824964</v>
      </c>
      <c r="J68" s="158">
        <v>399091</v>
      </c>
      <c r="K68" s="119">
        <v>1194480</v>
      </c>
      <c r="L68" s="158">
        <v>770598</v>
      </c>
      <c r="M68" s="158">
        <v>423882</v>
      </c>
      <c r="N68" s="119">
        <v>1129630</v>
      </c>
      <c r="O68" s="158">
        <v>741953</v>
      </c>
      <c r="P68" s="158">
        <v>387677</v>
      </c>
    </row>
    <row r="69" spans="2:16" ht="17.25" x14ac:dyDescent="0.35">
      <c r="B69" s="417"/>
      <c r="C69" s="17"/>
      <c r="D69" s="171" t="s">
        <v>13</v>
      </c>
      <c r="E69" s="119">
        <v>1188050</v>
      </c>
      <c r="F69" s="158">
        <v>720466</v>
      </c>
      <c r="G69" s="158">
        <v>467584</v>
      </c>
      <c r="H69" s="119">
        <v>1251062</v>
      </c>
      <c r="I69" s="158">
        <v>724950</v>
      </c>
      <c r="J69" s="158">
        <v>526112</v>
      </c>
      <c r="K69" s="119">
        <v>1211663</v>
      </c>
      <c r="L69" s="158">
        <v>667272</v>
      </c>
      <c r="M69" s="158">
        <v>544391</v>
      </c>
      <c r="N69" s="119">
        <v>1327576</v>
      </c>
      <c r="O69" s="158">
        <v>759757</v>
      </c>
      <c r="P69" s="158">
        <v>567819</v>
      </c>
    </row>
    <row r="70" spans="2:16" ht="18" thickBot="1" x14ac:dyDescent="0.4">
      <c r="B70" s="420"/>
      <c r="C70" s="19"/>
      <c r="D70" s="173" t="s">
        <v>14</v>
      </c>
      <c r="E70" s="119">
        <v>3011039</v>
      </c>
      <c r="F70" s="159">
        <v>1990370</v>
      </c>
      <c r="G70" s="159">
        <v>1020669</v>
      </c>
      <c r="H70" s="159">
        <v>3147436</v>
      </c>
      <c r="I70" s="159">
        <v>2067183</v>
      </c>
      <c r="J70" s="159">
        <v>1080253</v>
      </c>
      <c r="K70" s="119">
        <v>3008318</v>
      </c>
      <c r="L70" s="159">
        <v>1912842</v>
      </c>
      <c r="M70" s="159">
        <v>1095476</v>
      </c>
      <c r="N70" s="159">
        <v>3090769</v>
      </c>
      <c r="O70" s="159">
        <v>1997833</v>
      </c>
      <c r="P70" s="159">
        <v>1092936</v>
      </c>
    </row>
    <row r="71" spans="2:16" ht="18" thickTop="1" x14ac:dyDescent="0.35">
      <c r="B71" s="20" t="s">
        <v>338</v>
      </c>
      <c r="C71" s="21"/>
      <c r="D71" s="22"/>
      <c r="E71" s="71"/>
      <c r="F71" s="23"/>
      <c r="G71" s="23"/>
      <c r="H71" s="23"/>
      <c r="I71" s="23"/>
      <c r="K71" s="72"/>
    </row>
  </sheetData>
  <mergeCells count="36">
    <mergeCell ref="B34:P34"/>
    <mergeCell ref="D57:D58"/>
    <mergeCell ref="E57:G57"/>
    <mergeCell ref="H57:J57"/>
    <mergeCell ref="B55:P55"/>
    <mergeCell ref="N37:P37"/>
    <mergeCell ref="B35:P35"/>
    <mergeCell ref="B37:B38"/>
    <mergeCell ref="E37:G37"/>
    <mergeCell ref="H37:J37"/>
    <mergeCell ref="K37:M37"/>
    <mergeCell ref="B39:B42"/>
    <mergeCell ref="B43:B46"/>
    <mergeCell ref="B47:B50"/>
    <mergeCell ref="N57:P57"/>
    <mergeCell ref="B54:P54"/>
    <mergeCell ref="D5:H5"/>
    <mergeCell ref="D6:H6"/>
    <mergeCell ref="D7:H7"/>
    <mergeCell ref="D8:H8"/>
    <mergeCell ref="D9:H9"/>
    <mergeCell ref="D10:H10"/>
    <mergeCell ref="D16:D17"/>
    <mergeCell ref="B18:B21"/>
    <mergeCell ref="B22:B25"/>
    <mergeCell ref="B27:B30"/>
    <mergeCell ref="B14:H14"/>
    <mergeCell ref="B13:H13"/>
    <mergeCell ref="E16:H16"/>
    <mergeCell ref="B16:B17"/>
    <mergeCell ref="K57:M57"/>
    <mergeCell ref="D37:D38"/>
    <mergeCell ref="B63:B66"/>
    <mergeCell ref="B67:B70"/>
    <mergeCell ref="B59:B62"/>
    <mergeCell ref="B57:B58"/>
  </mergeCells>
  <hyperlinks>
    <hyperlink ref="B3" location="ÍNDICE!A1" display="[regresar]"/>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60"/>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20.42578125" style="2" customWidth="1"/>
    <col min="5" max="37" width="13.7109375" style="2" customWidth="1"/>
    <col min="38" max="16384" width="11.42578125" style="2"/>
  </cols>
  <sheetData>
    <row r="2" spans="2:19" ht="18.75" x14ac:dyDescent="0.3">
      <c r="B2" s="1" t="s">
        <v>301</v>
      </c>
    </row>
    <row r="3" spans="2:19" ht="12" customHeight="1" x14ac:dyDescent="0.3">
      <c r="B3" s="3" t="s">
        <v>197</v>
      </c>
    </row>
    <row r="4" spans="2:19" x14ac:dyDescent="0.3">
      <c r="S4" s="377"/>
    </row>
    <row r="5" spans="2:19" ht="33" customHeight="1" x14ac:dyDescent="0.3">
      <c r="B5" s="4" t="s">
        <v>0</v>
      </c>
      <c r="C5" s="5"/>
      <c r="D5" s="442" t="s">
        <v>303</v>
      </c>
      <c r="E5" s="443"/>
      <c r="F5" s="443"/>
      <c r="G5" s="443"/>
      <c r="H5" s="444"/>
      <c r="S5" s="376"/>
    </row>
    <row r="6" spans="2:19" ht="15" customHeight="1" x14ac:dyDescent="0.3">
      <c r="B6" s="7" t="s">
        <v>1</v>
      </c>
      <c r="C6" s="8"/>
      <c r="D6" s="445" t="s">
        <v>2</v>
      </c>
      <c r="E6" s="446"/>
      <c r="F6" s="446"/>
      <c r="G6" s="446"/>
      <c r="H6" s="447"/>
    </row>
    <row r="7" spans="2:19" ht="50.1" customHeight="1" x14ac:dyDescent="0.3">
      <c r="B7" s="10" t="s">
        <v>3</v>
      </c>
      <c r="C7" s="8"/>
      <c r="D7" s="448" t="s">
        <v>304</v>
      </c>
      <c r="E7" s="449"/>
      <c r="F7" s="449"/>
      <c r="G7" s="449"/>
      <c r="H7" s="450"/>
    </row>
    <row r="8" spans="2:19" ht="129.94999999999999" customHeight="1" x14ac:dyDescent="0.3">
      <c r="B8" s="7" t="s">
        <v>4</v>
      </c>
      <c r="C8" s="8"/>
      <c r="D8" s="439" t="s">
        <v>305</v>
      </c>
      <c r="E8" s="440"/>
      <c r="F8" s="440"/>
      <c r="G8" s="440"/>
      <c r="H8" s="441"/>
    </row>
    <row r="9" spans="2:19" ht="86.25" customHeight="1" x14ac:dyDescent="0.3">
      <c r="B9" s="10" t="s">
        <v>5</v>
      </c>
      <c r="C9" s="140"/>
      <c r="D9" s="475" t="s">
        <v>427</v>
      </c>
      <c r="E9" s="476"/>
      <c r="F9" s="476"/>
      <c r="G9" s="476"/>
      <c r="H9" s="477"/>
    </row>
    <row r="10" spans="2:19" ht="48" customHeight="1" x14ac:dyDescent="0.3">
      <c r="B10" s="7" t="s">
        <v>6</v>
      </c>
      <c r="C10" s="8"/>
      <c r="D10" s="439" t="s">
        <v>340</v>
      </c>
      <c r="E10" s="440"/>
      <c r="F10" s="440"/>
      <c r="G10" s="440"/>
      <c r="H10" s="441"/>
    </row>
    <row r="13" spans="2:19" x14ac:dyDescent="0.3">
      <c r="B13" s="426" t="s">
        <v>44</v>
      </c>
      <c r="C13" s="426"/>
      <c r="D13" s="426"/>
      <c r="E13" s="426"/>
      <c r="F13" s="426"/>
      <c r="G13" s="426"/>
      <c r="H13" s="426"/>
      <c r="J13" s="2" t="s">
        <v>362</v>
      </c>
    </row>
    <row r="14" spans="2:19" ht="30.75" customHeight="1" x14ac:dyDescent="0.3">
      <c r="B14" s="415" t="s">
        <v>363</v>
      </c>
      <c r="C14" s="415"/>
      <c r="D14" s="415"/>
      <c r="E14" s="415"/>
      <c r="F14" s="415"/>
      <c r="G14" s="415"/>
      <c r="H14" s="415"/>
    </row>
    <row r="15" spans="2:19" ht="5.0999999999999996" customHeight="1" thickBot="1" x14ac:dyDescent="0.35">
      <c r="B15" s="11"/>
      <c r="C15" s="11"/>
      <c r="D15" s="11"/>
      <c r="E15" s="11"/>
      <c r="F15" s="11"/>
      <c r="G15" s="11"/>
    </row>
    <row r="16" spans="2:19" ht="24.75" customHeight="1" x14ac:dyDescent="0.3">
      <c r="B16" s="424" t="s">
        <v>177</v>
      </c>
      <c r="C16" s="12"/>
      <c r="D16" s="422" t="s">
        <v>176</v>
      </c>
      <c r="E16" s="413" t="s">
        <v>45</v>
      </c>
      <c r="F16" s="478"/>
      <c r="G16" s="478"/>
      <c r="H16" s="478"/>
    </row>
    <row r="17" spans="2:16" ht="31.5" customHeight="1" thickBot="1" x14ac:dyDescent="0.35">
      <c r="B17" s="425"/>
      <c r="C17" s="13"/>
      <c r="D17" s="423"/>
      <c r="E17" s="14">
        <v>2010</v>
      </c>
      <c r="F17" s="14">
        <v>2012</v>
      </c>
      <c r="G17" s="15">
        <v>2014</v>
      </c>
      <c r="H17" s="15">
        <v>2016</v>
      </c>
    </row>
    <row r="18" spans="2:16" x14ac:dyDescent="0.3">
      <c r="B18" s="416" t="s">
        <v>14</v>
      </c>
      <c r="C18" s="16"/>
      <c r="D18" s="73" t="s">
        <v>174</v>
      </c>
      <c r="E18" s="94">
        <f t="shared" ref="E18:E24" si="0">(G35/F35)*100</f>
        <v>111.83571168886937</v>
      </c>
      <c r="F18" s="94">
        <f t="shared" ref="F18:F24" si="1">(J35/I35)*100</f>
        <v>111.66825709192713</v>
      </c>
      <c r="G18" s="94">
        <f>(M35/L35)*100</f>
        <v>111.42507849615639</v>
      </c>
      <c r="H18" s="94">
        <f t="shared" ref="H18:H26" si="2">(P35/O35)*100</f>
        <v>112.50788628744412</v>
      </c>
    </row>
    <row r="19" spans="2:16" x14ac:dyDescent="0.3">
      <c r="B19" s="417"/>
      <c r="C19" s="17"/>
      <c r="D19" s="73" t="s">
        <v>175</v>
      </c>
      <c r="E19" s="94">
        <f t="shared" si="0"/>
        <v>90.72337644417955</v>
      </c>
      <c r="F19" s="94">
        <f t="shared" si="1"/>
        <v>84.479852266527388</v>
      </c>
      <c r="G19" s="94">
        <f t="shared" ref="G19:G23" si="3">(M36/L36)*100</f>
        <v>82.119345384252426</v>
      </c>
      <c r="H19" s="94">
        <f t="shared" si="2"/>
        <v>79.67001959262204</v>
      </c>
    </row>
    <row r="20" spans="2:16" ht="17.25" x14ac:dyDescent="0.35">
      <c r="B20" s="418"/>
      <c r="C20" s="18"/>
      <c r="D20" s="74" t="s">
        <v>14</v>
      </c>
      <c r="E20" s="129">
        <f t="shared" si="0"/>
        <v>105.19668103100324</v>
      </c>
      <c r="F20" s="129">
        <f t="shared" si="1"/>
        <v>105.15535724716585</v>
      </c>
      <c r="G20" s="129">
        <f t="shared" si="3"/>
        <v>105.42313446186054</v>
      </c>
      <c r="H20" s="129">
        <f t="shared" si="2"/>
        <v>106.63892276751368</v>
      </c>
    </row>
    <row r="21" spans="2:16" x14ac:dyDescent="0.3">
      <c r="B21" s="419" t="s">
        <v>15</v>
      </c>
      <c r="C21" s="16"/>
      <c r="D21" s="73" t="s">
        <v>174</v>
      </c>
      <c r="E21" s="94">
        <f t="shared" si="0"/>
        <v>113.78630784751462</v>
      </c>
      <c r="F21" s="94">
        <f t="shared" si="1"/>
        <v>114.6390409659723</v>
      </c>
      <c r="G21" s="94">
        <f t="shared" si="3"/>
        <v>113.95528836214797</v>
      </c>
      <c r="H21" s="94">
        <f t="shared" si="2"/>
        <v>116.938467552248</v>
      </c>
    </row>
    <row r="22" spans="2:16" x14ac:dyDescent="0.3">
      <c r="B22" s="417"/>
      <c r="C22" s="17"/>
      <c r="D22" s="73" t="s">
        <v>175</v>
      </c>
      <c r="E22" s="94">
        <f t="shared" si="0"/>
        <v>93.96221629732166</v>
      </c>
      <c r="F22" s="94">
        <f t="shared" si="1"/>
        <v>88.829549414516933</v>
      </c>
      <c r="G22" s="94">
        <f t="shared" si="3"/>
        <v>84.584868282977894</v>
      </c>
      <c r="H22" s="94">
        <f t="shared" si="2"/>
        <v>81.925169195561736</v>
      </c>
    </row>
    <row r="23" spans="2:16" ht="17.25" x14ac:dyDescent="0.35">
      <c r="B23" s="418"/>
      <c r="C23" s="18"/>
      <c r="D23" s="74" t="s">
        <v>14</v>
      </c>
      <c r="E23" s="129">
        <f t="shared" si="0"/>
        <v>105.7004711249042</v>
      </c>
      <c r="F23" s="129">
        <f t="shared" si="1"/>
        <v>107.04229965389915</v>
      </c>
      <c r="G23" s="129">
        <f t="shared" si="3"/>
        <v>106.25696875704749</v>
      </c>
      <c r="H23" s="129">
        <f t="shared" si="2"/>
        <v>109.14633432521408</v>
      </c>
    </row>
    <row r="24" spans="2:16" x14ac:dyDescent="0.3">
      <c r="B24" s="416" t="s">
        <v>16</v>
      </c>
      <c r="C24" s="16"/>
      <c r="D24" s="73" t="s">
        <v>174</v>
      </c>
      <c r="E24" s="94">
        <f t="shared" si="0"/>
        <v>110.54996723636896</v>
      </c>
      <c r="F24" s="94">
        <f t="shared" si="1"/>
        <v>109.53304709127698</v>
      </c>
      <c r="G24" s="94">
        <f>(M41/L41)*100</f>
        <v>109.54208910613342</v>
      </c>
      <c r="H24" s="94">
        <f t="shared" si="2"/>
        <v>109.46201901786752</v>
      </c>
    </row>
    <row r="25" spans="2:16" x14ac:dyDescent="0.3">
      <c r="B25" s="416"/>
      <c r="C25" s="17"/>
      <c r="D25" s="73" t="s">
        <v>175</v>
      </c>
      <c r="E25" s="94">
        <f t="shared" ref="E25:E26" si="4">(G42/F42)*100</f>
        <v>85.933316847574574</v>
      </c>
      <c r="F25" s="94">
        <f t="shared" ref="F25:F26" si="5">(J42/I42)*100</f>
        <v>79.082883148760658</v>
      </c>
      <c r="G25" s="94">
        <f t="shared" ref="G25:G26" si="6">(M42/L42)*100</f>
        <v>78.593763946901788</v>
      </c>
      <c r="H25" s="94">
        <f t="shared" si="2"/>
        <v>77.06619464625993</v>
      </c>
    </row>
    <row r="26" spans="2:16" ht="18" thickBot="1" x14ac:dyDescent="0.4">
      <c r="B26" s="420"/>
      <c r="C26" s="19"/>
      <c r="D26" s="75" t="s">
        <v>14</v>
      </c>
      <c r="E26" s="130">
        <f t="shared" si="4"/>
        <v>104.76759275360695</v>
      </c>
      <c r="F26" s="130">
        <f t="shared" si="5"/>
        <v>103.60745376875116</v>
      </c>
      <c r="G26" s="130">
        <f t="shared" si="6"/>
        <v>104.71337723082858</v>
      </c>
      <c r="H26" s="178">
        <f t="shared" si="2"/>
        <v>104.74459895628341</v>
      </c>
    </row>
    <row r="27" spans="2:16" ht="18" thickTop="1" x14ac:dyDescent="0.35">
      <c r="B27" s="20" t="s">
        <v>338</v>
      </c>
      <c r="C27" s="21"/>
      <c r="D27" s="22"/>
      <c r="E27" s="23"/>
      <c r="F27" s="23"/>
      <c r="G27" s="23"/>
    </row>
    <row r="30" spans="2:16" x14ac:dyDescent="0.3">
      <c r="B30" s="414" t="s">
        <v>46</v>
      </c>
      <c r="C30" s="414"/>
      <c r="D30" s="414"/>
      <c r="E30" s="414"/>
      <c r="F30" s="414"/>
      <c r="G30" s="414"/>
      <c r="H30" s="414"/>
      <c r="I30" s="414"/>
      <c r="J30" s="414"/>
      <c r="K30" s="414"/>
      <c r="L30" s="414"/>
      <c r="M30" s="414"/>
      <c r="N30" s="414"/>
      <c r="O30" s="414"/>
      <c r="P30" s="414"/>
    </row>
    <row r="31" spans="2:16" ht="17.25" customHeight="1" x14ac:dyDescent="0.3">
      <c r="B31" s="415" t="s">
        <v>361</v>
      </c>
      <c r="C31" s="415"/>
      <c r="D31" s="415"/>
      <c r="E31" s="415"/>
      <c r="F31" s="415"/>
      <c r="G31" s="415"/>
      <c r="H31" s="415"/>
      <c r="I31" s="415"/>
      <c r="J31" s="415"/>
      <c r="K31" s="415"/>
      <c r="L31" s="415"/>
      <c r="M31" s="415"/>
      <c r="N31" s="415"/>
      <c r="O31" s="415"/>
      <c r="P31" s="415"/>
    </row>
    <row r="32" spans="2:16" ht="5.0999999999999996" customHeight="1" thickBot="1" x14ac:dyDescent="0.35">
      <c r="B32" s="24"/>
      <c r="C32" s="24"/>
      <c r="D32" s="24"/>
      <c r="E32" s="24"/>
      <c r="F32" s="24"/>
      <c r="G32" s="24"/>
      <c r="H32" s="24"/>
      <c r="I32" s="24"/>
      <c r="J32" s="24"/>
      <c r="K32" s="24"/>
      <c r="L32" s="24"/>
      <c r="M32" s="24"/>
    </row>
    <row r="33" spans="2:16" ht="30.75" customHeight="1" x14ac:dyDescent="0.3">
      <c r="B33" s="424" t="s">
        <v>177</v>
      </c>
      <c r="C33" s="25"/>
      <c r="D33" s="437" t="s">
        <v>176</v>
      </c>
      <c r="E33" s="412">
        <v>2010</v>
      </c>
      <c r="F33" s="412"/>
      <c r="G33" s="412"/>
      <c r="H33" s="412">
        <v>2012</v>
      </c>
      <c r="I33" s="412"/>
      <c r="J33" s="412"/>
      <c r="K33" s="412">
        <v>2014</v>
      </c>
      <c r="L33" s="412"/>
      <c r="M33" s="413"/>
      <c r="N33" s="412">
        <v>2016</v>
      </c>
      <c r="O33" s="412"/>
      <c r="P33" s="413"/>
    </row>
    <row r="34" spans="2:16" ht="30.75" customHeight="1" thickBot="1" x14ac:dyDescent="0.35">
      <c r="B34" s="425"/>
      <c r="C34" s="26"/>
      <c r="D34" s="438"/>
      <c r="E34" s="147" t="s">
        <v>14</v>
      </c>
      <c r="F34" s="48" t="s">
        <v>18</v>
      </c>
      <c r="G34" s="48" t="s">
        <v>19</v>
      </c>
      <c r="H34" s="48" t="s">
        <v>14</v>
      </c>
      <c r="I34" s="48" t="s">
        <v>18</v>
      </c>
      <c r="J34" s="48" t="s">
        <v>19</v>
      </c>
      <c r="K34" s="48" t="s">
        <v>14</v>
      </c>
      <c r="L34" s="48" t="s">
        <v>18</v>
      </c>
      <c r="M34" s="59" t="s">
        <v>19</v>
      </c>
      <c r="N34" s="48" t="s">
        <v>14</v>
      </c>
      <c r="O34" s="48" t="s">
        <v>18</v>
      </c>
      <c r="P34" s="59" t="s">
        <v>19</v>
      </c>
    </row>
    <row r="35" spans="2:16" ht="17.25" x14ac:dyDescent="0.35">
      <c r="B35" s="416" t="s">
        <v>14</v>
      </c>
      <c r="C35" s="16"/>
      <c r="D35" s="73" t="s">
        <v>174</v>
      </c>
      <c r="E35" s="174">
        <v>81061511</v>
      </c>
      <c r="F35" s="175">
        <v>38266216</v>
      </c>
      <c r="G35" s="175">
        <v>42795295</v>
      </c>
      <c r="H35" s="174">
        <v>92037763</v>
      </c>
      <c r="I35" s="175">
        <v>43482081</v>
      </c>
      <c r="J35" s="175">
        <v>48555682</v>
      </c>
      <c r="K35" s="174">
        <v>98106040</v>
      </c>
      <c r="L35" s="175">
        <v>46402272</v>
      </c>
      <c r="M35" s="175">
        <v>51703768</v>
      </c>
      <c r="N35" s="174">
        <v>103578998</v>
      </c>
      <c r="O35" s="175">
        <v>48741249</v>
      </c>
      <c r="P35" s="175">
        <v>54837749</v>
      </c>
    </row>
    <row r="36" spans="2:16" ht="17.25" x14ac:dyDescent="0.35">
      <c r="B36" s="417"/>
      <c r="C36" s="17"/>
      <c r="D36" s="73" t="s">
        <v>175</v>
      </c>
      <c r="E36" s="174">
        <v>33477762</v>
      </c>
      <c r="F36" s="175">
        <v>17553046</v>
      </c>
      <c r="G36" s="175">
        <v>15924716</v>
      </c>
      <c r="H36" s="174">
        <v>25268388</v>
      </c>
      <c r="I36" s="175">
        <v>13697099</v>
      </c>
      <c r="J36" s="175">
        <v>11571289</v>
      </c>
      <c r="K36" s="174">
        <v>21765103</v>
      </c>
      <c r="L36" s="175">
        <v>11951011</v>
      </c>
      <c r="M36" s="175">
        <v>9814092</v>
      </c>
      <c r="N36" s="174">
        <v>19057696</v>
      </c>
      <c r="O36" s="175">
        <v>10607054</v>
      </c>
      <c r="P36" s="175">
        <v>8450642</v>
      </c>
    </row>
    <row r="37" spans="2:16" ht="17.25" x14ac:dyDescent="0.35">
      <c r="B37" s="418"/>
      <c r="C37" s="18"/>
      <c r="D37" s="74" t="s">
        <v>14</v>
      </c>
      <c r="E37" s="176">
        <v>114539273</v>
      </c>
      <c r="F37" s="176">
        <v>55819262</v>
      </c>
      <c r="G37" s="176">
        <v>58720011</v>
      </c>
      <c r="H37" s="176">
        <v>117306151</v>
      </c>
      <c r="I37" s="176">
        <v>57179180</v>
      </c>
      <c r="J37" s="176">
        <v>60126971</v>
      </c>
      <c r="K37" s="176">
        <v>119871143</v>
      </c>
      <c r="L37" s="176">
        <v>58353283</v>
      </c>
      <c r="M37" s="176">
        <v>61517860</v>
      </c>
      <c r="N37" s="176">
        <v>122636694</v>
      </c>
      <c r="O37" s="176">
        <v>59348303</v>
      </c>
      <c r="P37" s="176">
        <v>63288391</v>
      </c>
    </row>
    <row r="38" spans="2:16" ht="17.25" x14ac:dyDescent="0.35">
      <c r="B38" s="419" t="s">
        <v>15</v>
      </c>
      <c r="C38" s="16"/>
      <c r="D38" s="73" t="s">
        <v>174</v>
      </c>
      <c r="E38" s="174">
        <v>32500934</v>
      </c>
      <c r="F38" s="175">
        <v>15202533</v>
      </c>
      <c r="G38" s="175">
        <v>17298401</v>
      </c>
      <c r="H38" s="174">
        <v>39028274</v>
      </c>
      <c r="I38" s="175">
        <v>18183213</v>
      </c>
      <c r="J38" s="175">
        <v>20845061</v>
      </c>
      <c r="K38" s="174">
        <v>42360064</v>
      </c>
      <c r="L38" s="175">
        <v>19798559</v>
      </c>
      <c r="M38" s="175">
        <v>22561505</v>
      </c>
      <c r="N38" s="174">
        <v>43077337</v>
      </c>
      <c r="O38" s="175">
        <v>19856938</v>
      </c>
      <c r="P38" s="175">
        <v>23220399</v>
      </c>
    </row>
    <row r="39" spans="2:16" ht="17.25" x14ac:dyDescent="0.35">
      <c r="B39" s="417"/>
      <c r="C39" s="17"/>
      <c r="D39" s="73" t="s">
        <v>175</v>
      </c>
      <c r="E39" s="174">
        <v>20312086</v>
      </c>
      <c r="F39" s="175">
        <v>10472187</v>
      </c>
      <c r="G39" s="175">
        <v>9839899</v>
      </c>
      <c r="H39" s="174">
        <v>14321628</v>
      </c>
      <c r="I39" s="175">
        <v>7584421</v>
      </c>
      <c r="J39" s="175">
        <v>6737207</v>
      </c>
      <c r="K39" s="174">
        <v>12981492</v>
      </c>
      <c r="L39" s="175">
        <v>7032804</v>
      </c>
      <c r="M39" s="175">
        <v>5948688</v>
      </c>
      <c r="N39" s="174">
        <v>10340814</v>
      </c>
      <c r="O39" s="175">
        <v>5684103</v>
      </c>
      <c r="P39" s="175">
        <v>4656711</v>
      </c>
    </row>
    <row r="40" spans="2:16" ht="17.25" x14ac:dyDescent="0.35">
      <c r="B40" s="418"/>
      <c r="C40" s="18"/>
      <c r="D40" s="74" t="s">
        <v>14</v>
      </c>
      <c r="E40" s="176">
        <v>52813020</v>
      </c>
      <c r="F40" s="176">
        <v>25674720</v>
      </c>
      <c r="G40" s="176">
        <v>27138300</v>
      </c>
      <c r="H40" s="176">
        <v>53349902</v>
      </c>
      <c r="I40" s="176">
        <v>25767634</v>
      </c>
      <c r="J40" s="176">
        <v>27582268</v>
      </c>
      <c r="K40" s="176">
        <v>55341556</v>
      </c>
      <c r="L40" s="176">
        <v>26831363</v>
      </c>
      <c r="M40" s="176">
        <v>28510193</v>
      </c>
      <c r="N40" s="176">
        <v>53418151</v>
      </c>
      <c r="O40" s="176">
        <v>25541041</v>
      </c>
      <c r="P40" s="176">
        <v>27877110</v>
      </c>
    </row>
    <row r="41" spans="2:16" ht="17.25" x14ac:dyDescent="0.35">
      <c r="B41" s="419" t="s">
        <v>16</v>
      </c>
      <c r="C41" s="16"/>
      <c r="D41" s="73" t="s">
        <v>174</v>
      </c>
      <c r="E41" s="174">
        <v>48560577</v>
      </c>
      <c r="F41" s="175">
        <v>23063683</v>
      </c>
      <c r="G41" s="175">
        <v>25496894</v>
      </c>
      <c r="H41" s="174">
        <v>53009489</v>
      </c>
      <c r="I41" s="175">
        <v>25298868</v>
      </c>
      <c r="J41" s="175">
        <v>27710621</v>
      </c>
      <c r="K41" s="174">
        <v>55745976</v>
      </c>
      <c r="L41" s="175">
        <v>26603713</v>
      </c>
      <c r="M41" s="175">
        <v>29142263</v>
      </c>
      <c r="N41" s="174">
        <v>60501661</v>
      </c>
      <c r="O41" s="175">
        <v>28884311</v>
      </c>
      <c r="P41" s="175">
        <v>31617350</v>
      </c>
    </row>
    <row r="42" spans="2:16" ht="17.25" x14ac:dyDescent="0.35">
      <c r="B42" s="417"/>
      <c r="C42" s="17"/>
      <c r="D42" s="73" t="s">
        <v>175</v>
      </c>
      <c r="E42" s="174">
        <v>13165676</v>
      </c>
      <c r="F42" s="175">
        <v>7080859</v>
      </c>
      <c r="G42" s="175">
        <v>6084817</v>
      </c>
      <c r="H42" s="174">
        <v>10946760</v>
      </c>
      <c r="I42" s="175">
        <v>6112678</v>
      </c>
      <c r="J42" s="175">
        <v>4834082</v>
      </c>
      <c r="K42" s="174">
        <v>8783611</v>
      </c>
      <c r="L42" s="175">
        <v>4918207</v>
      </c>
      <c r="M42" s="175">
        <v>3865404</v>
      </c>
      <c r="N42" s="174">
        <v>8716882</v>
      </c>
      <c r="O42" s="175">
        <v>4922951</v>
      </c>
      <c r="P42" s="175">
        <v>3793931</v>
      </c>
    </row>
    <row r="43" spans="2:16" ht="18" thickBot="1" x14ac:dyDescent="0.4">
      <c r="B43" s="420"/>
      <c r="C43" s="19"/>
      <c r="D43" s="75" t="s">
        <v>14</v>
      </c>
      <c r="E43" s="177">
        <v>61726253</v>
      </c>
      <c r="F43" s="177">
        <v>30144542</v>
      </c>
      <c r="G43" s="177">
        <v>31581711</v>
      </c>
      <c r="H43" s="177">
        <v>63956249</v>
      </c>
      <c r="I43" s="177">
        <v>31411546</v>
      </c>
      <c r="J43" s="177">
        <v>32544703</v>
      </c>
      <c r="K43" s="177">
        <v>64529587</v>
      </c>
      <c r="L43" s="177">
        <v>31521920</v>
      </c>
      <c r="M43" s="177">
        <v>33007667</v>
      </c>
      <c r="N43" s="177">
        <v>69218543</v>
      </c>
      <c r="O43" s="177">
        <v>33807262</v>
      </c>
      <c r="P43" s="177">
        <v>35411281</v>
      </c>
    </row>
    <row r="44" spans="2:16" ht="18" thickTop="1" x14ac:dyDescent="0.35">
      <c r="B44" s="20" t="s">
        <v>338</v>
      </c>
      <c r="C44" s="21"/>
      <c r="D44" s="22"/>
      <c r="E44" s="22"/>
      <c r="F44" s="23"/>
      <c r="G44" s="23"/>
      <c r="H44" s="23"/>
      <c r="I44" s="23"/>
    </row>
    <row r="46" spans="2:16" x14ac:dyDescent="0.3">
      <c r="E46" s="272"/>
      <c r="F46" s="272"/>
      <c r="G46" s="272"/>
      <c r="H46" s="272"/>
      <c r="I46" s="272"/>
      <c r="J46" s="272"/>
      <c r="K46" s="272"/>
      <c r="L46" s="272"/>
      <c r="M46" s="272"/>
    </row>
    <row r="47" spans="2:16" x14ac:dyDescent="0.3">
      <c r="E47" s="272"/>
      <c r="F47" s="272"/>
      <c r="G47" s="272"/>
      <c r="H47" s="272"/>
      <c r="I47" s="272"/>
      <c r="J47" s="272"/>
      <c r="K47" s="272"/>
      <c r="L47" s="272"/>
      <c r="M47" s="272"/>
    </row>
    <row r="48" spans="2:16" x14ac:dyDescent="0.3">
      <c r="E48" s="272"/>
      <c r="F48" s="272"/>
      <c r="G48" s="272"/>
      <c r="H48" s="272"/>
      <c r="I48" s="272"/>
      <c r="J48" s="272"/>
      <c r="K48" s="272"/>
      <c r="L48" s="272"/>
      <c r="M48" s="272"/>
    </row>
    <row r="49" spans="5:13" x14ac:dyDescent="0.3">
      <c r="E49" s="272"/>
      <c r="F49" s="272"/>
      <c r="G49" s="272"/>
      <c r="H49" s="272"/>
      <c r="I49" s="272"/>
      <c r="J49" s="272"/>
      <c r="K49" s="272"/>
      <c r="L49" s="272"/>
      <c r="M49" s="272"/>
    </row>
    <row r="50" spans="5:13" x14ac:dyDescent="0.3">
      <c r="E50" s="272"/>
      <c r="F50" s="272"/>
      <c r="G50" s="272"/>
      <c r="H50" s="272"/>
      <c r="I50" s="272"/>
      <c r="J50" s="272"/>
      <c r="K50" s="272"/>
      <c r="L50" s="272"/>
      <c r="M50" s="272"/>
    </row>
    <row r="51" spans="5:13" x14ac:dyDescent="0.3">
      <c r="E51" s="272"/>
      <c r="F51" s="272"/>
      <c r="G51" s="272"/>
      <c r="H51" s="272"/>
      <c r="I51" s="272"/>
      <c r="J51" s="272"/>
      <c r="K51" s="272"/>
      <c r="L51" s="272"/>
      <c r="M51" s="272"/>
    </row>
    <row r="52" spans="5:13" x14ac:dyDescent="0.3">
      <c r="E52" s="272"/>
      <c r="F52" s="272"/>
      <c r="G52" s="272"/>
      <c r="H52" s="272"/>
      <c r="I52" s="272"/>
      <c r="J52" s="272"/>
      <c r="K52" s="272"/>
      <c r="L52" s="272"/>
      <c r="M52" s="272"/>
    </row>
    <row r="53" spans="5:13" x14ac:dyDescent="0.3">
      <c r="E53" s="272"/>
      <c r="F53" s="272"/>
      <c r="G53" s="272"/>
      <c r="H53" s="272"/>
      <c r="I53" s="272"/>
      <c r="J53" s="272"/>
      <c r="K53" s="272"/>
      <c r="L53" s="272"/>
      <c r="M53" s="272"/>
    </row>
    <row r="54" spans="5:13" x14ac:dyDescent="0.3">
      <c r="E54" s="272"/>
      <c r="F54" s="272"/>
      <c r="G54" s="272"/>
      <c r="H54" s="272"/>
      <c r="I54" s="272"/>
      <c r="J54" s="272"/>
      <c r="K54" s="272"/>
      <c r="L54" s="272"/>
      <c r="M54" s="272"/>
    </row>
    <row r="55" spans="5:13" x14ac:dyDescent="0.3">
      <c r="E55" s="89"/>
    </row>
    <row r="56" spans="5:13" x14ac:dyDescent="0.3">
      <c r="E56" s="89"/>
    </row>
    <row r="57" spans="5:13" x14ac:dyDescent="0.3">
      <c r="E57" s="89"/>
    </row>
    <row r="58" spans="5:13" x14ac:dyDescent="0.3">
      <c r="E58" s="89"/>
    </row>
    <row r="59" spans="5:13" x14ac:dyDescent="0.3">
      <c r="E59" s="89"/>
    </row>
    <row r="60" spans="5:13" x14ac:dyDescent="0.3">
      <c r="E60" s="89"/>
    </row>
  </sheetData>
  <mergeCells count="25">
    <mergeCell ref="N33:P33"/>
    <mergeCell ref="B30:P30"/>
    <mergeCell ref="B31:P31"/>
    <mergeCell ref="E16:H16"/>
    <mergeCell ref="B13:H13"/>
    <mergeCell ref="B14:H14"/>
    <mergeCell ref="B21:B23"/>
    <mergeCell ref="B18:B20"/>
    <mergeCell ref="B24:B26"/>
    <mergeCell ref="D5:H5"/>
    <mergeCell ref="D6:H6"/>
    <mergeCell ref="D7:H7"/>
    <mergeCell ref="D8:H8"/>
    <mergeCell ref="D9:H9"/>
    <mergeCell ref="D10:H10"/>
    <mergeCell ref="D16:D17"/>
    <mergeCell ref="B16:B17"/>
    <mergeCell ref="B35:B37"/>
    <mergeCell ref="B38:B40"/>
    <mergeCell ref="B41:B43"/>
    <mergeCell ref="D33:D34"/>
    <mergeCell ref="E33:G33"/>
    <mergeCell ref="H33:J33"/>
    <mergeCell ref="K33:M33"/>
    <mergeCell ref="B33:B34"/>
  </mergeCells>
  <hyperlinks>
    <hyperlink ref="B3" location="ÍNDICE!A1" display="[regresar]"/>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11" width="15.7109375" style="2" customWidth="1"/>
    <col min="12" max="13" width="15.5703125" style="2" customWidth="1"/>
    <col min="14" max="30" width="13.7109375" style="2" customWidth="1"/>
    <col min="31" max="16384" width="11.42578125" style="2"/>
  </cols>
  <sheetData>
    <row r="1" spans="1:18" ht="18" x14ac:dyDescent="0.35">
      <c r="A1" s="30"/>
    </row>
    <row r="2" spans="1:18" ht="18.75" x14ac:dyDescent="0.3">
      <c r="B2" s="1" t="s">
        <v>302</v>
      </c>
    </row>
    <row r="3" spans="1:18" ht="12" customHeight="1" x14ac:dyDescent="0.3">
      <c r="B3" s="3" t="s">
        <v>197</v>
      </c>
    </row>
    <row r="4" spans="1:18" x14ac:dyDescent="0.3">
      <c r="R4" s="377"/>
    </row>
    <row r="5" spans="1:18" ht="33.75" customHeight="1" x14ac:dyDescent="0.3">
      <c r="B5" s="4" t="s">
        <v>0</v>
      </c>
      <c r="C5" s="5"/>
      <c r="D5" s="442" t="s">
        <v>306</v>
      </c>
      <c r="E5" s="443"/>
      <c r="F5" s="443"/>
      <c r="G5" s="443"/>
      <c r="H5" s="443"/>
      <c r="I5" s="444"/>
      <c r="R5" s="378"/>
    </row>
    <row r="6" spans="1:18" ht="15" customHeight="1" x14ac:dyDescent="0.3">
      <c r="B6" s="7" t="s">
        <v>1</v>
      </c>
      <c r="C6" s="8"/>
      <c r="D6" s="445" t="s">
        <v>2</v>
      </c>
      <c r="E6" s="446"/>
      <c r="F6" s="446"/>
      <c r="G6" s="446"/>
      <c r="H6" s="446"/>
      <c r="I6" s="447"/>
    </row>
    <row r="7" spans="1:18" ht="48" customHeight="1" x14ac:dyDescent="0.3">
      <c r="B7" s="10" t="s">
        <v>3</v>
      </c>
      <c r="C7" s="8"/>
      <c r="D7" s="448" t="s">
        <v>255</v>
      </c>
      <c r="E7" s="449"/>
      <c r="F7" s="449"/>
      <c r="G7" s="449"/>
      <c r="H7" s="449"/>
      <c r="I7" s="450"/>
      <c r="R7" s="378"/>
    </row>
    <row r="8" spans="1:18" ht="92.25" customHeight="1" x14ac:dyDescent="0.3">
      <c r="B8" s="7" t="s">
        <v>4</v>
      </c>
      <c r="C8" s="8"/>
      <c r="D8" s="439" t="s">
        <v>254</v>
      </c>
      <c r="E8" s="440"/>
      <c r="F8" s="440"/>
      <c r="G8" s="440"/>
      <c r="H8" s="440"/>
      <c r="I8" s="441"/>
    </row>
    <row r="9" spans="1:18" ht="120.75" customHeight="1" x14ac:dyDescent="0.3">
      <c r="B9" s="10" t="s">
        <v>5</v>
      </c>
      <c r="C9" s="8"/>
      <c r="D9" s="448" t="s">
        <v>426</v>
      </c>
      <c r="E9" s="449"/>
      <c r="F9" s="449"/>
      <c r="G9" s="449"/>
      <c r="H9" s="449"/>
      <c r="I9" s="450"/>
    </row>
    <row r="10" spans="1:18" ht="35.25" customHeight="1" x14ac:dyDescent="0.3">
      <c r="B10" s="7" t="s">
        <v>6</v>
      </c>
      <c r="C10" s="8"/>
      <c r="D10" s="439" t="s">
        <v>340</v>
      </c>
      <c r="E10" s="440"/>
      <c r="F10" s="440"/>
      <c r="G10" s="440"/>
      <c r="H10" s="440"/>
      <c r="I10" s="441"/>
    </row>
    <row r="12" spans="1:18" x14ac:dyDescent="0.3">
      <c r="B12" s="29"/>
    </row>
    <row r="13" spans="1:18" x14ac:dyDescent="0.3">
      <c r="B13" s="426" t="s">
        <v>47</v>
      </c>
      <c r="C13" s="426"/>
      <c r="D13" s="426"/>
      <c r="E13" s="426"/>
      <c r="F13" s="426"/>
      <c r="G13" s="426"/>
      <c r="H13" s="426"/>
    </row>
    <row r="14" spans="1:18" ht="34.5" customHeight="1" x14ac:dyDescent="0.3">
      <c r="B14" s="415" t="s">
        <v>364</v>
      </c>
      <c r="C14" s="415"/>
      <c r="D14" s="415"/>
      <c r="E14" s="415"/>
      <c r="F14" s="415"/>
      <c r="G14" s="415"/>
      <c r="H14" s="415"/>
    </row>
    <row r="15" spans="1:18" ht="5.0999999999999996" customHeight="1" thickBot="1" x14ac:dyDescent="0.35">
      <c r="B15" s="11"/>
      <c r="C15" s="11"/>
      <c r="D15" s="11"/>
      <c r="E15" s="11"/>
      <c r="F15" s="11"/>
      <c r="G15" s="11"/>
    </row>
    <row r="16" spans="1:18" ht="17.25" thickTop="1" x14ac:dyDescent="0.3">
      <c r="B16" s="460" t="s">
        <v>177</v>
      </c>
      <c r="C16" s="12"/>
      <c r="D16" s="422" t="s">
        <v>48</v>
      </c>
      <c r="E16" s="480" t="s">
        <v>45</v>
      </c>
      <c r="F16" s="481"/>
      <c r="G16" s="481"/>
      <c r="H16" s="481"/>
    </row>
    <row r="17" spans="2:19" ht="17.25" thickBot="1" x14ac:dyDescent="0.35">
      <c r="B17" s="479"/>
      <c r="C17" s="13"/>
      <c r="D17" s="423"/>
      <c r="E17" s="14">
        <v>2010</v>
      </c>
      <c r="F17" s="14">
        <v>2012</v>
      </c>
      <c r="G17" s="15">
        <v>2014</v>
      </c>
      <c r="H17" s="15">
        <v>2016</v>
      </c>
    </row>
    <row r="18" spans="2:19" x14ac:dyDescent="0.3">
      <c r="B18" s="416" t="s">
        <v>14</v>
      </c>
      <c r="C18" s="16"/>
      <c r="D18" s="73" t="s">
        <v>50</v>
      </c>
      <c r="E18" s="278">
        <f>(G32/F32)*100</f>
        <v>160.61324132471611</v>
      </c>
      <c r="F18" s="278">
        <f>(J32/I32)*100</f>
        <v>151.07338661958522</v>
      </c>
      <c r="G18" s="278">
        <f>(M32/L32)*100</f>
        <v>150.18085924057652</v>
      </c>
      <c r="H18" s="278">
        <f>(P32/O32)*100</f>
        <v>150.88351197725584</v>
      </c>
    </row>
    <row r="19" spans="2:19" x14ac:dyDescent="0.3">
      <c r="B19" s="418"/>
      <c r="C19" s="18"/>
      <c r="D19" s="74" t="s">
        <v>49</v>
      </c>
      <c r="E19" s="279">
        <f>(G33/F33)*100</f>
        <v>58.979486657377201</v>
      </c>
      <c r="F19" s="279">
        <f>(J33/I33)*100</f>
        <v>58.256102182490523</v>
      </c>
      <c r="G19" s="279">
        <f>(M33/L33)*100</f>
        <v>58.661187481922028</v>
      </c>
      <c r="H19" s="279">
        <f t="shared" ref="H19" si="0">(P33/O33)*100</f>
        <v>61.233771222025347</v>
      </c>
    </row>
    <row r="20" spans="2:19" x14ac:dyDescent="0.3">
      <c r="B20" s="419" t="s">
        <v>15</v>
      </c>
      <c r="C20" s="16"/>
      <c r="D20" s="73" t="s">
        <v>50</v>
      </c>
      <c r="E20" s="278">
        <f>(G35/F35)*100</f>
        <v>140.53464179224375</v>
      </c>
      <c r="F20" s="278">
        <f>(J35/I35)*100</f>
        <v>136.9384938048338</v>
      </c>
      <c r="G20" s="278">
        <f>(M35/L35)*100</f>
        <v>133.88952755087078</v>
      </c>
      <c r="H20" s="278">
        <f>(P35/O35)*100</f>
        <v>136.94928382523946</v>
      </c>
    </row>
    <row r="21" spans="2:19" x14ac:dyDescent="0.3">
      <c r="B21" s="418"/>
      <c r="C21" s="18"/>
      <c r="D21" s="74" t="s">
        <v>49</v>
      </c>
      <c r="E21" s="279">
        <f>(G36/F36)*100</f>
        <v>39.418242613605223</v>
      </c>
      <c r="F21" s="279">
        <f>(J36/I36)*100</f>
        <v>36.343861529368972</v>
      </c>
      <c r="G21" s="279">
        <f>(M36/L36)*100</f>
        <v>39.901662004551859</v>
      </c>
      <c r="H21" s="279">
        <f>(P36/O36)*100</f>
        <v>42.642460158028662</v>
      </c>
    </row>
    <row r="22" spans="2:19" x14ac:dyDescent="0.3">
      <c r="B22" s="416" t="s">
        <v>16</v>
      </c>
      <c r="C22" s="16"/>
      <c r="D22" s="73" t="s">
        <v>50</v>
      </c>
      <c r="E22" s="278">
        <f>(G38/F38)*100</f>
        <v>182.27566703916995</v>
      </c>
      <c r="F22" s="278">
        <f>(J38/I38)*100</f>
        <v>166.66172745964872</v>
      </c>
      <c r="G22" s="278">
        <f>(M38/L38)*100</f>
        <v>169.81634413049812</v>
      </c>
      <c r="H22" s="278">
        <f>(P38/O38)*100</f>
        <v>166.35098524495518</v>
      </c>
    </row>
    <row r="23" spans="2:19" ht="17.25" thickBot="1" x14ac:dyDescent="0.35">
      <c r="B23" s="420"/>
      <c r="C23" s="19"/>
      <c r="D23" s="73" t="s">
        <v>49</v>
      </c>
      <c r="E23" s="278">
        <f>(G39/F39)*100</f>
        <v>62.478784897788998</v>
      </c>
      <c r="F23" s="280">
        <f>(J39/I39)*100</f>
        <v>62.004795708753612</v>
      </c>
      <c r="G23" s="280">
        <f>(M39/L39)*100</f>
        <v>61.918613458016459</v>
      </c>
      <c r="H23" s="280">
        <f>(P39/O39)*100</f>
        <v>64.005676407972231</v>
      </c>
    </row>
    <row r="24" spans="2:19" ht="18" thickTop="1" x14ac:dyDescent="0.35">
      <c r="B24" s="20" t="s">
        <v>338</v>
      </c>
      <c r="C24" s="21"/>
      <c r="D24" s="71"/>
      <c r="E24" s="76"/>
      <c r="F24" s="23"/>
      <c r="G24" s="23"/>
      <c r="H24" s="23"/>
    </row>
    <row r="27" spans="2:19" x14ac:dyDescent="0.3">
      <c r="B27" s="414" t="s">
        <v>51</v>
      </c>
      <c r="C27" s="414"/>
      <c r="D27" s="414"/>
      <c r="E27" s="414"/>
      <c r="F27" s="414"/>
      <c r="G27" s="414"/>
      <c r="H27" s="414"/>
      <c r="I27" s="414"/>
      <c r="J27" s="414"/>
      <c r="K27" s="414"/>
      <c r="L27" s="414"/>
      <c r="M27" s="414"/>
      <c r="N27" s="414"/>
      <c r="O27" s="414"/>
      <c r="P27" s="414"/>
    </row>
    <row r="28" spans="2:19" ht="18.75" customHeight="1" thickBot="1" x14ac:dyDescent="0.35">
      <c r="B28" s="471" t="s">
        <v>365</v>
      </c>
      <c r="C28" s="471"/>
      <c r="D28" s="471"/>
      <c r="E28" s="471"/>
      <c r="F28" s="471"/>
      <c r="G28" s="471"/>
      <c r="H28" s="471"/>
      <c r="I28" s="471"/>
      <c r="J28" s="471"/>
      <c r="K28" s="471"/>
      <c r="L28" s="471"/>
      <c r="M28" s="471"/>
      <c r="N28" s="471"/>
      <c r="O28" s="471"/>
      <c r="P28" s="471"/>
    </row>
    <row r="29" spans="2:19" ht="5.0999999999999996" customHeight="1" thickBot="1" x14ac:dyDescent="0.35">
      <c r="B29" s="22"/>
      <c r="C29" s="22"/>
      <c r="D29" s="22"/>
      <c r="E29" s="22"/>
      <c r="F29" s="45"/>
      <c r="G29" s="22"/>
      <c r="H29" s="22"/>
      <c r="I29" s="22"/>
      <c r="J29" s="22"/>
      <c r="K29" s="22"/>
      <c r="L29" s="45"/>
      <c r="M29" s="22"/>
    </row>
    <row r="30" spans="2:19" x14ac:dyDescent="0.3">
      <c r="B30" s="424" t="s">
        <v>177</v>
      </c>
      <c r="C30" s="46"/>
      <c r="D30" s="422" t="s">
        <v>48</v>
      </c>
      <c r="E30" s="435">
        <v>2010</v>
      </c>
      <c r="F30" s="435"/>
      <c r="G30" s="435"/>
      <c r="H30" s="435">
        <v>2012</v>
      </c>
      <c r="I30" s="435"/>
      <c r="J30" s="435"/>
      <c r="K30" s="435">
        <v>2014</v>
      </c>
      <c r="L30" s="435"/>
      <c r="M30" s="436"/>
      <c r="N30" s="435">
        <v>2016</v>
      </c>
      <c r="O30" s="435"/>
      <c r="P30" s="436"/>
    </row>
    <row r="31" spans="2:19" ht="17.25" thickBot="1" x14ac:dyDescent="0.35">
      <c r="B31" s="425"/>
      <c r="C31" s="13"/>
      <c r="D31" s="423"/>
      <c r="E31" s="147" t="s">
        <v>14</v>
      </c>
      <c r="F31" s="27" t="s">
        <v>18</v>
      </c>
      <c r="G31" s="27" t="s">
        <v>19</v>
      </c>
      <c r="H31" s="27" t="s">
        <v>14</v>
      </c>
      <c r="I31" s="27" t="s">
        <v>18</v>
      </c>
      <c r="J31" s="27" t="s">
        <v>19</v>
      </c>
      <c r="K31" s="27" t="s">
        <v>14</v>
      </c>
      <c r="L31" s="27" t="s">
        <v>18</v>
      </c>
      <c r="M31" s="28" t="s">
        <v>19</v>
      </c>
      <c r="N31" s="27" t="s">
        <v>14</v>
      </c>
      <c r="O31" s="27" t="s">
        <v>18</v>
      </c>
      <c r="P31" s="28" t="s">
        <v>19</v>
      </c>
      <c r="Q31" s="31"/>
      <c r="R31" s="31"/>
      <c r="S31" s="31"/>
    </row>
    <row r="32" spans="2:19" ht="17.25" x14ac:dyDescent="0.35">
      <c r="B32" s="416" t="s">
        <v>14</v>
      </c>
      <c r="C32" s="16"/>
      <c r="D32" s="70" t="s">
        <v>50</v>
      </c>
      <c r="E32" s="254">
        <v>42508459</v>
      </c>
      <c r="F32" s="255">
        <v>16310936</v>
      </c>
      <c r="G32" s="255">
        <v>26197523</v>
      </c>
      <c r="H32" s="256">
        <v>51842833</v>
      </c>
      <c r="I32" s="255">
        <v>20648478</v>
      </c>
      <c r="J32" s="255">
        <v>31194355</v>
      </c>
      <c r="K32" s="256">
        <v>55754213</v>
      </c>
      <c r="L32" s="255">
        <v>22285563</v>
      </c>
      <c r="M32" s="255">
        <v>33468650</v>
      </c>
      <c r="N32" s="256">
        <v>58527902</v>
      </c>
      <c r="O32" s="255">
        <v>23328716</v>
      </c>
      <c r="P32" s="255">
        <v>35199186</v>
      </c>
      <c r="Q32" s="256"/>
      <c r="R32" s="255"/>
      <c r="S32" s="255"/>
    </row>
    <row r="33" spans="2:19" ht="17.25" x14ac:dyDescent="0.35">
      <c r="B33" s="416"/>
      <c r="C33" s="16"/>
      <c r="D33" s="70" t="s">
        <v>49</v>
      </c>
      <c r="E33" s="254">
        <v>19112870</v>
      </c>
      <c r="F33" s="255">
        <v>12022224</v>
      </c>
      <c r="G33" s="255">
        <v>7090646</v>
      </c>
      <c r="H33" s="256">
        <v>19447711</v>
      </c>
      <c r="I33" s="255">
        <v>12288759</v>
      </c>
      <c r="J33" s="255">
        <v>7158952</v>
      </c>
      <c r="K33" s="256">
        <v>20652189</v>
      </c>
      <c r="L33" s="255">
        <v>13016535</v>
      </c>
      <c r="M33" s="255">
        <v>7635654</v>
      </c>
      <c r="N33" s="256">
        <v>22269049</v>
      </c>
      <c r="O33" s="255">
        <v>13811653</v>
      </c>
      <c r="P33" s="255">
        <v>8457396</v>
      </c>
      <c r="Q33" s="256"/>
      <c r="R33" s="255"/>
      <c r="S33" s="255"/>
    </row>
    <row r="34" spans="2:19" ht="17.25" x14ac:dyDescent="0.35">
      <c r="B34" s="418"/>
      <c r="C34" s="18"/>
      <c r="D34" s="74" t="s">
        <v>14</v>
      </c>
      <c r="E34" s="254">
        <v>61621329</v>
      </c>
      <c r="F34" s="273">
        <v>28333160</v>
      </c>
      <c r="G34" s="273">
        <v>33288169</v>
      </c>
      <c r="H34" s="256">
        <v>71290544</v>
      </c>
      <c r="I34" s="273">
        <v>32937237</v>
      </c>
      <c r="J34" s="273">
        <v>38353307</v>
      </c>
      <c r="K34" s="273">
        <v>76406402</v>
      </c>
      <c r="L34" s="273">
        <v>35302098</v>
      </c>
      <c r="M34" s="273">
        <v>41104304</v>
      </c>
      <c r="N34" s="273">
        <v>80796951</v>
      </c>
      <c r="O34" s="273">
        <v>37140369</v>
      </c>
      <c r="P34" s="273">
        <v>43656582</v>
      </c>
      <c r="Q34" s="256"/>
      <c r="R34" s="256"/>
      <c r="S34" s="256"/>
    </row>
    <row r="35" spans="2:19" ht="17.25" x14ac:dyDescent="0.35">
      <c r="B35" s="416" t="s">
        <v>15</v>
      </c>
      <c r="C35" s="16"/>
      <c r="D35" s="73" t="s">
        <v>50</v>
      </c>
      <c r="E35" s="274">
        <v>20361065</v>
      </c>
      <c r="F35" s="255">
        <v>8464920</v>
      </c>
      <c r="G35" s="255">
        <v>11896145</v>
      </c>
      <c r="H35" s="275">
        <v>25658278</v>
      </c>
      <c r="I35" s="255">
        <v>10829088</v>
      </c>
      <c r="J35" s="255">
        <v>14829190</v>
      </c>
      <c r="K35" s="256">
        <v>28487693</v>
      </c>
      <c r="L35" s="255">
        <v>12179978</v>
      </c>
      <c r="M35" s="255">
        <v>16307715</v>
      </c>
      <c r="N35" s="256">
        <v>29079916</v>
      </c>
      <c r="O35" s="255">
        <v>12272633</v>
      </c>
      <c r="P35" s="255">
        <v>16807283</v>
      </c>
      <c r="Q35" s="256"/>
      <c r="R35" s="255"/>
      <c r="S35" s="255"/>
    </row>
    <row r="36" spans="2:19" ht="17.25" x14ac:dyDescent="0.35">
      <c r="B36" s="416"/>
      <c r="C36" s="16"/>
      <c r="D36" s="73" t="s">
        <v>49</v>
      </c>
      <c r="E36" s="254">
        <v>2543407</v>
      </c>
      <c r="F36" s="255">
        <v>1824300</v>
      </c>
      <c r="G36" s="255">
        <v>719107</v>
      </c>
      <c r="H36" s="256">
        <v>2447660</v>
      </c>
      <c r="I36" s="255">
        <v>1795211</v>
      </c>
      <c r="J36" s="255">
        <v>652449</v>
      </c>
      <c r="K36" s="256">
        <v>2694236</v>
      </c>
      <c r="L36" s="255">
        <v>1925807</v>
      </c>
      <c r="M36" s="255">
        <v>768429</v>
      </c>
      <c r="N36" s="256">
        <v>2556267</v>
      </c>
      <c r="O36" s="255">
        <v>1792080</v>
      </c>
      <c r="P36" s="255">
        <v>764187</v>
      </c>
      <c r="Q36" s="256"/>
      <c r="R36" s="255"/>
      <c r="S36" s="255"/>
    </row>
    <row r="37" spans="2:19" ht="17.25" x14ac:dyDescent="0.35">
      <c r="B37" s="418"/>
      <c r="C37" s="18"/>
      <c r="D37" s="74" t="s">
        <v>14</v>
      </c>
      <c r="E37" s="276">
        <v>22904472</v>
      </c>
      <c r="F37" s="273">
        <v>10289220</v>
      </c>
      <c r="G37" s="273">
        <v>12615252</v>
      </c>
      <c r="H37" s="256">
        <v>28105938</v>
      </c>
      <c r="I37" s="273">
        <v>12624299</v>
      </c>
      <c r="J37" s="273">
        <v>15481639</v>
      </c>
      <c r="K37" s="256">
        <v>31181929</v>
      </c>
      <c r="L37" s="273">
        <v>14105785</v>
      </c>
      <c r="M37" s="273">
        <v>17076144</v>
      </c>
      <c r="N37" s="256">
        <v>31636183</v>
      </c>
      <c r="O37" s="273">
        <v>14064713</v>
      </c>
      <c r="P37" s="273">
        <v>17571470</v>
      </c>
      <c r="Q37" s="256"/>
      <c r="R37" s="256"/>
      <c r="S37" s="256"/>
    </row>
    <row r="38" spans="2:19" ht="17.25" x14ac:dyDescent="0.35">
      <c r="B38" s="416" t="s">
        <v>16</v>
      </c>
      <c r="C38" s="16"/>
      <c r="D38" s="73" t="s">
        <v>50</v>
      </c>
      <c r="E38" s="254">
        <v>22147394</v>
      </c>
      <c r="F38" s="255">
        <v>7846016</v>
      </c>
      <c r="G38" s="255">
        <v>14301378</v>
      </c>
      <c r="H38" s="275">
        <v>26184555</v>
      </c>
      <c r="I38" s="255">
        <v>9819390</v>
      </c>
      <c r="J38" s="255">
        <v>16365165</v>
      </c>
      <c r="K38" s="275">
        <v>27266520</v>
      </c>
      <c r="L38" s="255">
        <v>10105585</v>
      </c>
      <c r="M38" s="255">
        <v>17160935</v>
      </c>
      <c r="N38" s="275">
        <v>29447986</v>
      </c>
      <c r="O38" s="255">
        <v>11056083</v>
      </c>
      <c r="P38" s="255">
        <v>18391903</v>
      </c>
      <c r="Q38" s="256"/>
      <c r="R38" s="255"/>
      <c r="S38" s="255"/>
    </row>
    <row r="39" spans="2:19" ht="17.25" x14ac:dyDescent="0.35">
      <c r="B39" s="416"/>
      <c r="C39" s="16"/>
      <c r="D39" s="73" t="s">
        <v>49</v>
      </c>
      <c r="E39" s="254">
        <v>16569463</v>
      </c>
      <c r="F39" s="255">
        <v>10197924</v>
      </c>
      <c r="G39" s="255">
        <v>6371539</v>
      </c>
      <c r="H39" s="256">
        <v>17000051</v>
      </c>
      <c r="I39" s="255">
        <v>10493548</v>
      </c>
      <c r="J39" s="255">
        <v>6506503</v>
      </c>
      <c r="K39" s="256">
        <v>17957953</v>
      </c>
      <c r="L39" s="255">
        <v>11090728</v>
      </c>
      <c r="M39" s="255">
        <v>6867225</v>
      </c>
      <c r="N39" s="256">
        <v>19712782</v>
      </c>
      <c r="O39" s="255">
        <v>12019573</v>
      </c>
      <c r="P39" s="255">
        <v>7693209</v>
      </c>
      <c r="Q39" s="256"/>
      <c r="R39" s="255"/>
      <c r="S39" s="255"/>
    </row>
    <row r="40" spans="2:19" ht="18" thickBot="1" x14ac:dyDescent="0.4">
      <c r="B40" s="420"/>
      <c r="C40" s="19"/>
      <c r="D40" s="75" t="s">
        <v>14</v>
      </c>
      <c r="E40" s="254">
        <v>38716857</v>
      </c>
      <c r="F40" s="256">
        <v>18043940</v>
      </c>
      <c r="G40" s="256">
        <v>20672917</v>
      </c>
      <c r="H40" s="256">
        <v>43184606</v>
      </c>
      <c r="I40" s="256">
        <v>20312938</v>
      </c>
      <c r="J40" s="256">
        <v>22871668</v>
      </c>
      <c r="K40" s="256">
        <v>45224473</v>
      </c>
      <c r="L40" s="256">
        <v>21196313</v>
      </c>
      <c r="M40" s="256">
        <v>24028160</v>
      </c>
      <c r="N40" s="258">
        <v>49160768</v>
      </c>
      <c r="O40" s="258">
        <v>23075656</v>
      </c>
      <c r="P40" s="258">
        <v>26085112</v>
      </c>
      <c r="Q40" s="256"/>
      <c r="R40" s="256"/>
      <c r="S40" s="256"/>
    </row>
    <row r="41" spans="2:19" ht="18" thickTop="1" x14ac:dyDescent="0.35">
      <c r="B41" s="20" t="s">
        <v>338</v>
      </c>
      <c r="C41" s="21"/>
      <c r="D41" s="53"/>
      <c r="E41" s="56"/>
      <c r="F41" s="54"/>
      <c r="G41" s="54"/>
      <c r="H41" s="54"/>
      <c r="I41" s="54"/>
      <c r="J41" s="54"/>
      <c r="K41" s="54"/>
      <c r="L41" s="54"/>
      <c r="M41" s="54"/>
      <c r="Q41" s="31"/>
      <c r="R41" s="31"/>
      <c r="S41" s="31"/>
    </row>
    <row r="42" spans="2:19" x14ac:dyDescent="0.3">
      <c r="Q42" s="31"/>
      <c r="R42" s="31"/>
      <c r="S42" s="31"/>
    </row>
  </sheetData>
  <mergeCells count="25">
    <mergeCell ref="N30:P30"/>
    <mergeCell ref="B27:P27"/>
    <mergeCell ref="B28:P28"/>
    <mergeCell ref="E16:H16"/>
    <mergeCell ref="B14:H14"/>
    <mergeCell ref="B20:B21"/>
    <mergeCell ref="B22:B23"/>
    <mergeCell ref="D30:D31"/>
    <mergeCell ref="D5:I5"/>
    <mergeCell ref="D6:I6"/>
    <mergeCell ref="D7:I7"/>
    <mergeCell ref="D8:I8"/>
    <mergeCell ref="D9:I9"/>
    <mergeCell ref="D10:I10"/>
    <mergeCell ref="D16:D17"/>
    <mergeCell ref="B18:B19"/>
    <mergeCell ref="B16:B17"/>
    <mergeCell ref="B13:H13"/>
    <mergeCell ref="B32:B34"/>
    <mergeCell ref="B35:B37"/>
    <mergeCell ref="B38:B40"/>
    <mergeCell ref="K30:M30"/>
    <mergeCell ref="H30:J30"/>
    <mergeCell ref="E30:G30"/>
    <mergeCell ref="B30:B31"/>
  </mergeCells>
  <hyperlinks>
    <hyperlink ref="B3" location="ÍNDICE!A1" display="[regresar]"/>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90"/>
  <sheetViews>
    <sheetView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27.5703125" style="2" customWidth="1"/>
    <col min="5" max="22" width="13.7109375" style="2" customWidth="1"/>
    <col min="23" max="16384" width="11.42578125" style="2"/>
  </cols>
  <sheetData>
    <row r="2" spans="2:24" ht="18.75" x14ac:dyDescent="0.3">
      <c r="B2" s="1" t="s">
        <v>307</v>
      </c>
    </row>
    <row r="3" spans="2:24" x14ac:dyDescent="0.3">
      <c r="B3" s="3" t="s">
        <v>197</v>
      </c>
    </row>
    <row r="5" spans="2:24" ht="33" customHeight="1" x14ac:dyDescent="0.3">
      <c r="B5" s="107" t="s">
        <v>0</v>
      </c>
      <c r="C5" s="5"/>
      <c r="D5" s="442" t="s">
        <v>308</v>
      </c>
      <c r="E5" s="443"/>
      <c r="F5" s="443"/>
      <c r="G5" s="443"/>
      <c r="H5" s="443"/>
      <c r="I5" s="444"/>
      <c r="X5" s="378"/>
    </row>
    <row r="6" spans="2:24" x14ac:dyDescent="0.3">
      <c r="B6" s="108" t="s">
        <v>1</v>
      </c>
      <c r="C6" s="8"/>
      <c r="D6" s="445" t="s">
        <v>2</v>
      </c>
      <c r="E6" s="446"/>
      <c r="F6" s="446"/>
      <c r="G6" s="446"/>
      <c r="H6" s="446"/>
      <c r="I6" s="447"/>
    </row>
    <row r="7" spans="2:24" ht="39" customHeight="1" x14ac:dyDescent="0.3">
      <c r="B7" s="109" t="s">
        <v>3</v>
      </c>
      <c r="C7" s="8"/>
      <c r="D7" s="448" t="s">
        <v>52</v>
      </c>
      <c r="E7" s="449"/>
      <c r="F7" s="449"/>
      <c r="G7" s="449"/>
      <c r="H7" s="449"/>
      <c r="I7" s="450"/>
    </row>
    <row r="8" spans="2:24" ht="82.5" customHeight="1" x14ac:dyDescent="0.3">
      <c r="B8" s="108" t="s">
        <v>4</v>
      </c>
      <c r="C8" s="8"/>
      <c r="D8" s="439" t="s">
        <v>252</v>
      </c>
      <c r="E8" s="440"/>
      <c r="F8" s="440"/>
      <c r="G8" s="440"/>
      <c r="H8" s="440"/>
      <c r="I8" s="441"/>
    </row>
    <row r="9" spans="2:24" ht="88.5" customHeight="1" x14ac:dyDescent="0.3">
      <c r="B9" s="451" t="s">
        <v>5</v>
      </c>
      <c r="C9" s="8"/>
      <c r="D9" s="448" t="s">
        <v>225</v>
      </c>
      <c r="E9" s="449"/>
      <c r="F9" s="449"/>
      <c r="G9" s="449"/>
      <c r="H9" s="449"/>
      <c r="I9" s="450"/>
    </row>
    <row r="10" spans="2:24" ht="51" customHeight="1" x14ac:dyDescent="0.3">
      <c r="B10" s="452"/>
      <c r="C10" s="8"/>
      <c r="D10" s="448" t="s">
        <v>368</v>
      </c>
      <c r="E10" s="449"/>
      <c r="F10" s="449"/>
      <c r="G10" s="449"/>
      <c r="H10" s="449"/>
      <c r="I10" s="450"/>
    </row>
    <row r="11" spans="2:24" ht="33" customHeight="1" x14ac:dyDescent="0.3">
      <c r="B11" s="108" t="s">
        <v>6</v>
      </c>
      <c r="C11" s="8"/>
      <c r="D11" s="439" t="s">
        <v>340</v>
      </c>
      <c r="E11" s="440"/>
      <c r="F11" s="440"/>
      <c r="G11" s="440"/>
      <c r="H11" s="440"/>
      <c r="I11" s="441"/>
    </row>
    <row r="12" spans="2:24" x14ac:dyDescent="0.3">
      <c r="B12" s="139"/>
    </row>
    <row r="15" spans="2:24" x14ac:dyDescent="0.3">
      <c r="B15" s="414" t="s">
        <v>61</v>
      </c>
      <c r="C15" s="414"/>
      <c r="D15" s="414"/>
      <c r="E15" s="414"/>
      <c r="F15" s="414"/>
      <c r="G15" s="414"/>
      <c r="H15" s="414"/>
    </row>
    <row r="16" spans="2:24" ht="33" customHeight="1" thickBot="1" x14ac:dyDescent="0.35">
      <c r="B16" s="471" t="s">
        <v>367</v>
      </c>
      <c r="C16" s="471"/>
      <c r="D16" s="471"/>
      <c r="E16" s="471"/>
      <c r="F16" s="471"/>
      <c r="G16" s="471"/>
      <c r="H16" s="471"/>
    </row>
    <row r="17" spans="2:8" ht="5.0999999999999996" customHeight="1" thickBot="1" x14ac:dyDescent="0.35">
      <c r="B17" s="22"/>
      <c r="C17" s="22"/>
      <c r="D17" s="22"/>
      <c r="E17" s="45"/>
      <c r="F17" s="22"/>
      <c r="G17" s="22"/>
    </row>
    <row r="18" spans="2:8" x14ac:dyDescent="0.3">
      <c r="B18" s="424" t="s">
        <v>177</v>
      </c>
      <c r="C18" s="25"/>
      <c r="D18" s="424" t="s">
        <v>59</v>
      </c>
      <c r="E18" s="473" t="s">
        <v>45</v>
      </c>
      <c r="F18" s="474"/>
      <c r="G18" s="474"/>
      <c r="H18" s="474"/>
    </row>
    <row r="19" spans="2:8" ht="17.25" thickBot="1" x14ac:dyDescent="0.35">
      <c r="B19" s="425"/>
      <c r="C19" s="69"/>
      <c r="D19" s="425"/>
      <c r="E19" s="77">
        <v>2010</v>
      </c>
      <c r="F19" s="143">
        <v>2012</v>
      </c>
      <c r="G19" s="143">
        <v>2014</v>
      </c>
      <c r="H19" s="286">
        <v>2016</v>
      </c>
    </row>
    <row r="20" spans="2:8" ht="16.5" customHeight="1" x14ac:dyDescent="0.3">
      <c r="B20" s="416" t="s">
        <v>14</v>
      </c>
      <c r="C20" s="104"/>
      <c r="D20" s="184" t="s">
        <v>53</v>
      </c>
      <c r="E20" s="181">
        <f>(G50/F50)*100</f>
        <v>130.63295117604522</v>
      </c>
      <c r="F20" s="181">
        <f>(J50/I50)*100</f>
        <v>127.96815532313602</v>
      </c>
      <c r="G20" s="181">
        <f>(M50/L50)*100</f>
        <v>127.46585561411523</v>
      </c>
      <c r="H20" s="181">
        <f t="shared" ref="H20:H40" si="0">(P50/O50)*100</f>
        <v>132.04921334353625</v>
      </c>
    </row>
    <row r="21" spans="2:8" ht="16.5" customHeight="1" x14ac:dyDescent="0.3">
      <c r="B21" s="416"/>
      <c r="C21" s="104"/>
      <c r="D21" s="184" t="s">
        <v>54</v>
      </c>
      <c r="E21" s="181">
        <f t="shared" ref="E21:E32" si="1">(G51/F51)*100</f>
        <v>105.91488074981581</v>
      </c>
      <c r="F21" s="181">
        <f t="shared" ref="F21:F32" si="2">(J51/I51)*100</f>
        <v>103.82180678182846</v>
      </c>
      <c r="G21" s="181">
        <f t="shared" ref="G21:G32" si="3">(M51/L51)*100</f>
        <v>104.98967316820899</v>
      </c>
      <c r="H21" s="181">
        <f t="shared" si="0"/>
        <v>103.50475555440556</v>
      </c>
    </row>
    <row r="22" spans="2:8" ht="16.5" customHeight="1" x14ac:dyDescent="0.3">
      <c r="B22" s="416"/>
      <c r="C22" s="104"/>
      <c r="D22" s="184" t="s">
        <v>55</v>
      </c>
      <c r="E22" s="181">
        <f t="shared" si="1"/>
        <v>128.5552293469278</v>
      </c>
      <c r="F22" s="181">
        <f t="shared" si="2"/>
        <v>127.89099474476319</v>
      </c>
      <c r="G22" s="181">
        <f t="shared" si="3"/>
        <v>129.24672175330738</v>
      </c>
      <c r="H22" s="181">
        <f t="shared" si="0"/>
        <v>130.09931868878283</v>
      </c>
    </row>
    <row r="23" spans="2:8" ht="16.5" customHeight="1" x14ac:dyDescent="0.3">
      <c r="B23" s="416"/>
      <c r="C23" s="104"/>
      <c r="D23" s="184" t="s">
        <v>56</v>
      </c>
      <c r="E23" s="181">
        <f t="shared" si="1"/>
        <v>96.970663120066675</v>
      </c>
      <c r="F23" s="181">
        <f t="shared" si="2"/>
        <v>111.69646228564731</v>
      </c>
      <c r="G23" s="181">
        <f t="shared" si="3"/>
        <v>100.71467061123145</v>
      </c>
      <c r="H23" s="181">
        <f t="shared" si="0"/>
        <v>108.77623873375522</v>
      </c>
    </row>
    <row r="24" spans="2:8" ht="16.5" customHeight="1" x14ac:dyDescent="0.3">
      <c r="B24" s="416"/>
      <c r="C24" s="104"/>
      <c r="D24" s="285" t="s">
        <v>57</v>
      </c>
      <c r="E24" s="181">
        <f t="shared" si="1"/>
        <v>91.128273790711077</v>
      </c>
      <c r="F24" s="181">
        <f t="shared" si="2"/>
        <v>67.336556621590987</v>
      </c>
      <c r="G24" s="181">
        <f t="shared" si="3"/>
        <v>89.582167829282739</v>
      </c>
      <c r="H24" s="181">
        <f t="shared" si="0"/>
        <v>92.044406315126153</v>
      </c>
    </row>
    <row r="25" spans="2:8" ht="16.5" customHeight="1" x14ac:dyDescent="0.3">
      <c r="B25" s="416"/>
      <c r="C25" s="104"/>
      <c r="D25" s="185" t="s">
        <v>58</v>
      </c>
      <c r="E25" s="181">
        <f t="shared" si="1"/>
        <v>119.69339199460278</v>
      </c>
      <c r="F25" s="181">
        <f t="shared" si="2"/>
        <v>102.41432184615309</v>
      </c>
      <c r="G25" s="181">
        <f t="shared" si="3"/>
        <v>111.19645290620741</v>
      </c>
      <c r="H25" s="181">
        <f t="shared" si="0"/>
        <v>124.10583597721059</v>
      </c>
    </row>
    <row r="26" spans="2:8" ht="16.5" customHeight="1" x14ac:dyDescent="0.3">
      <c r="B26" s="418"/>
      <c r="C26" s="105"/>
      <c r="D26" s="186" t="s">
        <v>298</v>
      </c>
      <c r="E26" s="182">
        <f>(G56/F56)*100</f>
        <v>116.90007693050892</v>
      </c>
      <c r="F26" s="182">
        <f t="shared" si="2"/>
        <v>116.45105363071512</v>
      </c>
      <c r="G26" s="182">
        <f t="shared" si="3"/>
        <v>116.43880041865435</v>
      </c>
      <c r="H26" s="182">
        <f t="shared" si="0"/>
        <v>117.62013773487656</v>
      </c>
    </row>
    <row r="27" spans="2:8" ht="16.5" customHeight="1" x14ac:dyDescent="0.3">
      <c r="B27" s="416" t="s">
        <v>15</v>
      </c>
      <c r="C27" s="104"/>
      <c r="D27" s="184" t="s">
        <v>53</v>
      </c>
      <c r="E27" s="181">
        <f t="shared" si="1"/>
        <v>128.53582896106047</v>
      </c>
      <c r="F27" s="181">
        <f t="shared" si="2"/>
        <v>127.47847336528164</v>
      </c>
      <c r="G27" s="181">
        <f t="shared" si="3"/>
        <v>125.4794612751331</v>
      </c>
      <c r="H27" s="181">
        <f t="shared" si="0"/>
        <v>129.88030322264225</v>
      </c>
    </row>
    <row r="28" spans="2:8" ht="16.5" customHeight="1" x14ac:dyDescent="0.3">
      <c r="B28" s="416"/>
      <c r="C28" s="104"/>
      <c r="D28" s="184" t="s">
        <v>54</v>
      </c>
      <c r="E28" s="181">
        <f t="shared" si="1"/>
        <v>103.90251674253351</v>
      </c>
      <c r="F28" s="181">
        <f t="shared" si="2"/>
        <v>101.47487766214074</v>
      </c>
      <c r="G28" s="181">
        <f t="shared" si="3"/>
        <v>102.97018739872064</v>
      </c>
      <c r="H28" s="181">
        <f t="shared" si="0"/>
        <v>104.22292407395794</v>
      </c>
    </row>
    <row r="29" spans="2:8" ht="16.5" customHeight="1" x14ac:dyDescent="0.3">
      <c r="B29" s="416"/>
      <c r="C29" s="104"/>
      <c r="D29" s="184" t="s">
        <v>55</v>
      </c>
      <c r="E29" s="181">
        <f t="shared" si="1"/>
        <v>124.19263525319626</v>
      </c>
      <c r="F29" s="181">
        <f t="shared" si="2"/>
        <v>125.73763616938423</v>
      </c>
      <c r="G29" s="181">
        <f t="shared" si="3"/>
        <v>122.62193677019751</v>
      </c>
      <c r="H29" s="181">
        <f t="shared" si="0"/>
        <v>124.4781468131722</v>
      </c>
    </row>
    <row r="30" spans="2:8" ht="16.5" customHeight="1" x14ac:dyDescent="0.3">
      <c r="B30" s="416"/>
      <c r="C30" s="104"/>
      <c r="D30" s="184" t="s">
        <v>56</v>
      </c>
      <c r="E30" s="181">
        <f t="shared" si="1"/>
        <v>76.250808325150288</v>
      </c>
      <c r="F30" s="181">
        <f t="shared" si="2"/>
        <v>144.63833715493882</v>
      </c>
      <c r="G30" s="181">
        <f t="shared" si="3"/>
        <v>104.91299897645854</v>
      </c>
      <c r="H30" s="181">
        <f t="shared" si="0"/>
        <v>125.90403929865519</v>
      </c>
    </row>
    <row r="31" spans="2:8" ht="16.5" customHeight="1" x14ac:dyDescent="0.3">
      <c r="B31" s="416"/>
      <c r="C31" s="104"/>
      <c r="D31" s="285" t="s">
        <v>57</v>
      </c>
      <c r="E31" s="181">
        <f t="shared" si="1"/>
        <v>84.897175760899373</v>
      </c>
      <c r="F31" s="181">
        <f t="shared" si="2"/>
        <v>74.663140662385089</v>
      </c>
      <c r="G31" s="181">
        <f t="shared" si="3"/>
        <v>78.143420985186324</v>
      </c>
      <c r="H31" s="181">
        <f t="shared" si="0"/>
        <v>116.26627544470934</v>
      </c>
    </row>
    <row r="32" spans="2:8" ht="16.5" customHeight="1" x14ac:dyDescent="0.3">
      <c r="B32" s="416"/>
      <c r="C32" s="104"/>
      <c r="D32" s="185" t="s">
        <v>58</v>
      </c>
      <c r="E32" s="181">
        <f t="shared" si="1"/>
        <v>128.62397495907047</v>
      </c>
      <c r="F32" s="181">
        <f t="shared" si="2"/>
        <v>96.336600015258384</v>
      </c>
      <c r="G32" s="181">
        <f t="shared" si="3"/>
        <v>107.03643592584004</v>
      </c>
      <c r="H32" s="181">
        <f t="shared" si="0"/>
        <v>139.45551088896238</v>
      </c>
    </row>
    <row r="33" spans="2:16" ht="16.5" customHeight="1" x14ac:dyDescent="0.3">
      <c r="B33" s="418"/>
      <c r="C33" s="105"/>
      <c r="D33" s="186" t="s">
        <v>298</v>
      </c>
      <c r="E33" s="182">
        <f>(G63/F63)*100</f>
        <v>121.96165315203176</v>
      </c>
      <c r="F33" s="182">
        <f>(J63/I63)*100</f>
        <v>122.16063752636393</v>
      </c>
      <c r="G33" s="182">
        <f>(M63/L63)*100</f>
        <v>120.66135000964194</v>
      </c>
      <c r="H33" s="182">
        <f t="shared" si="0"/>
        <v>124.60596994072462</v>
      </c>
    </row>
    <row r="34" spans="2:16" ht="16.5" customHeight="1" x14ac:dyDescent="0.3">
      <c r="B34" s="419" t="s">
        <v>16</v>
      </c>
      <c r="C34" s="104"/>
      <c r="D34" s="185" t="s">
        <v>53</v>
      </c>
      <c r="E34" s="181">
        <f>(G64/F64)*100</f>
        <v>135.51115847971897</v>
      </c>
      <c r="F34" s="181">
        <f>(J64/I64)*100</f>
        <v>128.87105965420767</v>
      </c>
      <c r="G34" s="181">
        <f>(M64/L64)*100</f>
        <v>131.33576998287992</v>
      </c>
      <c r="H34" s="181">
        <f t="shared" si="0"/>
        <v>135.88170597351282</v>
      </c>
    </row>
    <row r="35" spans="2:16" ht="16.5" customHeight="1" x14ac:dyDescent="0.3">
      <c r="B35" s="416"/>
      <c r="C35" s="104"/>
      <c r="D35" s="185" t="s">
        <v>54</v>
      </c>
      <c r="E35" s="181">
        <f t="shared" ref="E35:E40" si="4">(G65/F65)*100</f>
        <v>106.39817900729676</v>
      </c>
      <c r="F35" s="181">
        <f t="shared" ref="F35:F40" si="5">(J65/I65)*100</f>
        <v>104.38290652203</v>
      </c>
      <c r="G35" s="181">
        <f t="shared" ref="G35:G40" si="6">(M65/L65)*100</f>
        <v>105.47792776543005</v>
      </c>
      <c r="H35" s="181">
        <f t="shared" si="0"/>
        <v>103.34631499173321</v>
      </c>
    </row>
    <row r="36" spans="2:16" ht="16.5" customHeight="1" x14ac:dyDescent="0.3">
      <c r="B36" s="416"/>
      <c r="C36" s="104"/>
      <c r="D36" s="185" t="s">
        <v>55</v>
      </c>
      <c r="E36" s="181">
        <f t="shared" si="4"/>
        <v>128.94344828186118</v>
      </c>
      <c r="F36" s="181">
        <f t="shared" si="5"/>
        <v>128.05390999288392</v>
      </c>
      <c r="G36" s="181">
        <f t="shared" si="6"/>
        <v>129.8309393706399</v>
      </c>
      <c r="H36" s="181">
        <f t="shared" si="0"/>
        <v>130.56631234872179</v>
      </c>
    </row>
    <row r="37" spans="2:16" ht="16.5" customHeight="1" x14ac:dyDescent="0.3">
      <c r="B37" s="416"/>
      <c r="C37" s="104"/>
      <c r="D37" s="185" t="s">
        <v>56</v>
      </c>
      <c r="E37" s="181">
        <f t="shared" si="4"/>
        <v>99.147860969968775</v>
      </c>
      <c r="F37" s="181">
        <f t="shared" si="5"/>
        <v>108.53965481816314</v>
      </c>
      <c r="G37" s="181">
        <f t="shared" si="6"/>
        <v>100.13234451925253</v>
      </c>
      <c r="H37" s="181">
        <f t="shared" si="0"/>
        <v>106.84991452991453</v>
      </c>
    </row>
    <row r="38" spans="2:16" ht="16.5" customHeight="1" x14ac:dyDescent="0.3">
      <c r="B38" s="416"/>
      <c r="C38" s="104"/>
      <c r="D38" s="285" t="s">
        <v>57</v>
      </c>
      <c r="E38" s="181">
        <f t="shared" si="4"/>
        <v>91.353795342855108</v>
      </c>
      <c r="F38" s="181">
        <f t="shared" si="5"/>
        <v>67.062992631973245</v>
      </c>
      <c r="G38" s="181">
        <f t="shared" si="6"/>
        <v>89.962690893713386</v>
      </c>
      <c r="H38" s="181">
        <f t="shared" si="0"/>
        <v>91.532417492964512</v>
      </c>
    </row>
    <row r="39" spans="2:16" ht="16.5" customHeight="1" x14ac:dyDescent="0.3">
      <c r="B39" s="416"/>
      <c r="C39" s="104"/>
      <c r="D39" s="185" t="s">
        <v>58</v>
      </c>
      <c r="E39" s="181">
        <f t="shared" si="4"/>
        <v>116.73581404014131</v>
      </c>
      <c r="F39" s="181">
        <f t="shared" si="5"/>
        <v>103.73176738018563</v>
      </c>
      <c r="G39" s="181">
        <f t="shared" si="6"/>
        <v>112.4389874807312</v>
      </c>
      <c r="H39" s="181">
        <f t="shared" si="0"/>
        <v>110.36702745673577</v>
      </c>
    </row>
    <row r="40" spans="2:16" ht="16.5" customHeight="1" thickBot="1" x14ac:dyDescent="0.35">
      <c r="B40" s="420"/>
      <c r="C40" s="106"/>
      <c r="D40" s="187" t="s">
        <v>298</v>
      </c>
      <c r="E40" s="183">
        <f t="shared" si="4"/>
        <v>113.92527480288992</v>
      </c>
      <c r="F40" s="183">
        <f t="shared" si="5"/>
        <v>112.80552783503018</v>
      </c>
      <c r="G40" s="183">
        <f t="shared" si="6"/>
        <v>113.56092082069044</v>
      </c>
      <c r="H40" s="287">
        <f t="shared" si="0"/>
        <v>113.26137456463378</v>
      </c>
    </row>
    <row r="41" spans="2:16" ht="18" thickTop="1" x14ac:dyDescent="0.35">
      <c r="B41" s="20" t="s">
        <v>338</v>
      </c>
      <c r="C41" s="21"/>
      <c r="D41" s="53"/>
      <c r="E41" s="54"/>
      <c r="F41" s="54"/>
      <c r="G41" s="54"/>
    </row>
    <row r="45" spans="2:16" x14ac:dyDescent="0.3">
      <c r="B45" s="414" t="s">
        <v>60</v>
      </c>
      <c r="C45" s="414"/>
      <c r="D45" s="414"/>
      <c r="E45" s="414"/>
      <c r="F45" s="414"/>
      <c r="G45" s="414"/>
      <c r="H45" s="414"/>
      <c r="I45" s="414"/>
      <c r="J45" s="414"/>
      <c r="K45" s="414"/>
      <c r="L45" s="414"/>
      <c r="M45" s="414"/>
      <c r="N45" s="414"/>
      <c r="O45" s="414"/>
      <c r="P45" s="414"/>
    </row>
    <row r="46" spans="2:16" ht="17.25" customHeight="1" thickBot="1" x14ac:dyDescent="0.35">
      <c r="B46" s="471" t="s">
        <v>366</v>
      </c>
      <c r="C46" s="471"/>
      <c r="D46" s="471"/>
      <c r="E46" s="471"/>
      <c r="F46" s="471"/>
      <c r="G46" s="471"/>
      <c r="H46" s="471"/>
      <c r="I46" s="471"/>
      <c r="J46" s="471"/>
      <c r="K46" s="471"/>
      <c r="L46" s="471"/>
      <c r="M46" s="471"/>
      <c r="N46" s="471"/>
      <c r="O46" s="471"/>
      <c r="P46" s="471"/>
    </row>
    <row r="47" spans="2:16" ht="5.0999999999999996" customHeight="1" thickBot="1" x14ac:dyDescent="0.35">
      <c r="B47" s="22"/>
      <c r="C47" s="22"/>
      <c r="D47" s="22"/>
      <c r="E47" s="22"/>
      <c r="F47" s="45"/>
      <c r="G47" s="22"/>
      <c r="H47" s="22"/>
      <c r="I47" s="22"/>
      <c r="J47" s="22"/>
      <c r="K47" s="22"/>
      <c r="L47" s="22"/>
      <c r="M47" s="22"/>
    </row>
    <row r="48" spans="2:16" x14ac:dyDescent="0.3">
      <c r="B48" s="424" t="s">
        <v>177</v>
      </c>
      <c r="C48" s="46"/>
      <c r="D48" s="422" t="s">
        <v>59</v>
      </c>
      <c r="E48" s="435">
        <v>2010</v>
      </c>
      <c r="F48" s="435"/>
      <c r="G48" s="435"/>
      <c r="H48" s="435">
        <v>2012</v>
      </c>
      <c r="I48" s="435"/>
      <c r="J48" s="435"/>
      <c r="K48" s="435">
        <v>2014</v>
      </c>
      <c r="L48" s="435"/>
      <c r="M48" s="436"/>
      <c r="N48" s="435">
        <v>2016</v>
      </c>
      <c r="O48" s="435"/>
      <c r="P48" s="436"/>
    </row>
    <row r="49" spans="2:16" ht="17.25" thickBot="1" x14ac:dyDescent="0.35">
      <c r="B49" s="425"/>
      <c r="C49" s="13"/>
      <c r="D49" s="423"/>
      <c r="E49" s="147" t="s">
        <v>14</v>
      </c>
      <c r="F49" s="48" t="s">
        <v>18</v>
      </c>
      <c r="G49" s="48" t="s">
        <v>19</v>
      </c>
      <c r="H49" s="48" t="s">
        <v>14</v>
      </c>
      <c r="I49" s="48" t="s">
        <v>18</v>
      </c>
      <c r="J49" s="48" t="s">
        <v>19</v>
      </c>
      <c r="K49" s="48" t="s">
        <v>14</v>
      </c>
      <c r="L49" s="48" t="s">
        <v>18</v>
      </c>
      <c r="M49" s="59" t="s">
        <v>19</v>
      </c>
      <c r="N49" s="48" t="s">
        <v>14</v>
      </c>
      <c r="O49" s="48" t="s">
        <v>18</v>
      </c>
      <c r="P49" s="59" t="s">
        <v>19</v>
      </c>
    </row>
    <row r="50" spans="2:16" x14ac:dyDescent="0.3">
      <c r="B50" s="416" t="s">
        <v>14</v>
      </c>
      <c r="C50" s="104"/>
      <c r="D50" s="184" t="s">
        <v>53</v>
      </c>
      <c r="E50" s="282">
        <v>24421541</v>
      </c>
      <c r="F50" s="281">
        <v>10588921</v>
      </c>
      <c r="G50" s="281">
        <v>13832620</v>
      </c>
      <c r="H50" s="282">
        <v>34733121</v>
      </c>
      <c r="I50" s="281">
        <v>15235953</v>
      </c>
      <c r="J50" s="281">
        <v>19497168</v>
      </c>
      <c r="K50" s="282">
        <v>38560303</v>
      </c>
      <c r="L50" s="281">
        <v>16952128</v>
      </c>
      <c r="M50" s="281">
        <v>21608175</v>
      </c>
      <c r="N50" s="282">
        <v>41104954</v>
      </c>
      <c r="O50" s="281">
        <v>17713895</v>
      </c>
      <c r="P50" s="281">
        <v>23391059</v>
      </c>
    </row>
    <row r="51" spans="2:16" ht="16.5" customHeight="1" x14ac:dyDescent="0.3">
      <c r="B51" s="416"/>
      <c r="C51" s="104"/>
      <c r="D51" s="184" t="s">
        <v>54</v>
      </c>
      <c r="E51" s="282">
        <v>29098361</v>
      </c>
      <c r="F51" s="281">
        <v>14131257</v>
      </c>
      <c r="G51" s="281">
        <v>14967104</v>
      </c>
      <c r="H51" s="282">
        <v>30653267</v>
      </c>
      <c r="I51" s="281">
        <v>15039248</v>
      </c>
      <c r="J51" s="281">
        <v>15614019</v>
      </c>
      <c r="K51" s="282">
        <v>32804440</v>
      </c>
      <c r="L51" s="281">
        <v>16002972</v>
      </c>
      <c r="M51" s="281">
        <v>16801468</v>
      </c>
      <c r="N51" s="282">
        <v>35549912</v>
      </c>
      <c r="O51" s="281">
        <v>17468836</v>
      </c>
      <c r="P51" s="281">
        <v>18081076</v>
      </c>
    </row>
    <row r="52" spans="2:16" ht="16.5" customHeight="1" x14ac:dyDescent="0.3">
      <c r="B52" s="416"/>
      <c r="C52" s="104"/>
      <c r="D52" s="184" t="s">
        <v>55</v>
      </c>
      <c r="E52" s="282">
        <v>6867063</v>
      </c>
      <c r="F52" s="281">
        <v>3004553</v>
      </c>
      <c r="G52" s="281">
        <v>3862510</v>
      </c>
      <c r="H52" s="282">
        <v>6489939</v>
      </c>
      <c r="I52" s="281">
        <v>2847826</v>
      </c>
      <c r="J52" s="281">
        <v>3642113</v>
      </c>
      <c r="K52" s="282">
        <v>6923737</v>
      </c>
      <c r="L52" s="281">
        <v>3020212</v>
      </c>
      <c r="M52" s="281">
        <v>3903525</v>
      </c>
      <c r="N52" s="282">
        <v>7215604</v>
      </c>
      <c r="O52" s="281">
        <v>3135865</v>
      </c>
      <c r="P52" s="281">
        <v>4079739</v>
      </c>
    </row>
    <row r="53" spans="2:16" ht="16.5" customHeight="1" x14ac:dyDescent="0.3">
      <c r="B53" s="416"/>
      <c r="C53" s="104"/>
      <c r="D53" s="184" t="s">
        <v>56</v>
      </c>
      <c r="E53" s="282">
        <v>864910</v>
      </c>
      <c r="F53" s="281">
        <v>439106</v>
      </c>
      <c r="G53" s="281">
        <v>425804</v>
      </c>
      <c r="H53" s="282">
        <v>812925</v>
      </c>
      <c r="I53" s="281">
        <v>384005</v>
      </c>
      <c r="J53" s="281">
        <v>428920</v>
      </c>
      <c r="K53" s="282">
        <v>949832</v>
      </c>
      <c r="L53" s="281">
        <v>473225</v>
      </c>
      <c r="M53" s="281">
        <v>476607</v>
      </c>
      <c r="N53" s="282">
        <v>849189</v>
      </c>
      <c r="O53" s="281">
        <v>406746</v>
      </c>
      <c r="P53" s="281">
        <v>442443</v>
      </c>
    </row>
    <row r="54" spans="2:16" ht="16.5" customHeight="1" x14ac:dyDescent="0.3">
      <c r="B54" s="416"/>
      <c r="C54" s="104"/>
      <c r="D54" s="285" t="s">
        <v>57</v>
      </c>
      <c r="E54" s="282">
        <v>997810</v>
      </c>
      <c r="F54" s="281">
        <v>522063</v>
      </c>
      <c r="G54" s="281">
        <v>475747</v>
      </c>
      <c r="H54" s="282">
        <v>1107517</v>
      </c>
      <c r="I54" s="281">
        <v>661850</v>
      </c>
      <c r="J54" s="281">
        <v>445667</v>
      </c>
      <c r="K54" s="282">
        <v>1148794</v>
      </c>
      <c r="L54" s="281">
        <v>605961</v>
      </c>
      <c r="M54" s="281">
        <v>542833</v>
      </c>
      <c r="N54" s="282">
        <v>1011809</v>
      </c>
      <c r="O54" s="281">
        <v>526862</v>
      </c>
      <c r="P54" s="281">
        <v>484947</v>
      </c>
    </row>
    <row r="55" spans="2:16" ht="16.5" customHeight="1" x14ac:dyDescent="0.3">
      <c r="B55" s="416"/>
      <c r="C55" s="104"/>
      <c r="D55" s="185" t="s">
        <v>58</v>
      </c>
      <c r="E55" s="282">
        <v>1224404</v>
      </c>
      <c r="F55" s="281">
        <v>557324</v>
      </c>
      <c r="G55" s="281">
        <v>667080</v>
      </c>
      <c r="H55" s="282">
        <v>1638214</v>
      </c>
      <c r="I55" s="281">
        <v>809337</v>
      </c>
      <c r="J55" s="281">
        <v>828877</v>
      </c>
      <c r="K55" s="282">
        <v>1069351</v>
      </c>
      <c r="L55" s="281">
        <v>506330</v>
      </c>
      <c r="M55" s="281">
        <v>563021</v>
      </c>
      <c r="N55" s="282">
        <v>1736251</v>
      </c>
      <c r="O55" s="281">
        <v>774746</v>
      </c>
      <c r="P55" s="281">
        <v>961505</v>
      </c>
    </row>
    <row r="56" spans="2:16" ht="16.5" customHeight="1" x14ac:dyDescent="0.3">
      <c r="B56" s="418"/>
      <c r="C56" s="105"/>
      <c r="D56" s="186" t="s">
        <v>298</v>
      </c>
      <c r="E56" s="283">
        <v>59289764</v>
      </c>
      <c r="F56" s="283">
        <v>27335059</v>
      </c>
      <c r="G56" s="283">
        <v>31954705</v>
      </c>
      <c r="H56" s="283">
        <v>69453063</v>
      </c>
      <c r="I56" s="283">
        <v>32087191</v>
      </c>
      <c r="J56" s="283">
        <v>37365872</v>
      </c>
      <c r="K56" s="283">
        <v>74574322</v>
      </c>
      <c r="L56" s="283">
        <v>34455154</v>
      </c>
      <c r="M56" s="283">
        <v>40119168</v>
      </c>
      <c r="N56" s="283">
        <v>78971841</v>
      </c>
      <c r="O56" s="283">
        <v>36288848</v>
      </c>
      <c r="P56" s="283">
        <v>42682993</v>
      </c>
    </row>
    <row r="57" spans="2:16" ht="16.5" customHeight="1" x14ac:dyDescent="0.3">
      <c r="B57" s="416" t="s">
        <v>15</v>
      </c>
      <c r="C57" s="104"/>
      <c r="D57" s="184" t="s">
        <v>53</v>
      </c>
      <c r="E57" s="282">
        <v>16923942</v>
      </c>
      <c r="F57" s="281">
        <v>7405378</v>
      </c>
      <c r="G57" s="281">
        <v>9518564</v>
      </c>
      <c r="H57" s="282">
        <v>22471370</v>
      </c>
      <c r="I57" s="281">
        <v>9878460</v>
      </c>
      <c r="J57" s="281">
        <v>12592910</v>
      </c>
      <c r="K57" s="282">
        <v>25258561</v>
      </c>
      <c r="L57" s="281">
        <v>11202156</v>
      </c>
      <c r="M57" s="281">
        <v>14056405</v>
      </c>
      <c r="N57" s="282">
        <v>26004253</v>
      </c>
      <c r="O57" s="281">
        <v>11312084</v>
      </c>
      <c r="P57" s="281">
        <v>14692169</v>
      </c>
    </row>
    <row r="58" spans="2:16" ht="16.5" customHeight="1" x14ac:dyDescent="0.3">
      <c r="B58" s="416"/>
      <c r="C58" s="104"/>
      <c r="D58" s="184" t="s">
        <v>54</v>
      </c>
      <c r="E58" s="282">
        <v>5579982</v>
      </c>
      <c r="F58" s="281">
        <v>2736593</v>
      </c>
      <c r="G58" s="281">
        <v>2843389</v>
      </c>
      <c r="H58" s="282">
        <v>5846398</v>
      </c>
      <c r="I58" s="281">
        <v>2901800</v>
      </c>
      <c r="J58" s="281">
        <v>2944598</v>
      </c>
      <c r="K58" s="282">
        <v>6324070</v>
      </c>
      <c r="L58" s="281">
        <v>3115763</v>
      </c>
      <c r="M58" s="281">
        <v>3208307</v>
      </c>
      <c r="N58" s="282">
        <v>6448057</v>
      </c>
      <c r="O58" s="281">
        <v>3157362</v>
      </c>
      <c r="P58" s="281">
        <v>3290695</v>
      </c>
    </row>
    <row r="59" spans="2:16" ht="16.5" customHeight="1" x14ac:dyDescent="0.3">
      <c r="B59" s="416"/>
      <c r="C59" s="104"/>
      <c r="D59" s="184" t="s">
        <v>55</v>
      </c>
      <c r="E59" s="282">
        <v>550440</v>
      </c>
      <c r="F59" s="281">
        <v>245521</v>
      </c>
      <c r="G59" s="281">
        <v>304919</v>
      </c>
      <c r="H59" s="282">
        <v>452157</v>
      </c>
      <c r="I59" s="281">
        <v>200302</v>
      </c>
      <c r="J59" s="281">
        <v>251855</v>
      </c>
      <c r="K59" s="282">
        <v>544885</v>
      </c>
      <c r="L59" s="281">
        <v>244758</v>
      </c>
      <c r="M59" s="281">
        <v>300127</v>
      </c>
      <c r="N59" s="282">
        <v>539953</v>
      </c>
      <c r="O59" s="281">
        <v>240537</v>
      </c>
      <c r="P59" s="281">
        <v>299416</v>
      </c>
    </row>
    <row r="60" spans="2:16" ht="16.5" customHeight="1" x14ac:dyDescent="0.3">
      <c r="B60" s="416"/>
      <c r="C60" s="104"/>
      <c r="D60" s="184" t="s">
        <v>56</v>
      </c>
      <c r="E60" s="282">
        <v>73590</v>
      </c>
      <c r="F60" s="281">
        <v>41753</v>
      </c>
      <c r="G60" s="281">
        <v>31837</v>
      </c>
      <c r="H60" s="282">
        <v>82152</v>
      </c>
      <c r="I60" s="281">
        <v>33581</v>
      </c>
      <c r="J60" s="281">
        <v>48571</v>
      </c>
      <c r="K60" s="282">
        <v>118118</v>
      </c>
      <c r="L60" s="281">
        <v>57643</v>
      </c>
      <c r="M60" s="281">
        <v>60475</v>
      </c>
      <c r="N60" s="282">
        <v>92894</v>
      </c>
      <c r="O60" s="281">
        <v>41121</v>
      </c>
      <c r="P60" s="281">
        <v>51773</v>
      </c>
    </row>
    <row r="61" spans="2:16" ht="16.5" customHeight="1" x14ac:dyDescent="0.3">
      <c r="B61" s="416"/>
      <c r="C61" s="104"/>
      <c r="D61" s="285" t="s">
        <v>57</v>
      </c>
      <c r="E61" s="282">
        <v>33716</v>
      </c>
      <c r="F61" s="281">
        <v>18235</v>
      </c>
      <c r="G61" s="281">
        <v>15481</v>
      </c>
      <c r="H61" s="282">
        <v>41610</v>
      </c>
      <c r="I61" s="281">
        <v>23823</v>
      </c>
      <c r="J61" s="281">
        <v>17787</v>
      </c>
      <c r="K61" s="282">
        <v>34754</v>
      </c>
      <c r="L61" s="281">
        <v>19509</v>
      </c>
      <c r="M61" s="281">
        <v>15245</v>
      </c>
      <c r="N61" s="282">
        <v>23586</v>
      </c>
      <c r="O61" s="281">
        <v>10906</v>
      </c>
      <c r="P61" s="281">
        <v>12680</v>
      </c>
    </row>
    <row r="62" spans="2:16" ht="16.5" customHeight="1" x14ac:dyDescent="0.3">
      <c r="B62" s="416"/>
      <c r="C62" s="104"/>
      <c r="D62" s="185" t="s">
        <v>58</v>
      </c>
      <c r="E62" s="282">
        <v>316994</v>
      </c>
      <c r="F62" s="281">
        <v>138653</v>
      </c>
      <c r="G62" s="281">
        <v>178341</v>
      </c>
      <c r="H62" s="282">
        <v>283084</v>
      </c>
      <c r="I62" s="281">
        <v>144183</v>
      </c>
      <c r="J62" s="281">
        <v>138901</v>
      </c>
      <c r="K62" s="282">
        <v>241096</v>
      </c>
      <c r="L62" s="281">
        <v>116451</v>
      </c>
      <c r="M62" s="281">
        <v>124645</v>
      </c>
      <c r="N62" s="282">
        <v>876218</v>
      </c>
      <c r="O62" s="281">
        <v>365921</v>
      </c>
      <c r="P62" s="281">
        <v>510297</v>
      </c>
    </row>
    <row r="63" spans="2:16" ht="16.5" customHeight="1" x14ac:dyDescent="0.3">
      <c r="B63" s="418"/>
      <c r="C63" s="105"/>
      <c r="D63" s="186" t="s">
        <v>298</v>
      </c>
      <c r="E63" s="283">
        <v>22459272</v>
      </c>
      <c r="F63" s="283">
        <v>10118537</v>
      </c>
      <c r="G63" s="283">
        <v>12340735</v>
      </c>
      <c r="H63" s="283">
        <v>27778584</v>
      </c>
      <c r="I63" s="283">
        <v>12503828</v>
      </c>
      <c r="J63" s="283">
        <v>15274756</v>
      </c>
      <c r="K63" s="283">
        <v>30815448</v>
      </c>
      <c r="L63" s="283">
        <v>13965041</v>
      </c>
      <c r="M63" s="283">
        <v>16850407</v>
      </c>
      <c r="N63" s="283">
        <v>31316177</v>
      </c>
      <c r="O63" s="283">
        <v>13942718</v>
      </c>
      <c r="P63" s="283">
        <v>17373459</v>
      </c>
    </row>
    <row r="64" spans="2:16" ht="16.5" customHeight="1" x14ac:dyDescent="0.3">
      <c r="B64" s="104"/>
      <c r="C64" s="104"/>
      <c r="D64" s="185" t="s">
        <v>53</v>
      </c>
      <c r="E64" s="282">
        <v>7497599</v>
      </c>
      <c r="F64" s="281">
        <v>3183543</v>
      </c>
      <c r="G64" s="281">
        <v>4314056</v>
      </c>
      <c r="H64" s="282">
        <v>12261751</v>
      </c>
      <c r="I64" s="281">
        <v>5357493</v>
      </c>
      <c r="J64" s="281">
        <v>6904258</v>
      </c>
      <c r="K64" s="282">
        <v>13301742</v>
      </c>
      <c r="L64" s="281">
        <v>5749972</v>
      </c>
      <c r="M64" s="281">
        <v>7551770</v>
      </c>
      <c r="N64" s="282">
        <v>15100701</v>
      </c>
      <c r="O64" s="281">
        <v>6401811</v>
      </c>
      <c r="P64" s="281">
        <v>8698890</v>
      </c>
    </row>
    <row r="65" spans="2:16" ht="16.5" customHeight="1" x14ac:dyDescent="0.3">
      <c r="B65" s="416" t="s">
        <v>16</v>
      </c>
      <c r="C65" s="104"/>
      <c r="D65" s="185" t="s">
        <v>54</v>
      </c>
      <c r="E65" s="282">
        <v>23518379</v>
      </c>
      <c r="F65" s="281">
        <v>11394664</v>
      </c>
      <c r="G65" s="281">
        <v>12123715</v>
      </c>
      <c r="H65" s="282">
        <v>24806869</v>
      </c>
      <c r="I65" s="281">
        <v>12137448</v>
      </c>
      <c r="J65" s="281">
        <v>12669421</v>
      </c>
      <c r="K65" s="282">
        <v>26480370</v>
      </c>
      <c r="L65" s="281">
        <v>12887209</v>
      </c>
      <c r="M65" s="281">
        <v>13593161</v>
      </c>
      <c r="N65" s="282">
        <v>29101855</v>
      </c>
      <c r="O65" s="281">
        <v>14311474</v>
      </c>
      <c r="P65" s="281">
        <v>14790381</v>
      </c>
    </row>
    <row r="66" spans="2:16" ht="16.5" customHeight="1" x14ac:dyDescent="0.3">
      <c r="B66" s="416"/>
      <c r="C66" s="104"/>
      <c r="D66" s="185" t="s">
        <v>55</v>
      </c>
      <c r="E66" s="282">
        <v>6316623</v>
      </c>
      <c r="F66" s="281">
        <v>2759032</v>
      </c>
      <c r="G66" s="281">
        <v>3557591</v>
      </c>
      <c r="H66" s="282">
        <v>6037782</v>
      </c>
      <c r="I66" s="281">
        <v>2647524</v>
      </c>
      <c r="J66" s="281">
        <v>3390258</v>
      </c>
      <c r="K66" s="282">
        <v>6378852</v>
      </c>
      <c r="L66" s="281">
        <v>2775454</v>
      </c>
      <c r="M66" s="281">
        <v>3603398</v>
      </c>
      <c r="N66" s="282">
        <v>6675651</v>
      </c>
      <c r="O66" s="281">
        <v>2895328</v>
      </c>
      <c r="P66" s="281">
        <v>3780323</v>
      </c>
    </row>
    <row r="67" spans="2:16" ht="16.5" customHeight="1" x14ac:dyDescent="0.3">
      <c r="B67" s="416"/>
      <c r="C67" s="104"/>
      <c r="D67" s="185" t="s">
        <v>56</v>
      </c>
      <c r="E67" s="282">
        <v>791320</v>
      </c>
      <c r="F67" s="281">
        <v>397353</v>
      </c>
      <c r="G67" s="281">
        <v>393967</v>
      </c>
      <c r="H67" s="282">
        <v>730773</v>
      </c>
      <c r="I67" s="281">
        <v>350424</v>
      </c>
      <c r="J67" s="281">
        <v>380349</v>
      </c>
      <c r="K67" s="282">
        <v>831714</v>
      </c>
      <c r="L67" s="281">
        <v>415582</v>
      </c>
      <c r="M67" s="281">
        <v>416132</v>
      </c>
      <c r="N67" s="282">
        <v>756295</v>
      </c>
      <c r="O67" s="281">
        <v>365625</v>
      </c>
      <c r="P67" s="281">
        <v>390670</v>
      </c>
    </row>
    <row r="68" spans="2:16" ht="16.5" customHeight="1" x14ac:dyDescent="0.3">
      <c r="B68" s="416"/>
      <c r="C68" s="104"/>
      <c r="D68" s="285" t="s">
        <v>57</v>
      </c>
      <c r="E68" s="282">
        <v>964094</v>
      </c>
      <c r="F68" s="281">
        <v>503828</v>
      </c>
      <c r="G68" s="281">
        <v>460266</v>
      </c>
      <c r="H68" s="282">
        <v>1065907</v>
      </c>
      <c r="I68" s="281">
        <v>638027</v>
      </c>
      <c r="J68" s="281">
        <v>427880</v>
      </c>
      <c r="K68" s="282">
        <v>1114040</v>
      </c>
      <c r="L68" s="281">
        <v>586452</v>
      </c>
      <c r="M68" s="281">
        <v>527588</v>
      </c>
      <c r="N68" s="282">
        <v>988223</v>
      </c>
      <c r="O68" s="281">
        <v>515956</v>
      </c>
      <c r="P68" s="281">
        <v>472267</v>
      </c>
    </row>
    <row r="69" spans="2:16" ht="16.5" customHeight="1" x14ac:dyDescent="0.3">
      <c r="B69" s="416"/>
      <c r="C69" s="104"/>
      <c r="D69" s="185" t="s">
        <v>58</v>
      </c>
      <c r="E69" s="282">
        <v>907410</v>
      </c>
      <c r="F69" s="281">
        <v>418671</v>
      </c>
      <c r="G69" s="281">
        <v>488739</v>
      </c>
      <c r="H69" s="282">
        <v>1355130</v>
      </c>
      <c r="I69" s="281">
        <v>665154</v>
      </c>
      <c r="J69" s="281">
        <v>689976</v>
      </c>
      <c r="K69" s="282">
        <v>828255</v>
      </c>
      <c r="L69" s="281">
        <v>389879</v>
      </c>
      <c r="M69" s="281">
        <v>438376</v>
      </c>
      <c r="N69" s="282">
        <v>860033</v>
      </c>
      <c r="O69" s="281">
        <v>408825</v>
      </c>
      <c r="P69" s="281">
        <v>451208</v>
      </c>
    </row>
    <row r="70" spans="2:16" ht="16.5" customHeight="1" thickBot="1" x14ac:dyDescent="0.35">
      <c r="B70" s="420"/>
      <c r="C70" s="106"/>
      <c r="D70" s="187" t="s">
        <v>298</v>
      </c>
      <c r="E70" s="284">
        <v>36830492</v>
      </c>
      <c r="F70" s="284">
        <v>17216522</v>
      </c>
      <c r="G70" s="284">
        <v>19613970</v>
      </c>
      <c r="H70" s="284">
        <v>41674479</v>
      </c>
      <c r="I70" s="284">
        <v>19583363</v>
      </c>
      <c r="J70" s="284">
        <v>22091116</v>
      </c>
      <c r="K70" s="284">
        <v>43758874</v>
      </c>
      <c r="L70" s="284">
        <v>20490113</v>
      </c>
      <c r="M70" s="284">
        <v>23268761</v>
      </c>
      <c r="N70" s="284">
        <v>47655664</v>
      </c>
      <c r="O70" s="284">
        <v>22346130</v>
      </c>
      <c r="P70" s="284">
        <v>25309534</v>
      </c>
    </row>
    <row r="71" spans="2:16" ht="18" thickTop="1" x14ac:dyDescent="0.35">
      <c r="B71" s="20" t="s">
        <v>338</v>
      </c>
      <c r="C71" s="21"/>
      <c r="D71" s="53"/>
      <c r="E71" s="53"/>
      <c r="F71" s="61"/>
      <c r="G71" s="61"/>
      <c r="H71" s="61"/>
      <c r="I71" s="61"/>
      <c r="J71" s="61"/>
      <c r="K71" s="61"/>
      <c r="L71" s="61"/>
      <c r="M71" s="61"/>
    </row>
    <row r="73" spans="2:16" x14ac:dyDescent="0.3">
      <c r="E73" s="89"/>
      <c r="F73" s="89"/>
      <c r="G73" s="89"/>
      <c r="H73" s="89"/>
      <c r="I73" s="89"/>
      <c r="J73" s="89"/>
      <c r="K73" s="89"/>
      <c r="L73" s="89"/>
      <c r="M73" s="89"/>
      <c r="N73" s="89"/>
      <c r="O73" s="89"/>
      <c r="P73" s="89"/>
    </row>
    <row r="74" spans="2:16" x14ac:dyDescent="0.3">
      <c r="E74" s="89"/>
      <c r="F74" s="89"/>
      <c r="G74" s="89"/>
      <c r="H74" s="89"/>
      <c r="I74" s="89"/>
      <c r="J74" s="89"/>
      <c r="K74" s="89"/>
      <c r="L74" s="89"/>
      <c r="M74" s="89"/>
      <c r="N74" s="89"/>
      <c r="O74" s="89"/>
      <c r="P74" s="89"/>
    </row>
    <row r="75" spans="2:16" x14ac:dyDescent="0.3">
      <c r="E75" s="89"/>
      <c r="F75" s="89"/>
      <c r="G75" s="89"/>
      <c r="H75" s="89"/>
      <c r="I75" s="89"/>
      <c r="J75" s="89"/>
      <c r="K75" s="89"/>
      <c r="L75" s="89"/>
      <c r="M75" s="89"/>
      <c r="N75" s="89"/>
      <c r="O75" s="89"/>
      <c r="P75" s="89"/>
    </row>
    <row r="76" spans="2:16" x14ac:dyDescent="0.3">
      <c r="E76" s="89"/>
      <c r="F76" s="89"/>
      <c r="G76" s="89"/>
      <c r="H76" s="89"/>
      <c r="I76" s="89"/>
      <c r="J76" s="89"/>
      <c r="K76" s="89"/>
      <c r="L76" s="89"/>
      <c r="M76" s="89"/>
      <c r="N76" s="89"/>
      <c r="O76" s="89"/>
      <c r="P76" s="89"/>
    </row>
    <row r="77" spans="2:16" x14ac:dyDescent="0.3">
      <c r="E77" s="89"/>
      <c r="F77" s="89"/>
      <c r="G77" s="89"/>
      <c r="H77" s="89"/>
      <c r="I77" s="89"/>
      <c r="J77" s="89"/>
      <c r="K77" s="89"/>
      <c r="L77" s="89"/>
      <c r="M77" s="89"/>
      <c r="N77" s="89"/>
      <c r="O77" s="89"/>
      <c r="P77" s="89"/>
    </row>
    <row r="78" spans="2:16" x14ac:dyDescent="0.3">
      <c r="E78" s="89"/>
      <c r="F78" s="89"/>
      <c r="G78" s="89"/>
      <c r="H78" s="89"/>
      <c r="I78" s="89"/>
      <c r="J78" s="89"/>
      <c r="K78" s="89"/>
      <c r="L78" s="89"/>
      <c r="M78" s="89"/>
      <c r="N78" s="89"/>
      <c r="O78" s="89"/>
      <c r="P78" s="89"/>
    </row>
    <row r="79" spans="2:16" x14ac:dyDescent="0.3">
      <c r="E79" s="89"/>
      <c r="F79" s="89"/>
      <c r="G79" s="89"/>
      <c r="H79" s="89"/>
      <c r="I79" s="89"/>
      <c r="J79" s="89"/>
      <c r="K79" s="89"/>
      <c r="L79" s="89"/>
      <c r="M79" s="89"/>
      <c r="N79" s="89"/>
      <c r="O79" s="89"/>
      <c r="P79" s="89"/>
    </row>
    <row r="80" spans="2:16" x14ac:dyDescent="0.3">
      <c r="E80" s="89"/>
      <c r="F80" s="89"/>
      <c r="G80" s="89"/>
      <c r="H80" s="89"/>
      <c r="I80" s="89"/>
      <c r="J80" s="89"/>
      <c r="K80" s="89"/>
      <c r="L80" s="89"/>
      <c r="M80" s="89"/>
      <c r="N80" s="89"/>
      <c r="O80" s="89"/>
      <c r="P80" s="89"/>
    </row>
    <row r="81" spans="5:16" x14ac:dyDescent="0.3">
      <c r="E81" s="89"/>
      <c r="F81" s="89"/>
      <c r="G81" s="89"/>
      <c r="H81" s="89"/>
      <c r="I81" s="89"/>
      <c r="J81" s="89"/>
      <c r="K81" s="89"/>
      <c r="L81" s="89"/>
      <c r="M81" s="89"/>
      <c r="N81" s="89"/>
      <c r="O81" s="89"/>
      <c r="P81" s="89"/>
    </row>
    <row r="82" spans="5:16" x14ac:dyDescent="0.3">
      <c r="E82" s="89"/>
      <c r="F82" s="89"/>
      <c r="G82" s="89"/>
      <c r="H82" s="89"/>
      <c r="I82" s="89"/>
      <c r="J82" s="89"/>
      <c r="K82" s="89"/>
      <c r="L82" s="89"/>
      <c r="M82" s="89"/>
      <c r="N82" s="89"/>
      <c r="O82" s="89"/>
      <c r="P82" s="89"/>
    </row>
    <row r="83" spans="5:16" x14ac:dyDescent="0.3">
      <c r="E83" s="89"/>
      <c r="F83" s="89"/>
      <c r="G83" s="89"/>
      <c r="H83" s="89"/>
      <c r="I83" s="89"/>
      <c r="J83" s="89"/>
      <c r="K83" s="89"/>
      <c r="L83" s="89"/>
      <c r="M83" s="89"/>
      <c r="N83" s="89"/>
      <c r="O83" s="89"/>
      <c r="P83" s="89"/>
    </row>
    <row r="84" spans="5:16" x14ac:dyDescent="0.3">
      <c r="E84" s="89"/>
      <c r="F84" s="89"/>
      <c r="G84" s="89"/>
      <c r="H84" s="89"/>
      <c r="I84" s="89"/>
      <c r="J84" s="89"/>
      <c r="K84" s="89"/>
      <c r="L84" s="89"/>
      <c r="M84" s="89"/>
      <c r="N84" s="89"/>
      <c r="O84" s="89"/>
      <c r="P84" s="89"/>
    </row>
    <row r="85" spans="5:16" x14ac:dyDescent="0.3">
      <c r="E85" s="89"/>
      <c r="F85" s="89"/>
      <c r="G85" s="89"/>
      <c r="H85" s="89"/>
      <c r="I85" s="89"/>
      <c r="J85" s="89"/>
      <c r="K85" s="89"/>
      <c r="L85" s="89"/>
      <c r="M85" s="89"/>
      <c r="N85" s="89"/>
      <c r="O85" s="89"/>
      <c r="P85" s="89"/>
    </row>
    <row r="86" spans="5:16" x14ac:dyDescent="0.3">
      <c r="E86" s="89"/>
      <c r="F86" s="89"/>
      <c r="G86" s="89"/>
      <c r="H86" s="89"/>
      <c r="I86" s="89"/>
      <c r="J86" s="89"/>
      <c r="K86" s="89"/>
      <c r="L86" s="89"/>
      <c r="M86" s="89"/>
      <c r="N86" s="89"/>
      <c r="O86" s="89"/>
      <c r="P86" s="89"/>
    </row>
    <row r="87" spans="5:16" x14ac:dyDescent="0.3">
      <c r="E87" s="89"/>
      <c r="F87" s="89"/>
      <c r="G87" s="89"/>
      <c r="H87" s="89"/>
      <c r="I87" s="89"/>
      <c r="J87" s="89"/>
      <c r="K87" s="89"/>
      <c r="L87" s="89"/>
      <c r="M87" s="89"/>
      <c r="N87" s="89"/>
      <c r="O87" s="89"/>
      <c r="P87" s="89"/>
    </row>
    <row r="88" spans="5:16" x14ac:dyDescent="0.3">
      <c r="E88" s="89"/>
      <c r="F88" s="89"/>
      <c r="G88" s="89"/>
      <c r="H88" s="89"/>
      <c r="I88" s="89"/>
      <c r="J88" s="89"/>
      <c r="K88" s="89"/>
      <c r="L88" s="89"/>
      <c r="M88" s="89"/>
      <c r="N88" s="89"/>
      <c r="O88" s="89"/>
      <c r="P88" s="89"/>
    </row>
    <row r="89" spans="5:16" x14ac:dyDescent="0.3">
      <c r="E89" s="89"/>
      <c r="F89" s="89"/>
      <c r="G89" s="89"/>
      <c r="H89" s="89"/>
      <c r="I89" s="89"/>
      <c r="J89" s="89"/>
      <c r="K89" s="89"/>
      <c r="L89" s="89"/>
      <c r="M89" s="89"/>
      <c r="N89" s="89"/>
      <c r="O89" s="89"/>
      <c r="P89" s="89"/>
    </row>
    <row r="90" spans="5:16" x14ac:dyDescent="0.3">
      <c r="E90" s="89"/>
      <c r="F90" s="89"/>
      <c r="G90" s="89"/>
      <c r="H90" s="89"/>
      <c r="I90" s="89"/>
      <c r="J90" s="89"/>
      <c r="K90" s="89"/>
      <c r="L90" s="89"/>
      <c r="M90" s="89"/>
      <c r="N90" s="89"/>
      <c r="O90" s="89"/>
      <c r="P90" s="89"/>
    </row>
  </sheetData>
  <mergeCells count="27">
    <mergeCell ref="D11:I11"/>
    <mergeCell ref="B9:B10"/>
    <mergeCell ref="D10:I10"/>
    <mergeCell ref="B18:B19"/>
    <mergeCell ref="D18:D19"/>
    <mergeCell ref="D5:I5"/>
    <mergeCell ref="D6:I6"/>
    <mergeCell ref="D7:I7"/>
    <mergeCell ref="D8:I8"/>
    <mergeCell ref="D9:I9"/>
    <mergeCell ref="B50:B56"/>
    <mergeCell ref="B57:B63"/>
    <mergeCell ref="B65:B70"/>
    <mergeCell ref="B27:B33"/>
    <mergeCell ref="B48:B49"/>
    <mergeCell ref="N48:P48"/>
    <mergeCell ref="B45:P45"/>
    <mergeCell ref="B46:P46"/>
    <mergeCell ref="E18:H18"/>
    <mergeCell ref="B15:H15"/>
    <mergeCell ref="B16:H16"/>
    <mergeCell ref="B34:B40"/>
    <mergeCell ref="D48:D49"/>
    <mergeCell ref="E48:G48"/>
    <mergeCell ref="H48:J48"/>
    <mergeCell ref="K48:M48"/>
    <mergeCell ref="B20:B26"/>
  </mergeCells>
  <hyperlinks>
    <hyperlink ref="B3" location="ÍNDICE!A1" display="[regresar]"/>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56"/>
  <sheetViews>
    <sheetView zoomScaleNormal="100" workbookViewId="0">
      <selection activeCell="B2" sqref="B2"/>
    </sheetView>
  </sheetViews>
  <sheetFormatPr baseColWidth="10" defaultRowHeight="16.5" x14ac:dyDescent="0.3"/>
  <cols>
    <col min="1" max="1" width="2.28515625" style="2" customWidth="1"/>
    <col min="2" max="2" width="22.140625" style="2" customWidth="1"/>
    <col min="3" max="3" width="0.85546875" style="2" customWidth="1"/>
    <col min="4" max="4" width="18.5703125" style="2" customWidth="1"/>
    <col min="5" max="13" width="15.5703125" style="2" customWidth="1"/>
    <col min="14" max="42" width="13.7109375" style="2" customWidth="1"/>
    <col min="43" max="16384" width="11.42578125" style="2"/>
  </cols>
  <sheetData>
    <row r="2" spans="2:17" ht="18.75" x14ac:dyDescent="0.3">
      <c r="B2" s="1" t="s">
        <v>272</v>
      </c>
    </row>
    <row r="3" spans="2:17" ht="12" customHeight="1" x14ac:dyDescent="0.3">
      <c r="B3" s="3" t="s">
        <v>197</v>
      </c>
    </row>
    <row r="5" spans="2:17" ht="52.5" customHeight="1" x14ac:dyDescent="0.3">
      <c r="B5" s="4" t="s">
        <v>0</v>
      </c>
      <c r="C5" s="5"/>
      <c r="D5" s="442" t="s">
        <v>256</v>
      </c>
      <c r="E5" s="443"/>
      <c r="F5" s="443"/>
      <c r="G5" s="443"/>
      <c r="H5" s="444"/>
    </row>
    <row r="6" spans="2:17" ht="18" customHeight="1" x14ac:dyDescent="0.3">
      <c r="B6" s="7" t="s">
        <v>1</v>
      </c>
      <c r="C6" s="8"/>
      <c r="D6" s="445" t="s">
        <v>22</v>
      </c>
      <c r="E6" s="446"/>
      <c r="F6" s="446"/>
      <c r="G6" s="446"/>
      <c r="H6" s="447"/>
    </row>
    <row r="7" spans="2:17" ht="66.75" customHeight="1" x14ac:dyDescent="0.3">
      <c r="B7" s="10" t="s">
        <v>3</v>
      </c>
      <c r="C7" s="8"/>
      <c r="D7" s="448" t="s">
        <v>257</v>
      </c>
      <c r="E7" s="449"/>
      <c r="F7" s="449"/>
      <c r="G7" s="449"/>
      <c r="H7" s="450"/>
      <c r="Q7" s="375"/>
    </row>
    <row r="8" spans="2:17" ht="81.75" customHeight="1" x14ac:dyDescent="0.3">
      <c r="B8" s="7" t="s">
        <v>4</v>
      </c>
      <c r="C8" s="8"/>
      <c r="D8" s="439" t="s">
        <v>253</v>
      </c>
      <c r="E8" s="440"/>
      <c r="F8" s="440"/>
      <c r="G8" s="440"/>
      <c r="H8" s="441"/>
    </row>
    <row r="9" spans="2:17" ht="90.75" customHeight="1" x14ac:dyDescent="0.3">
      <c r="B9" s="10" t="s">
        <v>5</v>
      </c>
      <c r="C9" s="8"/>
      <c r="D9" s="448" t="s">
        <v>226</v>
      </c>
      <c r="E9" s="449"/>
      <c r="F9" s="449"/>
      <c r="G9" s="449"/>
      <c r="H9" s="450"/>
    </row>
    <row r="10" spans="2:17" ht="48" customHeight="1" x14ac:dyDescent="0.3">
      <c r="B10" s="7" t="s">
        <v>6</v>
      </c>
      <c r="C10" s="8"/>
      <c r="D10" s="439" t="s">
        <v>340</v>
      </c>
      <c r="E10" s="440"/>
      <c r="F10" s="440"/>
      <c r="G10" s="440"/>
      <c r="H10" s="441"/>
    </row>
    <row r="12" spans="2:17" ht="14.25" customHeight="1" x14ac:dyDescent="0.3"/>
    <row r="13" spans="2:17" x14ac:dyDescent="0.3">
      <c r="B13" s="426" t="s">
        <v>62</v>
      </c>
      <c r="C13" s="426"/>
      <c r="D13" s="426"/>
      <c r="E13" s="426"/>
      <c r="F13" s="426"/>
      <c r="G13" s="426"/>
    </row>
    <row r="14" spans="2:17" ht="46.5" customHeight="1" x14ac:dyDescent="0.3">
      <c r="B14" s="415" t="s">
        <v>371</v>
      </c>
      <c r="C14" s="415"/>
      <c r="D14" s="415"/>
      <c r="E14" s="415"/>
      <c r="F14" s="415"/>
      <c r="G14" s="415"/>
    </row>
    <row r="15" spans="2:17" ht="5.0999999999999996" customHeight="1" thickBot="1" x14ac:dyDescent="0.35">
      <c r="B15" s="11"/>
      <c r="C15" s="11"/>
      <c r="D15" s="11"/>
      <c r="E15" s="11"/>
      <c r="F15" s="11"/>
    </row>
    <row r="16" spans="2:17" x14ac:dyDescent="0.3">
      <c r="B16" s="424" t="s">
        <v>177</v>
      </c>
      <c r="C16" s="422"/>
      <c r="D16" s="473" t="s">
        <v>9</v>
      </c>
      <c r="E16" s="474"/>
      <c r="F16" s="474"/>
      <c r="G16" s="474"/>
    </row>
    <row r="17" spans="2:16" ht="17.25" thickBot="1" x14ac:dyDescent="0.35">
      <c r="B17" s="425"/>
      <c r="C17" s="423"/>
      <c r="D17" s="14">
        <v>2010</v>
      </c>
      <c r="E17" s="14">
        <v>2012</v>
      </c>
      <c r="F17" s="15">
        <v>2014</v>
      </c>
      <c r="G17" s="15">
        <v>2016</v>
      </c>
    </row>
    <row r="18" spans="2:16" ht="17.25" x14ac:dyDescent="0.35">
      <c r="B18" s="146" t="s">
        <v>14</v>
      </c>
      <c r="C18" s="79"/>
      <c r="D18" s="188">
        <f>F30-G30</f>
        <v>-3.050866066700177</v>
      </c>
      <c r="E18" s="188">
        <f>I30-J30</f>
        <v>-3.820212569548108</v>
      </c>
      <c r="F18" s="188">
        <f>L30-M30</f>
        <v>-3.2837119215738575</v>
      </c>
      <c r="G18" s="188">
        <f>O30-P30</f>
        <v>-3.7703042524322647</v>
      </c>
    </row>
    <row r="19" spans="2:16" x14ac:dyDescent="0.3">
      <c r="B19" s="142" t="s">
        <v>15</v>
      </c>
      <c r="C19" s="73"/>
      <c r="D19" s="169">
        <f>F33-G33</f>
        <v>-5.798461761061219</v>
      </c>
      <c r="E19" s="169">
        <f>I33-J33</f>
        <v>-6.6443852327277355</v>
      </c>
      <c r="F19" s="169">
        <f>L33-M33</f>
        <v>-5.2070311341892648</v>
      </c>
      <c r="G19" s="169">
        <f>O33-P33</f>
        <v>-5.5716169112739884</v>
      </c>
    </row>
    <row r="20" spans="2:16" ht="17.25" thickBot="1" x14ac:dyDescent="0.35">
      <c r="B20" s="144" t="s">
        <v>16</v>
      </c>
      <c r="C20" s="75"/>
      <c r="D20" s="189">
        <f>F36-G36</f>
        <v>-2.6157945014824158</v>
      </c>
      <c r="E20" s="189">
        <f>I36-J36</f>
        <v>-2.74699267245634</v>
      </c>
      <c r="F20" s="189">
        <f>L36-M36</f>
        <v>-2.8779108219156608</v>
      </c>
      <c r="G20" s="189">
        <f>O36-P36</f>
        <v>-2.9025561453750459</v>
      </c>
    </row>
    <row r="21" spans="2:16" ht="18" thickTop="1" x14ac:dyDescent="0.35">
      <c r="B21" s="21" t="s">
        <v>338</v>
      </c>
      <c r="C21" s="22"/>
      <c r="D21" s="23"/>
      <c r="E21" s="23"/>
      <c r="F21" s="23"/>
      <c r="G21" s="23"/>
    </row>
    <row r="23" spans="2:16" x14ac:dyDescent="0.3">
      <c r="G23" s="68"/>
      <c r="J23" s="68"/>
      <c r="M23" s="68"/>
    </row>
    <row r="24" spans="2:16" x14ac:dyDescent="0.3">
      <c r="B24" s="414" t="s">
        <v>63</v>
      </c>
      <c r="C24" s="414"/>
      <c r="D24" s="414"/>
      <c r="E24" s="414"/>
      <c r="F24" s="414"/>
      <c r="G24" s="414"/>
      <c r="H24" s="414"/>
      <c r="I24" s="414"/>
      <c r="J24" s="414"/>
      <c r="K24" s="414"/>
      <c r="L24" s="414"/>
      <c r="M24" s="414"/>
      <c r="N24" s="414"/>
      <c r="O24" s="414"/>
      <c r="P24" s="414"/>
    </row>
    <row r="25" spans="2:16" ht="28.5" customHeight="1" x14ac:dyDescent="0.3">
      <c r="B25" s="415" t="s">
        <v>370</v>
      </c>
      <c r="C25" s="415"/>
      <c r="D25" s="415"/>
      <c r="E25" s="415"/>
      <c r="F25" s="415"/>
      <c r="G25" s="415"/>
      <c r="H25" s="415"/>
      <c r="I25" s="415"/>
      <c r="J25" s="415"/>
      <c r="K25" s="415"/>
      <c r="L25" s="415"/>
      <c r="M25" s="415"/>
      <c r="N25" s="415"/>
      <c r="O25" s="415"/>
      <c r="P25" s="415"/>
    </row>
    <row r="26" spans="2:16" ht="5.0999999999999996" customHeight="1" thickBot="1" x14ac:dyDescent="0.35">
      <c r="B26" s="24"/>
      <c r="C26" s="24"/>
      <c r="D26" s="24"/>
      <c r="E26" s="24"/>
      <c r="F26" s="24"/>
      <c r="G26" s="24"/>
      <c r="H26" s="24"/>
      <c r="I26" s="24"/>
      <c r="J26" s="24"/>
      <c r="K26" s="24"/>
      <c r="L26" s="24"/>
      <c r="M26" s="24"/>
    </row>
    <row r="27" spans="2:16" x14ac:dyDescent="0.3">
      <c r="B27" s="424" t="s">
        <v>177</v>
      </c>
      <c r="C27" s="25"/>
      <c r="D27" s="422" t="s">
        <v>171</v>
      </c>
      <c r="E27" s="412">
        <v>2010</v>
      </c>
      <c r="F27" s="412"/>
      <c r="G27" s="412"/>
      <c r="H27" s="412">
        <v>2012</v>
      </c>
      <c r="I27" s="412"/>
      <c r="J27" s="412"/>
      <c r="K27" s="412">
        <v>2014</v>
      </c>
      <c r="L27" s="412"/>
      <c r="M27" s="413"/>
      <c r="N27" s="412">
        <v>2016</v>
      </c>
      <c r="O27" s="412"/>
      <c r="P27" s="413"/>
    </row>
    <row r="28" spans="2:16" ht="15" customHeight="1" thickBot="1" x14ac:dyDescent="0.35">
      <c r="B28" s="425"/>
      <c r="C28" s="26"/>
      <c r="D28" s="423"/>
      <c r="E28" s="147" t="s">
        <v>14</v>
      </c>
      <c r="F28" s="27" t="s">
        <v>34</v>
      </c>
      <c r="G28" s="27" t="s">
        <v>35</v>
      </c>
      <c r="H28" s="27" t="s">
        <v>14</v>
      </c>
      <c r="I28" s="27" t="s">
        <v>34</v>
      </c>
      <c r="J28" s="27" t="s">
        <v>35</v>
      </c>
      <c r="K28" s="27" t="s">
        <v>14</v>
      </c>
      <c r="L28" s="27" t="s">
        <v>34</v>
      </c>
      <c r="M28" s="28" t="s">
        <v>35</v>
      </c>
      <c r="N28" s="27" t="s">
        <v>14</v>
      </c>
      <c r="O28" s="27" t="s">
        <v>34</v>
      </c>
      <c r="P28" s="28" t="s">
        <v>35</v>
      </c>
    </row>
    <row r="29" spans="2:16" ht="17.25" x14ac:dyDescent="0.35">
      <c r="B29" s="416" t="s">
        <v>14</v>
      </c>
      <c r="C29" s="16"/>
      <c r="D29" s="73" t="s">
        <v>178</v>
      </c>
      <c r="E29" s="122">
        <f>(E46/$E$48)*100</f>
        <v>77.808713702018849</v>
      </c>
      <c r="F29" s="169">
        <f>(F46/$F$48)*100</f>
        <v>78.539427624597096</v>
      </c>
      <c r="G29" s="169">
        <f>(G46/$G$48)*100</f>
        <v>75.488561557896901</v>
      </c>
      <c r="H29" s="122">
        <f>(H46/$H$48)*100</f>
        <v>78.559422247396355</v>
      </c>
      <c r="I29" s="169">
        <f>(I46/$I$48)*100</f>
        <v>79.530524413527516</v>
      </c>
      <c r="J29" s="169">
        <f>(J46/$J$48)*100</f>
        <v>75.710311843979412</v>
      </c>
      <c r="K29" s="122">
        <f>(K46/$K$48)*100</f>
        <v>78.573949412021591</v>
      </c>
      <c r="L29" s="169">
        <f>(L46/$L$48)*100</f>
        <v>79.429622955955281</v>
      </c>
      <c r="M29" s="169">
        <f>(M46/$M$48)*100</f>
        <v>76.145911034381413</v>
      </c>
      <c r="N29" s="122">
        <f>(N46/$N$48)*100</f>
        <v>81.18504023503921</v>
      </c>
      <c r="O29" s="169">
        <f>(O46/$O$48)*100</f>
        <v>82.23123192574387</v>
      </c>
      <c r="P29" s="169">
        <f>(P46/$P$48)*100</f>
        <v>78.460927673311616</v>
      </c>
    </row>
    <row r="30" spans="2:16" ht="17.25" x14ac:dyDescent="0.35">
      <c r="B30" s="417"/>
      <c r="C30" s="17"/>
      <c r="D30" s="73" t="s">
        <v>179</v>
      </c>
      <c r="E30" s="122">
        <f t="shared" ref="E30:E31" si="0">(E47/$E$48)*100</f>
        <v>22.191286297981144</v>
      </c>
      <c r="F30" s="169">
        <f t="shared" ref="F30:F31" si="1">(F47/$F$48)*100</f>
        <v>21.460572375402915</v>
      </c>
      <c r="G30" s="169">
        <f t="shared" ref="G30:G31" si="2">(G47/$G$48)*100</f>
        <v>24.511438442103092</v>
      </c>
      <c r="H30" s="122">
        <f t="shared" ref="H30:H31" si="3">(H47/$H$48)*100</f>
        <v>21.440577752603652</v>
      </c>
      <c r="I30" s="169">
        <f t="shared" ref="I30:I31" si="4">(I47/$I$48)*100</f>
        <v>20.469475586472484</v>
      </c>
      <c r="J30" s="169">
        <f t="shared" ref="J30:J31" si="5">(J47/$J$48)*100</f>
        <v>24.289688156020592</v>
      </c>
      <c r="K30" s="122">
        <f t="shared" ref="K30:K31" si="6">(K47/$K$48)*100</f>
        <v>21.426050587978406</v>
      </c>
      <c r="L30" s="169">
        <f t="shared" ref="L30:L31" si="7">(L47/$L$48)*100</f>
        <v>20.570377044044722</v>
      </c>
      <c r="M30" s="169">
        <f t="shared" ref="M30:M31" si="8">(M47/$M$48)*100</f>
        <v>23.85408896561858</v>
      </c>
      <c r="N30" s="122">
        <f t="shared" ref="N30:N31" si="9">(N47/$N$48)*100</f>
        <v>18.814959764960797</v>
      </c>
      <c r="O30" s="169">
        <f t="shared" ref="O30:O31" si="10">(O47/$O$48)*100</f>
        <v>17.768768074256119</v>
      </c>
      <c r="P30" s="169">
        <f t="shared" ref="P30:P31" si="11">(P47/$P$48)*100</f>
        <v>21.539072326688384</v>
      </c>
    </row>
    <row r="31" spans="2:16" ht="17.25" x14ac:dyDescent="0.35">
      <c r="B31" s="418"/>
      <c r="C31" s="18"/>
      <c r="D31" s="74" t="s">
        <v>14</v>
      </c>
      <c r="E31" s="123">
        <f t="shared" si="0"/>
        <v>100</v>
      </c>
      <c r="F31" s="123">
        <f t="shared" si="1"/>
        <v>100</v>
      </c>
      <c r="G31" s="123">
        <f t="shared" si="2"/>
        <v>100</v>
      </c>
      <c r="H31" s="123">
        <f t="shared" si="3"/>
        <v>100</v>
      </c>
      <c r="I31" s="123">
        <f t="shared" si="4"/>
        <v>100</v>
      </c>
      <c r="J31" s="123">
        <f t="shared" si="5"/>
        <v>100</v>
      </c>
      <c r="K31" s="123">
        <f t="shared" si="6"/>
        <v>100</v>
      </c>
      <c r="L31" s="123">
        <f t="shared" si="7"/>
        <v>100</v>
      </c>
      <c r="M31" s="123">
        <f t="shared" si="8"/>
        <v>100</v>
      </c>
      <c r="N31" s="123">
        <f t="shared" si="9"/>
        <v>100</v>
      </c>
      <c r="O31" s="123">
        <f t="shared" si="10"/>
        <v>100</v>
      </c>
      <c r="P31" s="123">
        <f t="shared" si="11"/>
        <v>100</v>
      </c>
    </row>
    <row r="32" spans="2:16" ht="17.25" x14ac:dyDescent="0.35">
      <c r="B32" s="419" t="s">
        <v>15</v>
      </c>
      <c r="C32" s="16"/>
      <c r="D32" s="73" t="s">
        <v>178</v>
      </c>
      <c r="E32" s="122">
        <f>(E49/$E$51)*100</f>
        <v>63.132660123603721</v>
      </c>
      <c r="F32" s="169">
        <f>(F49/$F$51)*100</f>
        <v>64.437502881475609</v>
      </c>
      <c r="G32" s="169">
        <f>(G49/$G$51)*100</f>
        <v>58.639041120414383</v>
      </c>
      <c r="H32" s="122">
        <f>(H49/$H$51)*100</f>
        <v>63.597001524573528</v>
      </c>
      <c r="I32" s="169">
        <f>(I49/$I$51)*100</f>
        <v>65.226906923981005</v>
      </c>
      <c r="J32" s="169">
        <f>(J49/$J$51)*100</f>
        <v>58.582521691253255</v>
      </c>
      <c r="K32" s="122">
        <f>(K49/$K$51)*100</f>
        <v>64.021880099093693</v>
      </c>
      <c r="L32" s="169">
        <f>(L49/$L$51)*100</f>
        <v>65.326722199496089</v>
      </c>
      <c r="M32" s="169">
        <f>(M49/$M$51)*100</f>
        <v>60.119691065306824</v>
      </c>
      <c r="N32" s="122">
        <f>(N49/$N$51)*100</f>
        <v>67.794613067562665</v>
      </c>
      <c r="O32" s="169">
        <f>(O49/$O$51)*100</f>
        <v>69.320395277953779</v>
      </c>
      <c r="P32" s="169">
        <f>(P49/$P$51)*100</f>
        <v>63.748778366679794</v>
      </c>
    </row>
    <row r="33" spans="2:16" ht="17.25" x14ac:dyDescent="0.35">
      <c r="B33" s="417"/>
      <c r="C33" s="17"/>
      <c r="D33" s="73" t="s">
        <v>179</v>
      </c>
      <c r="E33" s="122">
        <f t="shared" ref="E33:E34" si="12">(E50/$E$51)*100</f>
        <v>36.867339876396272</v>
      </c>
      <c r="F33" s="169">
        <f t="shared" ref="F33:F34" si="13">(F50/$F$51)*100</f>
        <v>35.562497118524398</v>
      </c>
      <c r="G33" s="169">
        <f t="shared" ref="G33:G34" si="14">(G50/$G$51)*100</f>
        <v>41.360958879585617</v>
      </c>
      <c r="H33" s="122">
        <f t="shared" ref="H33:H34" si="15">(H50/$H$51)*100</f>
        <v>36.402998475426465</v>
      </c>
      <c r="I33" s="169">
        <f t="shared" ref="I33:I34" si="16">(I50/$I$51)*100</f>
        <v>34.773093076019009</v>
      </c>
      <c r="J33" s="169">
        <f t="shared" ref="J33:J34" si="17">(J50/$J$51)*100</f>
        <v>41.417478308746745</v>
      </c>
      <c r="K33" s="122">
        <f t="shared" ref="K33:K34" si="18">(K50/$K$51)*100</f>
        <v>35.978119900906307</v>
      </c>
      <c r="L33" s="169">
        <f t="shared" ref="L33:L34" si="19">(L50/$L$51)*100</f>
        <v>34.673277800503911</v>
      </c>
      <c r="M33" s="169">
        <f t="shared" ref="M33:M34" si="20">(M50/$M$51)*100</f>
        <v>39.880308934693176</v>
      </c>
      <c r="N33" s="122">
        <f t="shared" ref="N33:N34" si="21">(N50/$N$51)*100</f>
        <v>32.205386932437328</v>
      </c>
      <c r="O33" s="169">
        <f t="shared" ref="O33:O34" si="22">(O50/$O$51)*100</f>
        <v>30.679604722046218</v>
      </c>
      <c r="P33" s="169">
        <f t="shared" ref="P33:P34" si="23">(P50/$P$51)*100</f>
        <v>36.251221633320206</v>
      </c>
    </row>
    <row r="34" spans="2:16" ht="17.25" x14ac:dyDescent="0.35">
      <c r="B34" s="418"/>
      <c r="C34" s="18"/>
      <c r="D34" s="74" t="s">
        <v>14</v>
      </c>
      <c r="E34" s="123">
        <f t="shared" si="12"/>
        <v>100</v>
      </c>
      <c r="F34" s="123">
        <f t="shared" si="13"/>
        <v>100</v>
      </c>
      <c r="G34" s="123">
        <f t="shared" si="14"/>
        <v>100</v>
      </c>
      <c r="H34" s="123">
        <f t="shared" si="15"/>
        <v>100</v>
      </c>
      <c r="I34" s="123">
        <f t="shared" si="16"/>
        <v>100</v>
      </c>
      <c r="J34" s="123">
        <f t="shared" si="17"/>
        <v>100</v>
      </c>
      <c r="K34" s="123">
        <f t="shared" si="18"/>
        <v>100</v>
      </c>
      <c r="L34" s="123">
        <f t="shared" si="19"/>
        <v>100</v>
      </c>
      <c r="M34" s="123">
        <f t="shared" si="20"/>
        <v>100</v>
      </c>
      <c r="N34" s="123">
        <f t="shared" si="21"/>
        <v>100</v>
      </c>
      <c r="O34" s="123">
        <f t="shared" si="22"/>
        <v>100</v>
      </c>
      <c r="P34" s="123">
        <f t="shared" si="23"/>
        <v>100</v>
      </c>
    </row>
    <row r="35" spans="2:16" ht="17.25" x14ac:dyDescent="0.35">
      <c r="B35" s="419" t="s">
        <v>16</v>
      </c>
      <c r="C35" s="16"/>
      <c r="D35" s="73" t="s">
        <v>178</v>
      </c>
      <c r="E35" s="122">
        <f>(E52/$E$54)*100</f>
        <v>88.202792123950928</v>
      </c>
      <c r="F35" s="169">
        <f>(F52/$F$54)*100</f>
        <v>88.856123318808571</v>
      </c>
      <c r="G35" s="169">
        <f>(G52/$G$54)*100</f>
        <v>86.240328817326144</v>
      </c>
      <c r="H35" s="122">
        <f>(H52/$H$54)*100</f>
        <v>88.992687461635057</v>
      </c>
      <c r="I35" s="169">
        <f>(I52/$I$54)*100</f>
        <v>89.70801487570391</v>
      </c>
      <c r="J35" s="169">
        <f>(J52/$J$54)*100</f>
        <v>86.96102220324758</v>
      </c>
      <c r="K35" s="122">
        <f>(K52/$K$54)*100</f>
        <v>88.862324749287993</v>
      </c>
      <c r="L35" s="169">
        <f>(L52/$L$54)*100</f>
        <v>89.632578423901421</v>
      </c>
      <c r="M35" s="169">
        <f>(M52/$M$54)*100</f>
        <v>86.754667601985759</v>
      </c>
      <c r="N35" s="122">
        <f>(N52/$N$54)*100</f>
        <v>89.57708066623637</v>
      </c>
      <c r="O35" s="169">
        <f>(O52/$O$54)*100</f>
        <v>90.389096495822969</v>
      </c>
      <c r="P35" s="169">
        <f>(P52/$P$54)*100</f>
        <v>87.48654035044791</v>
      </c>
    </row>
    <row r="36" spans="2:16" ht="17.25" x14ac:dyDescent="0.35">
      <c r="B36" s="417"/>
      <c r="C36" s="17"/>
      <c r="D36" s="73" t="s">
        <v>179</v>
      </c>
      <c r="E36" s="122">
        <f t="shared" ref="E36:E37" si="24">(E53/$E$54)*100</f>
        <v>11.797207876049063</v>
      </c>
      <c r="F36" s="169">
        <f t="shared" ref="F36:F37" si="25">(F53/$F$54)*100</f>
        <v>11.14387668119144</v>
      </c>
      <c r="G36" s="169">
        <f t="shared" ref="G36:G37" si="26">(G53/$G$54)*100</f>
        <v>13.759671182673856</v>
      </c>
      <c r="H36" s="122">
        <f t="shared" ref="H36:H37" si="27">(H53/$H$54)*100</f>
        <v>11.007312538364941</v>
      </c>
      <c r="I36" s="169">
        <f t="shared" ref="I36:I37" si="28">(I53/$I$54)*100</f>
        <v>10.291985124296083</v>
      </c>
      <c r="J36" s="169">
        <f t="shared" ref="J36:J37" si="29">(J53/$J$54)*100</f>
        <v>13.038977796752423</v>
      </c>
      <c r="K36" s="122">
        <f t="shared" ref="K36:K37" si="30">(K53/$K$54)*100</f>
        <v>11.137675250712009</v>
      </c>
      <c r="L36" s="169">
        <f t="shared" ref="L36:L37" si="31">(L53/$L$54)*100</f>
        <v>10.367421576098584</v>
      </c>
      <c r="M36" s="169">
        <f t="shared" ref="M36:M37" si="32">(M53/$M$54)*100</f>
        <v>13.245332398014245</v>
      </c>
      <c r="N36" s="122">
        <f t="shared" ref="N36:N37" si="33">(N53/$N$54)*100</f>
        <v>10.422919333763634</v>
      </c>
      <c r="O36" s="169">
        <f t="shared" ref="O36:O37" si="34">(O53/$O$54)*100</f>
        <v>9.6109035041770401</v>
      </c>
      <c r="P36" s="169">
        <f t="shared" ref="P36:P37" si="35">(P53/$P$54)*100</f>
        <v>12.513459649552086</v>
      </c>
    </row>
    <row r="37" spans="2:16" ht="18" thickBot="1" x14ac:dyDescent="0.4">
      <c r="B37" s="420"/>
      <c r="C37" s="19"/>
      <c r="D37" s="75" t="s">
        <v>14</v>
      </c>
      <c r="E37" s="124">
        <f t="shared" si="24"/>
        <v>100</v>
      </c>
      <c r="F37" s="124">
        <f t="shared" si="25"/>
        <v>100</v>
      </c>
      <c r="G37" s="124">
        <f t="shared" si="26"/>
        <v>100</v>
      </c>
      <c r="H37" s="124">
        <f t="shared" si="27"/>
        <v>100</v>
      </c>
      <c r="I37" s="124">
        <f t="shared" si="28"/>
        <v>100</v>
      </c>
      <c r="J37" s="124">
        <f t="shared" si="29"/>
        <v>100</v>
      </c>
      <c r="K37" s="124">
        <f t="shared" si="30"/>
        <v>100</v>
      </c>
      <c r="L37" s="124">
        <f t="shared" si="31"/>
        <v>100</v>
      </c>
      <c r="M37" s="124">
        <f t="shared" si="32"/>
        <v>100</v>
      </c>
      <c r="N37" s="124">
        <f t="shared" si="33"/>
        <v>100</v>
      </c>
      <c r="O37" s="124">
        <f t="shared" si="34"/>
        <v>100</v>
      </c>
      <c r="P37" s="124">
        <f t="shared" si="35"/>
        <v>100</v>
      </c>
    </row>
    <row r="38" spans="2:16" ht="18" thickTop="1" x14ac:dyDescent="0.35">
      <c r="B38" s="20" t="s">
        <v>338</v>
      </c>
      <c r="C38" s="21"/>
      <c r="D38" s="22"/>
      <c r="E38" s="22"/>
      <c r="F38" s="23"/>
      <c r="G38" s="23"/>
      <c r="H38" s="23"/>
      <c r="I38" s="23"/>
    </row>
    <row r="41" spans="2:16" x14ac:dyDescent="0.3">
      <c r="B41" s="414" t="s">
        <v>63</v>
      </c>
      <c r="C41" s="414"/>
      <c r="D41" s="414"/>
      <c r="E41" s="414"/>
      <c r="F41" s="414"/>
      <c r="G41" s="414"/>
      <c r="H41" s="414"/>
      <c r="I41" s="414"/>
      <c r="J41" s="414"/>
      <c r="K41" s="414"/>
      <c r="L41" s="414"/>
      <c r="M41" s="414"/>
      <c r="N41" s="414"/>
      <c r="O41" s="414"/>
      <c r="P41" s="414"/>
    </row>
    <row r="42" spans="2:16" ht="18.75" customHeight="1" x14ac:dyDescent="0.3">
      <c r="B42" s="415" t="s">
        <v>369</v>
      </c>
      <c r="C42" s="415"/>
      <c r="D42" s="415"/>
      <c r="E42" s="415"/>
      <c r="F42" s="415"/>
      <c r="G42" s="415"/>
      <c r="H42" s="415"/>
      <c r="I42" s="415"/>
      <c r="J42" s="415"/>
      <c r="K42" s="415"/>
      <c r="L42" s="415"/>
      <c r="M42" s="415"/>
      <c r="N42" s="415"/>
      <c r="O42" s="415"/>
      <c r="P42" s="415"/>
    </row>
    <row r="43" spans="2:16" ht="5.0999999999999996" customHeight="1" thickBot="1" x14ac:dyDescent="0.35">
      <c r="B43" s="24"/>
      <c r="C43" s="24"/>
      <c r="D43" s="24"/>
      <c r="E43" s="24"/>
      <c r="F43" s="24"/>
      <c r="G43" s="24"/>
      <c r="H43" s="24"/>
      <c r="I43" s="24"/>
      <c r="J43" s="24"/>
      <c r="K43" s="24"/>
      <c r="L43" s="24"/>
      <c r="M43" s="24"/>
    </row>
    <row r="44" spans="2:16" x14ac:dyDescent="0.3">
      <c r="B44" s="424" t="s">
        <v>177</v>
      </c>
      <c r="C44" s="25"/>
      <c r="D44" s="422" t="s">
        <v>171</v>
      </c>
      <c r="E44" s="412">
        <v>2010</v>
      </c>
      <c r="F44" s="412"/>
      <c r="G44" s="412"/>
      <c r="H44" s="412">
        <v>2012</v>
      </c>
      <c r="I44" s="412"/>
      <c r="J44" s="412"/>
      <c r="K44" s="412">
        <v>2014</v>
      </c>
      <c r="L44" s="412"/>
      <c r="M44" s="413"/>
      <c r="N44" s="412">
        <v>2016</v>
      </c>
      <c r="O44" s="412"/>
      <c r="P44" s="413"/>
    </row>
    <row r="45" spans="2:16" ht="15" customHeight="1" thickBot="1" x14ac:dyDescent="0.35">
      <c r="B45" s="425"/>
      <c r="C45" s="26"/>
      <c r="D45" s="423"/>
      <c r="E45" s="147" t="s">
        <v>14</v>
      </c>
      <c r="F45" s="27" t="s">
        <v>34</v>
      </c>
      <c r="G45" s="27" t="s">
        <v>35</v>
      </c>
      <c r="H45" s="27" t="s">
        <v>14</v>
      </c>
      <c r="I45" s="27" t="s">
        <v>34</v>
      </c>
      <c r="J45" s="27" t="s">
        <v>35</v>
      </c>
      <c r="K45" s="27" t="s">
        <v>14</v>
      </c>
      <c r="L45" s="27" t="s">
        <v>34</v>
      </c>
      <c r="M45" s="28" t="s">
        <v>35</v>
      </c>
      <c r="N45" s="27" t="s">
        <v>14</v>
      </c>
      <c r="O45" s="27" t="s">
        <v>34</v>
      </c>
      <c r="P45" s="28" t="s">
        <v>35</v>
      </c>
    </row>
    <row r="46" spans="2:16" ht="17.25" x14ac:dyDescent="0.35">
      <c r="B46" s="416" t="s">
        <v>14</v>
      </c>
      <c r="C46" s="16"/>
      <c r="D46" s="73" t="s">
        <v>178</v>
      </c>
      <c r="E46" s="119">
        <v>23059241</v>
      </c>
      <c r="F46" s="158">
        <v>17701001</v>
      </c>
      <c r="G46" s="158">
        <v>5358240</v>
      </c>
      <c r="H46" s="119">
        <v>24635036</v>
      </c>
      <c r="I46" s="158">
        <v>18599896</v>
      </c>
      <c r="J46" s="158">
        <v>6035140</v>
      </c>
      <c r="K46" s="119">
        <v>25260849</v>
      </c>
      <c r="L46" s="158">
        <v>18881755</v>
      </c>
      <c r="M46" s="158">
        <v>6379094</v>
      </c>
      <c r="N46" s="119">
        <v>27163921</v>
      </c>
      <c r="O46" s="158">
        <v>19879337</v>
      </c>
      <c r="P46" s="158">
        <v>7284584</v>
      </c>
    </row>
    <row r="47" spans="2:16" ht="17.25" x14ac:dyDescent="0.35">
      <c r="B47" s="417"/>
      <c r="C47" s="17"/>
      <c r="D47" s="73" t="s">
        <v>179</v>
      </c>
      <c r="E47" s="119">
        <v>6576567</v>
      </c>
      <c r="F47" s="158">
        <v>4836725</v>
      </c>
      <c r="G47" s="158">
        <v>1739842</v>
      </c>
      <c r="H47" s="119">
        <v>6723438</v>
      </c>
      <c r="I47" s="158">
        <v>4787220</v>
      </c>
      <c r="J47" s="158">
        <v>1936218</v>
      </c>
      <c r="K47" s="119">
        <v>6888291</v>
      </c>
      <c r="L47" s="158">
        <v>4889924</v>
      </c>
      <c r="M47" s="158">
        <v>1998367</v>
      </c>
      <c r="N47" s="119">
        <v>6295348</v>
      </c>
      <c r="O47" s="158">
        <v>4295586</v>
      </c>
      <c r="P47" s="158">
        <v>1999762</v>
      </c>
    </row>
    <row r="48" spans="2:16" ht="17.25" x14ac:dyDescent="0.35">
      <c r="B48" s="418"/>
      <c r="C48" s="18"/>
      <c r="D48" s="74" t="s">
        <v>14</v>
      </c>
      <c r="E48" s="119">
        <v>29635808</v>
      </c>
      <c r="F48" s="120">
        <v>22537726</v>
      </c>
      <c r="G48" s="120">
        <v>7098082</v>
      </c>
      <c r="H48" s="120">
        <v>31358474</v>
      </c>
      <c r="I48" s="120">
        <v>23387116</v>
      </c>
      <c r="J48" s="120">
        <v>7971358</v>
      </c>
      <c r="K48" s="120">
        <v>32149140</v>
      </c>
      <c r="L48" s="120">
        <v>23771679</v>
      </c>
      <c r="M48" s="120">
        <v>8377461</v>
      </c>
      <c r="N48" s="120">
        <v>33459269</v>
      </c>
      <c r="O48" s="120">
        <v>24174923</v>
      </c>
      <c r="P48" s="120">
        <v>9284346</v>
      </c>
    </row>
    <row r="49" spans="2:16" ht="17.25" x14ac:dyDescent="0.35">
      <c r="B49" s="419" t="s">
        <v>15</v>
      </c>
      <c r="C49" s="16"/>
      <c r="D49" s="73" t="s">
        <v>178</v>
      </c>
      <c r="E49" s="121">
        <v>7757115</v>
      </c>
      <c r="F49" s="158">
        <v>6135759</v>
      </c>
      <c r="G49" s="158">
        <v>1621356</v>
      </c>
      <c r="H49" s="119">
        <v>8193168</v>
      </c>
      <c r="I49" s="158">
        <v>6341808</v>
      </c>
      <c r="J49" s="158">
        <v>1851360</v>
      </c>
      <c r="K49" s="119">
        <v>8524820</v>
      </c>
      <c r="L49" s="158">
        <v>6518772</v>
      </c>
      <c r="M49" s="158">
        <v>2006048</v>
      </c>
      <c r="N49" s="119">
        <v>8739209</v>
      </c>
      <c r="O49" s="158">
        <v>6488807</v>
      </c>
      <c r="P49" s="158">
        <v>2250402</v>
      </c>
    </row>
    <row r="50" spans="2:16" ht="17.25" x14ac:dyDescent="0.35">
      <c r="B50" s="417"/>
      <c r="C50" s="17"/>
      <c r="D50" s="73" t="s">
        <v>179</v>
      </c>
      <c r="E50" s="119">
        <v>4529893</v>
      </c>
      <c r="F50" s="158">
        <v>3386272</v>
      </c>
      <c r="G50" s="158">
        <v>1143621</v>
      </c>
      <c r="H50" s="119">
        <v>4689779</v>
      </c>
      <c r="I50" s="158">
        <v>3380879</v>
      </c>
      <c r="J50" s="158">
        <v>1308900</v>
      </c>
      <c r="K50" s="119">
        <v>4790659</v>
      </c>
      <c r="L50" s="158">
        <v>3459950</v>
      </c>
      <c r="M50" s="158">
        <v>1330709</v>
      </c>
      <c r="N50" s="119">
        <v>4151504</v>
      </c>
      <c r="O50" s="158">
        <v>2871796</v>
      </c>
      <c r="P50" s="158">
        <v>1279708</v>
      </c>
    </row>
    <row r="51" spans="2:16" ht="17.25" x14ac:dyDescent="0.35">
      <c r="B51" s="418"/>
      <c r="C51" s="18"/>
      <c r="D51" s="74" t="s">
        <v>14</v>
      </c>
      <c r="E51" s="120">
        <v>12287008</v>
      </c>
      <c r="F51" s="120">
        <v>9522031</v>
      </c>
      <c r="G51" s="120">
        <v>2764977</v>
      </c>
      <c r="H51" s="120">
        <v>12882947</v>
      </c>
      <c r="I51" s="120">
        <v>9722687</v>
      </c>
      <c r="J51" s="120">
        <v>3160260</v>
      </c>
      <c r="K51" s="120">
        <v>13315479</v>
      </c>
      <c r="L51" s="120">
        <v>9978722</v>
      </c>
      <c r="M51" s="120">
        <v>3336757</v>
      </c>
      <c r="N51" s="120">
        <v>12890713</v>
      </c>
      <c r="O51" s="120">
        <v>9360603</v>
      </c>
      <c r="P51" s="120">
        <v>3530110</v>
      </c>
    </row>
    <row r="52" spans="2:16" ht="17.25" x14ac:dyDescent="0.35">
      <c r="B52" s="419" t="s">
        <v>16</v>
      </c>
      <c r="C52" s="16"/>
      <c r="D52" s="73" t="s">
        <v>178</v>
      </c>
      <c r="E52" s="119">
        <v>15302126</v>
      </c>
      <c r="F52" s="158">
        <v>11565242</v>
      </c>
      <c r="G52" s="158">
        <v>3736884</v>
      </c>
      <c r="H52" s="119">
        <v>16441868</v>
      </c>
      <c r="I52" s="158">
        <v>12258088</v>
      </c>
      <c r="J52" s="158">
        <v>4183780</v>
      </c>
      <c r="K52" s="119">
        <v>16736029</v>
      </c>
      <c r="L52" s="158">
        <v>12362983</v>
      </c>
      <c r="M52" s="158">
        <v>4373046</v>
      </c>
      <c r="N52" s="119">
        <v>18424712</v>
      </c>
      <c r="O52" s="158">
        <v>13390530</v>
      </c>
      <c r="P52" s="158">
        <v>5034182</v>
      </c>
    </row>
    <row r="53" spans="2:16" ht="17.25" x14ac:dyDescent="0.35">
      <c r="B53" s="417"/>
      <c r="C53" s="17"/>
      <c r="D53" s="73" t="s">
        <v>179</v>
      </c>
      <c r="E53" s="119">
        <v>2046674</v>
      </c>
      <c r="F53" s="158">
        <v>1450453</v>
      </c>
      <c r="G53" s="158">
        <v>596221</v>
      </c>
      <c r="H53" s="119">
        <v>2033659</v>
      </c>
      <c r="I53" s="158">
        <v>1406341</v>
      </c>
      <c r="J53" s="158">
        <v>627318</v>
      </c>
      <c r="K53" s="119">
        <v>2097632</v>
      </c>
      <c r="L53" s="158">
        <v>1429974</v>
      </c>
      <c r="M53" s="158">
        <v>667658</v>
      </c>
      <c r="N53" s="119">
        <v>2143844</v>
      </c>
      <c r="O53" s="158">
        <v>1423790</v>
      </c>
      <c r="P53" s="158">
        <v>720054</v>
      </c>
    </row>
    <row r="54" spans="2:16" ht="18" thickBot="1" x14ac:dyDescent="0.4">
      <c r="B54" s="420"/>
      <c r="C54" s="19"/>
      <c r="D54" s="75" t="s">
        <v>14</v>
      </c>
      <c r="E54" s="119">
        <v>17348800</v>
      </c>
      <c r="F54" s="159">
        <v>13015695</v>
      </c>
      <c r="G54" s="159">
        <v>4333105</v>
      </c>
      <c r="H54" s="159">
        <v>18475527</v>
      </c>
      <c r="I54" s="159">
        <v>13664429</v>
      </c>
      <c r="J54" s="159">
        <v>4811098</v>
      </c>
      <c r="K54" s="159">
        <v>18833661</v>
      </c>
      <c r="L54" s="159">
        <v>13792957</v>
      </c>
      <c r="M54" s="159">
        <v>5040704</v>
      </c>
      <c r="N54" s="159">
        <v>20568556</v>
      </c>
      <c r="O54" s="159">
        <v>14814320</v>
      </c>
      <c r="P54" s="159">
        <v>5754236</v>
      </c>
    </row>
    <row r="55" spans="2:16" ht="18" thickTop="1" x14ac:dyDescent="0.35">
      <c r="B55" s="20" t="s">
        <v>338</v>
      </c>
      <c r="C55" s="21"/>
      <c r="D55" s="22"/>
      <c r="E55" s="71"/>
      <c r="F55" s="23"/>
      <c r="G55" s="23"/>
      <c r="H55" s="23"/>
      <c r="I55" s="23"/>
    </row>
    <row r="56" spans="2:16" x14ac:dyDescent="0.3">
      <c r="E56" s="288"/>
      <c r="F56" s="288"/>
      <c r="G56" s="288"/>
      <c r="H56" s="288"/>
      <c r="I56" s="288"/>
      <c r="J56" s="288"/>
      <c r="K56" s="288"/>
      <c r="L56" s="288"/>
      <c r="M56" s="288"/>
    </row>
  </sheetData>
  <mergeCells count="32">
    <mergeCell ref="N44:P44"/>
    <mergeCell ref="B42:P42"/>
    <mergeCell ref="B41:P41"/>
    <mergeCell ref="N27:P27"/>
    <mergeCell ref="B25:P25"/>
    <mergeCell ref="K27:M27"/>
    <mergeCell ref="H44:J44"/>
    <mergeCell ref="E44:G44"/>
    <mergeCell ref="K44:M44"/>
    <mergeCell ref="D5:H5"/>
    <mergeCell ref="D6:H6"/>
    <mergeCell ref="D7:H7"/>
    <mergeCell ref="D8:H8"/>
    <mergeCell ref="D9:H9"/>
    <mergeCell ref="D10:H10"/>
    <mergeCell ref="B32:B34"/>
    <mergeCell ref="D27:D28"/>
    <mergeCell ref="B29:B31"/>
    <mergeCell ref="E27:G27"/>
    <mergeCell ref="H27:J27"/>
    <mergeCell ref="B16:C17"/>
    <mergeCell ref="B27:B28"/>
    <mergeCell ref="B24:P24"/>
    <mergeCell ref="D16:G16"/>
    <mergeCell ref="B14:G14"/>
    <mergeCell ref="B13:G13"/>
    <mergeCell ref="B46:B48"/>
    <mergeCell ref="B49:B51"/>
    <mergeCell ref="B52:B54"/>
    <mergeCell ref="B35:B37"/>
    <mergeCell ref="D44:D45"/>
    <mergeCell ref="B44:B45"/>
  </mergeCells>
  <hyperlinks>
    <hyperlink ref="B3" location="ÍNDICE!A1" display="[regresar]"/>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85"/>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34.5703125" style="2" customWidth="1"/>
    <col min="5" max="6" width="14.5703125" style="2" customWidth="1"/>
    <col min="7" max="7" width="13.7109375" style="2" customWidth="1"/>
    <col min="8" max="9" width="14.5703125" style="2" customWidth="1"/>
    <col min="10" max="10" width="13.7109375" style="2" customWidth="1"/>
    <col min="11" max="12" width="14.5703125" style="2" customWidth="1"/>
    <col min="13" max="13" width="14.28515625" style="2" customWidth="1"/>
    <col min="14" max="34" width="13.7109375" style="2" customWidth="1"/>
    <col min="35" max="16384" width="11.42578125" style="2"/>
  </cols>
  <sheetData>
    <row r="2" spans="2:19" ht="18.75" x14ac:dyDescent="0.3">
      <c r="B2" s="1" t="s">
        <v>273</v>
      </c>
    </row>
    <row r="3" spans="2:19" ht="12" customHeight="1" x14ac:dyDescent="0.3">
      <c r="B3" s="3" t="s">
        <v>197</v>
      </c>
    </row>
    <row r="5" spans="2:19" ht="34.5" customHeight="1" x14ac:dyDescent="0.3">
      <c r="B5" s="4" t="s">
        <v>0</v>
      </c>
      <c r="C5" s="5"/>
      <c r="D5" s="442" t="s">
        <v>249</v>
      </c>
      <c r="E5" s="443"/>
      <c r="F5" s="443"/>
      <c r="G5" s="443"/>
      <c r="H5" s="444"/>
    </row>
    <row r="6" spans="2:19" ht="15" customHeight="1" x14ac:dyDescent="0.3">
      <c r="B6" s="7" t="s">
        <v>1</v>
      </c>
      <c r="C6" s="8"/>
      <c r="D6" s="445" t="s">
        <v>22</v>
      </c>
      <c r="E6" s="446"/>
      <c r="F6" s="446"/>
      <c r="G6" s="446"/>
      <c r="H6" s="447"/>
    </row>
    <row r="7" spans="2:19" ht="67.5" customHeight="1" x14ac:dyDescent="0.3">
      <c r="B7" s="10" t="s">
        <v>3</v>
      </c>
      <c r="C7" s="8"/>
      <c r="D7" s="448" t="s">
        <v>258</v>
      </c>
      <c r="E7" s="449"/>
      <c r="F7" s="449"/>
      <c r="G7" s="449"/>
      <c r="H7" s="450"/>
      <c r="S7" s="374"/>
    </row>
    <row r="8" spans="2:19" ht="75" customHeight="1" x14ac:dyDescent="0.3">
      <c r="B8" s="7" t="s">
        <v>4</v>
      </c>
      <c r="C8" s="8"/>
      <c r="D8" s="439" t="s">
        <v>227</v>
      </c>
      <c r="E8" s="440"/>
      <c r="F8" s="440"/>
      <c r="G8" s="440"/>
      <c r="H8" s="441"/>
    </row>
    <row r="9" spans="2:19" ht="50.25" customHeight="1" x14ac:dyDescent="0.3">
      <c r="B9" s="10" t="s">
        <v>5</v>
      </c>
      <c r="C9" s="8"/>
      <c r="D9" s="448" t="s">
        <v>205</v>
      </c>
      <c r="E9" s="449"/>
      <c r="F9" s="449"/>
      <c r="G9" s="449"/>
      <c r="H9" s="450"/>
    </row>
    <row r="10" spans="2:19" ht="39" customHeight="1" x14ac:dyDescent="0.3">
      <c r="B10" s="7" t="s">
        <v>6</v>
      </c>
      <c r="C10" s="8"/>
      <c r="D10" s="439" t="s">
        <v>340</v>
      </c>
      <c r="E10" s="440"/>
      <c r="F10" s="440"/>
      <c r="G10" s="440"/>
      <c r="H10" s="441"/>
    </row>
    <row r="14" spans="2:19" x14ac:dyDescent="0.3">
      <c r="B14" s="426" t="s">
        <v>68</v>
      </c>
      <c r="C14" s="426"/>
      <c r="D14" s="426"/>
      <c r="E14" s="426"/>
      <c r="F14" s="426"/>
      <c r="G14" s="426"/>
      <c r="H14" s="426"/>
      <c r="I14" s="29"/>
    </row>
    <row r="15" spans="2:19" ht="31.5" customHeight="1" x14ac:dyDescent="0.3">
      <c r="B15" s="415" t="s">
        <v>374</v>
      </c>
      <c r="C15" s="415"/>
      <c r="D15" s="415"/>
      <c r="E15" s="415"/>
      <c r="F15" s="415"/>
      <c r="G15" s="415"/>
      <c r="H15" s="415"/>
    </row>
    <row r="16" spans="2:19" ht="5.0999999999999996" customHeight="1" thickBot="1" x14ac:dyDescent="0.35">
      <c r="B16" s="11"/>
      <c r="C16" s="11"/>
      <c r="D16" s="11"/>
      <c r="E16" s="11"/>
      <c r="F16" s="11"/>
      <c r="G16" s="11"/>
    </row>
    <row r="17" spans="2:10" x14ac:dyDescent="0.3">
      <c r="B17" s="424" t="s">
        <v>177</v>
      </c>
      <c r="C17" s="12"/>
      <c r="D17" s="422" t="s">
        <v>171</v>
      </c>
      <c r="E17" s="473" t="s">
        <v>9</v>
      </c>
      <c r="F17" s="474"/>
      <c r="G17" s="474"/>
      <c r="H17" s="474"/>
    </row>
    <row r="18" spans="2:10" ht="17.25" thickBot="1" x14ac:dyDescent="0.35">
      <c r="B18" s="425"/>
      <c r="C18" s="13"/>
      <c r="D18" s="423"/>
      <c r="E18" s="14">
        <v>2010</v>
      </c>
      <c r="F18" s="14">
        <v>2012</v>
      </c>
      <c r="G18" s="15">
        <v>2014</v>
      </c>
      <c r="H18" s="15">
        <v>2016</v>
      </c>
    </row>
    <row r="19" spans="2:10" x14ac:dyDescent="0.3">
      <c r="B19" s="416" t="s">
        <v>14</v>
      </c>
      <c r="C19" s="16"/>
      <c r="D19" s="73" t="s">
        <v>64</v>
      </c>
      <c r="E19" s="169">
        <f>F39-G39</f>
        <v>1.5672321245297383</v>
      </c>
      <c r="F19" s="169">
        <f>I39-J39</f>
        <v>2.874729198822358</v>
      </c>
      <c r="G19" s="169">
        <f>L39-M39</f>
        <v>2.8755187807581564</v>
      </c>
      <c r="H19" s="169">
        <f>O39-P39</f>
        <v>3.6525727969496273</v>
      </c>
    </row>
    <row r="20" spans="2:10" x14ac:dyDescent="0.3">
      <c r="B20" s="417"/>
      <c r="C20" s="17"/>
      <c r="D20" s="73" t="s">
        <v>65</v>
      </c>
      <c r="E20" s="169">
        <f t="shared" ref="E20:E22" si="0">F40-G40</f>
        <v>1.4836339421704352</v>
      </c>
      <c r="F20" s="169">
        <f t="shared" ref="F20:F22" si="1">I40-J40</f>
        <v>0.94548337072574284</v>
      </c>
      <c r="G20" s="169">
        <f>L40-M40</f>
        <v>0.40819314081569402</v>
      </c>
      <c r="H20" s="169">
        <f>O40-P40</f>
        <v>0.11773145548263031</v>
      </c>
    </row>
    <row r="21" spans="2:10" x14ac:dyDescent="0.3">
      <c r="B21" s="417"/>
      <c r="C21" s="17"/>
      <c r="D21" s="73" t="s">
        <v>66</v>
      </c>
      <c r="E21" s="169">
        <f>F41-G41</f>
        <v>-0.12270378257774084</v>
      </c>
      <c r="F21" s="169">
        <f t="shared" si="1"/>
        <v>-1.2984561782263384</v>
      </c>
      <c r="G21" s="169">
        <f>L41-M41</f>
        <v>-0.99110499268970997</v>
      </c>
      <c r="H21" s="169">
        <f>O41-P41</f>
        <v>-1.2571848016908049</v>
      </c>
    </row>
    <row r="22" spans="2:10" x14ac:dyDescent="0.3">
      <c r="B22" s="418"/>
      <c r="C22" s="18"/>
      <c r="D22" s="74" t="s">
        <v>67</v>
      </c>
      <c r="E22" s="190">
        <f t="shared" si="0"/>
        <v>-2.9281622841224397</v>
      </c>
      <c r="F22" s="190">
        <f t="shared" si="1"/>
        <v>-2.5217563913217695</v>
      </c>
      <c r="G22" s="190">
        <f>L42-M42</f>
        <v>-2.2926069288841493</v>
      </c>
      <c r="H22" s="190">
        <f>O42-P42</f>
        <v>-2.513119450741458</v>
      </c>
    </row>
    <row r="23" spans="2:10" x14ac:dyDescent="0.3">
      <c r="B23" s="419" t="s">
        <v>15</v>
      </c>
      <c r="C23" s="16"/>
      <c r="D23" s="73" t="s">
        <v>64</v>
      </c>
      <c r="E23" s="169">
        <f>F44-G44</f>
        <v>3.2831020634729953</v>
      </c>
      <c r="F23" s="169">
        <f>I44-J44</f>
        <v>4.070390067189436</v>
      </c>
      <c r="G23" s="169">
        <f>L44-M44</f>
        <v>2.907642977522606</v>
      </c>
      <c r="H23" s="169">
        <f>O44-P44</f>
        <v>3.0559926492660807</v>
      </c>
    </row>
    <row r="24" spans="2:10" x14ac:dyDescent="0.3">
      <c r="B24" s="417"/>
      <c r="C24" s="17"/>
      <c r="D24" s="73" t="s">
        <v>65</v>
      </c>
      <c r="E24" s="169">
        <f t="shared" ref="E24:E26" si="2">F45-G45</f>
        <v>2.5153596975882202</v>
      </c>
      <c r="F24" s="169">
        <f t="shared" ref="F24:F26" si="3">I45-J45</f>
        <v>2.5739951655383067</v>
      </c>
      <c r="G24" s="169">
        <f>L45-M45</f>
        <v>2.2993881566666587</v>
      </c>
      <c r="H24" s="169">
        <f t="shared" ref="H24:H26" si="4">O45-P45</f>
        <v>2.515624262007897</v>
      </c>
    </row>
    <row r="25" spans="2:10" x14ac:dyDescent="0.3">
      <c r="B25" s="417"/>
      <c r="C25" s="17"/>
      <c r="D25" s="73" t="s">
        <v>66</v>
      </c>
      <c r="E25" s="169">
        <f t="shared" si="2"/>
        <v>0.26871733831558231</v>
      </c>
      <c r="F25" s="169">
        <f t="shared" si="3"/>
        <v>-1.6622457253721343</v>
      </c>
      <c r="G25" s="169">
        <f>L46-M46</f>
        <v>-0.34533883534144039</v>
      </c>
      <c r="H25" s="169">
        <f t="shared" si="4"/>
        <v>-1.2506496625682928</v>
      </c>
    </row>
    <row r="26" spans="2:10" x14ac:dyDescent="0.3">
      <c r="B26" s="418"/>
      <c r="C26" s="18"/>
      <c r="D26" s="74" t="s">
        <v>67</v>
      </c>
      <c r="E26" s="190">
        <f t="shared" si="2"/>
        <v>-6.0671790993768013</v>
      </c>
      <c r="F26" s="190">
        <f t="shared" si="3"/>
        <v>-4.9821395073556047</v>
      </c>
      <c r="G26" s="190">
        <f>L47-M47</f>
        <v>-4.8616922988478262</v>
      </c>
      <c r="H26" s="190">
        <f t="shared" si="4"/>
        <v>-4.320967248705692</v>
      </c>
    </row>
    <row r="27" spans="2:10" x14ac:dyDescent="0.3">
      <c r="B27" s="416" t="s">
        <v>16</v>
      </c>
      <c r="C27" s="16"/>
      <c r="D27" s="73" t="s">
        <v>64</v>
      </c>
      <c r="E27" s="169">
        <f>F49-G49</f>
        <v>2.2691543627281021</v>
      </c>
      <c r="F27" s="169">
        <f>I49-J49</f>
        <v>3.1603942889284298</v>
      </c>
      <c r="G27" s="169">
        <f>L49-M49</f>
        <v>4.0550226084121874</v>
      </c>
      <c r="H27" s="169">
        <f>O49-P49</f>
        <v>4.3611665343547372</v>
      </c>
      <c r="J27" s="68"/>
    </row>
    <row r="28" spans="2:10" x14ac:dyDescent="0.3">
      <c r="B28" s="416"/>
      <c r="C28" s="17"/>
      <c r="D28" s="73" t="s">
        <v>65</v>
      </c>
      <c r="E28" s="169">
        <f t="shared" ref="E28:E30" si="5">F50-G50</f>
        <v>0.34664013875431543</v>
      </c>
      <c r="F28" s="169">
        <f t="shared" ref="F28:F30" si="6">I50-J50</f>
        <v>-0.41340161647207552</v>
      </c>
      <c r="G28" s="169">
        <f t="shared" ref="G28:G30" si="7">L50-M50</f>
        <v>-1.1771117864965248</v>
      </c>
      <c r="H28" s="169">
        <f t="shared" ref="H28:H30" si="8">O50-P50</f>
        <v>-1.4586103889796824</v>
      </c>
    </row>
    <row r="29" spans="2:10" x14ac:dyDescent="0.3">
      <c r="B29" s="416"/>
      <c r="C29" s="17"/>
      <c r="D29" s="73" t="s">
        <v>66</v>
      </c>
      <c r="E29" s="169">
        <f t="shared" si="5"/>
        <v>-1.0732742651094762</v>
      </c>
      <c r="F29" s="169">
        <f t="shared" si="6"/>
        <v>-1.4856211387684697</v>
      </c>
      <c r="G29" s="169">
        <f t="shared" si="7"/>
        <v>-1.9052422026061127</v>
      </c>
      <c r="H29" s="169">
        <f t="shared" si="8"/>
        <v>-1.3950735550600637</v>
      </c>
    </row>
    <row r="30" spans="2:10" ht="17.25" thickBot="1" x14ac:dyDescent="0.35">
      <c r="B30" s="420"/>
      <c r="C30" s="19"/>
      <c r="D30" s="75" t="s">
        <v>67</v>
      </c>
      <c r="E30" s="189">
        <f t="shared" si="5"/>
        <v>-1.5425202363729422</v>
      </c>
      <c r="F30" s="189">
        <f t="shared" si="6"/>
        <v>-1.2613715336878712</v>
      </c>
      <c r="G30" s="189">
        <f t="shared" si="7"/>
        <v>-0.97266861930954818</v>
      </c>
      <c r="H30" s="189">
        <f t="shared" si="8"/>
        <v>-1.5074825903149831</v>
      </c>
    </row>
    <row r="31" spans="2:10" ht="18" thickTop="1" x14ac:dyDescent="0.35">
      <c r="B31" s="20" t="s">
        <v>338</v>
      </c>
      <c r="C31" s="21"/>
      <c r="D31" s="22"/>
      <c r="E31" s="23"/>
      <c r="F31" s="23"/>
      <c r="G31" s="23"/>
      <c r="H31" s="23"/>
    </row>
    <row r="34" spans="2:16" x14ac:dyDescent="0.3">
      <c r="B34" s="414" t="s">
        <v>198</v>
      </c>
      <c r="C34" s="414"/>
      <c r="D34" s="414"/>
      <c r="E34" s="414"/>
      <c r="F34" s="414"/>
      <c r="G34" s="414"/>
      <c r="H34" s="414"/>
      <c r="I34" s="414"/>
      <c r="J34" s="414"/>
      <c r="K34" s="414"/>
      <c r="L34" s="414"/>
      <c r="M34" s="414"/>
      <c r="N34" s="414"/>
      <c r="O34" s="414"/>
      <c r="P34" s="414"/>
    </row>
    <row r="35" spans="2:16" ht="17.25" customHeight="1" x14ac:dyDescent="0.3">
      <c r="B35" s="415" t="s">
        <v>373</v>
      </c>
      <c r="C35" s="415"/>
      <c r="D35" s="415"/>
      <c r="E35" s="415"/>
      <c r="F35" s="415"/>
      <c r="G35" s="415"/>
      <c r="H35" s="415"/>
      <c r="I35" s="415"/>
      <c r="J35" s="415"/>
      <c r="K35" s="415"/>
      <c r="L35" s="415"/>
      <c r="M35" s="415"/>
      <c r="N35" s="415"/>
      <c r="O35" s="415"/>
      <c r="P35" s="415"/>
    </row>
    <row r="36" spans="2:16" ht="5.0999999999999996" customHeight="1" thickBot="1" x14ac:dyDescent="0.35">
      <c r="B36" s="24"/>
      <c r="C36" s="24"/>
      <c r="D36" s="24"/>
      <c r="E36" s="24"/>
      <c r="F36" s="24"/>
      <c r="G36" s="24"/>
      <c r="H36" s="24"/>
      <c r="I36" s="24"/>
      <c r="J36" s="24"/>
      <c r="K36" s="24"/>
      <c r="L36" s="24"/>
      <c r="M36" s="24"/>
    </row>
    <row r="37" spans="2:16" x14ac:dyDescent="0.3">
      <c r="B37" s="424" t="s">
        <v>177</v>
      </c>
      <c r="C37" s="25"/>
      <c r="D37" s="422" t="s">
        <v>171</v>
      </c>
      <c r="E37" s="412">
        <v>2010</v>
      </c>
      <c r="F37" s="412"/>
      <c r="G37" s="412"/>
      <c r="H37" s="412">
        <v>2012</v>
      </c>
      <c r="I37" s="412"/>
      <c r="J37" s="412"/>
      <c r="K37" s="412">
        <v>2014</v>
      </c>
      <c r="L37" s="412"/>
      <c r="M37" s="413"/>
      <c r="N37" s="412">
        <v>2016</v>
      </c>
      <c r="O37" s="412"/>
      <c r="P37" s="413"/>
    </row>
    <row r="38" spans="2:16" ht="15" customHeight="1" thickBot="1" x14ac:dyDescent="0.35">
      <c r="B38" s="425"/>
      <c r="C38" s="26"/>
      <c r="D38" s="423"/>
      <c r="E38" s="147" t="s">
        <v>14</v>
      </c>
      <c r="F38" s="27" t="s">
        <v>34</v>
      </c>
      <c r="G38" s="27" t="s">
        <v>35</v>
      </c>
      <c r="H38" s="27" t="s">
        <v>14</v>
      </c>
      <c r="I38" s="27" t="s">
        <v>34</v>
      </c>
      <c r="J38" s="27" t="s">
        <v>35</v>
      </c>
      <c r="K38" s="27" t="s">
        <v>14</v>
      </c>
      <c r="L38" s="27" t="s">
        <v>34</v>
      </c>
      <c r="M38" s="28" t="s">
        <v>35</v>
      </c>
      <c r="N38" s="27" t="s">
        <v>14</v>
      </c>
      <c r="O38" s="27" t="s">
        <v>34</v>
      </c>
      <c r="P38" s="28" t="s">
        <v>35</v>
      </c>
    </row>
    <row r="39" spans="2:16" ht="17.25" x14ac:dyDescent="0.35">
      <c r="B39" s="416" t="s">
        <v>14</v>
      </c>
      <c r="C39" s="16"/>
      <c r="D39" s="73" t="s">
        <v>64</v>
      </c>
      <c r="E39" s="293">
        <f>(E62/$E$66)*100</f>
        <v>59.392600329979196</v>
      </c>
      <c r="F39" s="294">
        <f>(F62/$F$66)*100</f>
        <v>59.76796860517338</v>
      </c>
      <c r="G39" s="294">
        <f>(G62/$G$66)*100</f>
        <v>58.200736480643641</v>
      </c>
      <c r="H39" s="293">
        <f>(H62/$H$66)*100</f>
        <v>59.359014089780004</v>
      </c>
      <c r="I39" s="294">
        <f>(I62/$I$66)*100</f>
        <v>60.089773360682862</v>
      </c>
      <c r="J39" s="294">
        <f>(J62/$J$66)*100</f>
        <v>57.215044161860504</v>
      </c>
      <c r="K39" s="293">
        <f>(K62/$K$66)*100</f>
        <v>60.671134593335928</v>
      </c>
      <c r="L39" s="294">
        <f>(L62/$L$66)*100</f>
        <v>61.420440684900711</v>
      </c>
      <c r="M39" s="294">
        <f>(M62/$M$66)*100</f>
        <v>58.544921904142555</v>
      </c>
      <c r="N39" s="293">
        <f>(N62/$N$66)*100</f>
        <v>61.860625227646182</v>
      </c>
      <c r="O39" s="294">
        <f>(O62/$O$66)*100</f>
        <v>62.874148554682051</v>
      </c>
      <c r="P39" s="294">
        <f>(P62/$P$66)*100</f>
        <v>59.221575757732424</v>
      </c>
    </row>
    <row r="40" spans="2:16" ht="17.25" x14ac:dyDescent="0.35">
      <c r="B40" s="416"/>
      <c r="C40" s="16"/>
      <c r="D40" s="73" t="s">
        <v>65</v>
      </c>
      <c r="E40" s="293">
        <f t="shared" ref="E40:E43" si="9">(E63/$E$66)*100</f>
        <v>18.416113372039664</v>
      </c>
      <c r="F40" s="294">
        <f t="shared" ref="F40:F43" si="10">(F63/$F$66)*100</f>
        <v>18.771459019423698</v>
      </c>
      <c r="G40" s="294">
        <f t="shared" ref="G40:G43" si="11">(G63/$G$66)*100</f>
        <v>17.287825077253263</v>
      </c>
      <c r="H40" s="293">
        <f t="shared" ref="H40:H43" si="12">(H63/$H$66)*100</f>
        <v>19.200408157616344</v>
      </c>
      <c r="I40" s="294">
        <f t="shared" ref="I40:I43" si="13">(I63/$I$66)*100</f>
        <v>19.44075105284465</v>
      </c>
      <c r="J40" s="294">
        <f t="shared" ref="J40:J43" si="14">(J63/$J$66)*100</f>
        <v>18.495267682118907</v>
      </c>
      <c r="K40" s="293">
        <f t="shared" ref="K40:K43" si="15">(K63/$K$66)*100</f>
        <v>17.902814818685663</v>
      </c>
      <c r="L40" s="294">
        <f t="shared" ref="L40:L43" si="16">(L63/$L$66)*100</f>
        <v>18.009182271054559</v>
      </c>
      <c r="M40" s="294">
        <f t="shared" ref="M40:M43" si="17">(M63/$M$66)*100</f>
        <v>17.600989130238865</v>
      </c>
      <c r="N40" s="293">
        <f t="shared" ref="N40:N43" si="18">(N63/$N$66)*100</f>
        <v>19.324415007393021</v>
      </c>
      <c r="O40" s="294">
        <f t="shared" ref="O40:O43" si="19">(O63/$O$66)*100</f>
        <v>19.357083371061822</v>
      </c>
      <c r="P40" s="294">
        <f t="shared" ref="P40:P43" si="20">(P63/$P$66)*100</f>
        <v>19.239351915579192</v>
      </c>
    </row>
    <row r="41" spans="2:16" ht="17.25" x14ac:dyDescent="0.35">
      <c r="B41" s="416"/>
      <c r="C41" s="16"/>
      <c r="D41" s="73" t="s">
        <v>66</v>
      </c>
      <c r="E41" s="293">
        <f t="shared" si="9"/>
        <v>12.048387545229069</v>
      </c>
      <c r="F41" s="294">
        <f t="shared" si="10"/>
        <v>12.018998722408817</v>
      </c>
      <c r="G41" s="294">
        <f t="shared" si="11"/>
        <v>12.141702504986558</v>
      </c>
      <c r="H41" s="293">
        <f t="shared" si="12"/>
        <v>12.073932551692407</v>
      </c>
      <c r="I41" s="294">
        <f t="shared" si="13"/>
        <v>11.74386358711352</v>
      </c>
      <c r="J41" s="294">
        <f t="shared" si="14"/>
        <v>13.042319765339858</v>
      </c>
      <c r="K41" s="293">
        <f t="shared" si="15"/>
        <v>11.999369189969</v>
      </c>
      <c r="L41" s="294">
        <f t="shared" si="16"/>
        <v>11.741105876450712</v>
      </c>
      <c r="M41" s="294">
        <f t="shared" si="17"/>
        <v>12.732210869140422</v>
      </c>
      <c r="N41" s="293">
        <f t="shared" si="18"/>
        <v>10.824561050631441</v>
      </c>
      <c r="O41" s="294">
        <f t="shared" si="19"/>
        <v>10.475714855430978</v>
      </c>
      <c r="P41" s="294">
        <f t="shared" si="20"/>
        <v>11.732899657121783</v>
      </c>
    </row>
    <row r="42" spans="2:16" ht="17.25" x14ac:dyDescent="0.35">
      <c r="B42" s="417"/>
      <c r="C42" s="17"/>
      <c r="D42" s="73" t="s">
        <v>67</v>
      </c>
      <c r="E42" s="293">
        <f t="shared" si="9"/>
        <v>10.142898752752076</v>
      </c>
      <c r="F42" s="294">
        <f t="shared" si="10"/>
        <v>9.4415736529940943</v>
      </c>
      <c r="G42" s="294">
        <f t="shared" si="11"/>
        <v>12.369735937116534</v>
      </c>
      <c r="H42" s="293">
        <f t="shared" si="12"/>
        <v>9.3666452009112433</v>
      </c>
      <c r="I42" s="294">
        <f t="shared" si="13"/>
        <v>8.7256119993589643</v>
      </c>
      <c r="J42" s="294">
        <f t="shared" si="14"/>
        <v>11.247368390680734</v>
      </c>
      <c r="K42" s="293">
        <f t="shared" si="15"/>
        <v>9.4266813980094017</v>
      </c>
      <c r="L42" s="294">
        <f t="shared" si="16"/>
        <v>8.8292711675940083</v>
      </c>
      <c r="M42" s="294">
        <f t="shared" si="17"/>
        <v>11.121878096478158</v>
      </c>
      <c r="N42" s="293">
        <f t="shared" si="18"/>
        <v>7.9903987143293538</v>
      </c>
      <c r="O42" s="294">
        <f t="shared" si="19"/>
        <v>7.2930532188251433</v>
      </c>
      <c r="P42" s="294">
        <f t="shared" si="20"/>
        <v>9.8061726695666014</v>
      </c>
    </row>
    <row r="43" spans="2:16" ht="17.25" x14ac:dyDescent="0.35">
      <c r="B43" s="418"/>
      <c r="C43" s="18"/>
      <c r="D43" s="74" t="s">
        <v>14</v>
      </c>
      <c r="E43" s="293">
        <f t="shared" si="9"/>
        <v>100</v>
      </c>
      <c r="F43" s="295">
        <f t="shared" si="10"/>
        <v>100</v>
      </c>
      <c r="G43" s="295">
        <f t="shared" si="11"/>
        <v>100</v>
      </c>
      <c r="H43" s="295">
        <f t="shared" si="12"/>
        <v>100</v>
      </c>
      <c r="I43" s="295">
        <f t="shared" si="13"/>
        <v>100</v>
      </c>
      <c r="J43" s="295">
        <f t="shared" si="14"/>
        <v>100</v>
      </c>
      <c r="K43" s="295">
        <f t="shared" si="15"/>
        <v>100</v>
      </c>
      <c r="L43" s="295">
        <f t="shared" si="16"/>
        <v>100</v>
      </c>
      <c r="M43" s="295">
        <f t="shared" si="17"/>
        <v>100</v>
      </c>
      <c r="N43" s="295">
        <f t="shared" si="18"/>
        <v>100</v>
      </c>
      <c r="O43" s="295">
        <f t="shared" si="19"/>
        <v>100</v>
      </c>
      <c r="P43" s="295">
        <f t="shared" si="20"/>
        <v>100</v>
      </c>
    </row>
    <row r="44" spans="2:16" ht="17.25" x14ac:dyDescent="0.35">
      <c r="B44" s="419" t="s">
        <v>15</v>
      </c>
      <c r="C44" s="16"/>
      <c r="D44" s="73" t="s">
        <v>64</v>
      </c>
      <c r="E44" s="296">
        <f>(E67/$E$71)*100</f>
        <v>39.806704773041574</v>
      </c>
      <c r="F44" s="297">
        <f>(F67/$F$71)*100</f>
        <v>40.545509671203547</v>
      </c>
      <c r="G44" s="297">
        <f>(G67/$G$71)*100</f>
        <v>37.262407607730552</v>
      </c>
      <c r="H44" s="296">
        <f>(H67/$H$71)*100</f>
        <v>39.497763982107507</v>
      </c>
      <c r="I44" s="297">
        <f>(I67/$I$71)*100</f>
        <v>40.496253761948729</v>
      </c>
      <c r="J44" s="297">
        <f>(J67/$J$71)*100</f>
        <v>36.425863694759293</v>
      </c>
      <c r="K44" s="296">
        <f>(K67/$K$71)*100</f>
        <v>41.167914425008668</v>
      </c>
      <c r="L44" s="297">
        <f>(L67/$L$71)*100</f>
        <v>41.89654747371457</v>
      </c>
      <c r="M44" s="297">
        <f>(M67/$M$71)*100</f>
        <v>38.988904496191964</v>
      </c>
      <c r="N44" s="296">
        <f>(N67/$N$71)*100</f>
        <v>43.39884845780059</v>
      </c>
      <c r="O44" s="297">
        <f>(O67/$O$71)*100</f>
        <v>44.235729258040315</v>
      </c>
      <c r="P44" s="297">
        <f>(P67/$P$71)*100</f>
        <v>41.179736608774235</v>
      </c>
    </row>
    <row r="45" spans="2:16" ht="17.25" x14ac:dyDescent="0.35">
      <c r="B45" s="416"/>
      <c r="C45" s="16"/>
      <c r="D45" s="73" t="s">
        <v>65</v>
      </c>
      <c r="E45" s="293">
        <f t="shared" ref="E45:E48" si="21">(E68/$E$71)*100</f>
        <v>23.325955350562154</v>
      </c>
      <c r="F45" s="294">
        <f t="shared" ref="F45:F48" si="22">(F68/$F$71)*100</f>
        <v>23.891993210272052</v>
      </c>
      <c r="G45" s="294">
        <f t="shared" ref="G45:G48" si="23">(G68/$G$71)*100</f>
        <v>21.376633512683831</v>
      </c>
      <c r="H45" s="293">
        <f t="shared" ref="H45:H48" si="24">(H68/$H$71)*100</f>
        <v>24.099237542466021</v>
      </c>
      <c r="I45" s="294">
        <f t="shared" ref="I45:I48" si="25">(I68/$I$71)*100</f>
        <v>24.730653162032265</v>
      </c>
      <c r="J45" s="294">
        <f t="shared" ref="J45:J48" si="26">(J68/$J$71)*100</f>
        <v>22.156657996493959</v>
      </c>
      <c r="K45" s="293">
        <f t="shared" ref="K45:K48" si="27">(K68/$K$71)*100</f>
        <v>22.853965674085025</v>
      </c>
      <c r="L45" s="294">
        <f t="shared" ref="L45:L48" si="28">(L68/$L$71)*100</f>
        <v>23.430174725781519</v>
      </c>
      <c r="M45" s="294">
        <f t="shared" ref="M45:M48" si="29">(M68/$M$71)*100</f>
        <v>21.130786569114861</v>
      </c>
      <c r="N45" s="293">
        <f t="shared" ref="N45:N48" si="30">(N68/$N$71)*100</f>
        <v>24.395764609762082</v>
      </c>
      <c r="O45" s="294">
        <f>(O68/$O$71)*100</f>
        <v>25.08466601991346</v>
      </c>
      <c r="P45" s="294">
        <f>(P68/$P$71)*100</f>
        <v>22.569041757905563</v>
      </c>
    </row>
    <row r="46" spans="2:16" ht="17.25" x14ac:dyDescent="0.35">
      <c r="B46" s="416"/>
      <c r="C46" s="16"/>
      <c r="D46" s="73" t="s">
        <v>66</v>
      </c>
      <c r="E46" s="293">
        <f t="shared" si="21"/>
        <v>19.455712896093175</v>
      </c>
      <c r="F46" s="294">
        <f t="shared" si="22"/>
        <v>19.516183049603598</v>
      </c>
      <c r="G46" s="294">
        <f t="shared" si="23"/>
        <v>19.247465711288015</v>
      </c>
      <c r="H46" s="293">
        <f t="shared" si="24"/>
        <v>19.947027648254704</v>
      </c>
      <c r="I46" s="294">
        <f t="shared" si="25"/>
        <v>19.539269339844019</v>
      </c>
      <c r="J46" s="294">
        <f t="shared" si="26"/>
        <v>21.201515065216153</v>
      </c>
      <c r="K46" s="293">
        <f t="shared" si="27"/>
        <v>19.740559089162321</v>
      </c>
      <c r="L46" s="294">
        <f t="shared" si="28"/>
        <v>19.654019823380189</v>
      </c>
      <c r="M46" s="294">
        <f t="shared" si="29"/>
        <v>19.999358658721629</v>
      </c>
      <c r="N46" s="293">
        <f t="shared" si="30"/>
        <v>18.101558850934001</v>
      </c>
      <c r="O46" s="294">
        <f>(O69/$O$71)*100</f>
        <v>17.759069581307958</v>
      </c>
      <c r="P46" s="294">
        <f>(P69/$P$71)*100</f>
        <v>19.009719243876251</v>
      </c>
    </row>
    <row r="47" spans="2:16" ht="17.25" x14ac:dyDescent="0.35">
      <c r="B47" s="417"/>
      <c r="C47" s="17"/>
      <c r="D47" s="73" t="s">
        <v>67</v>
      </c>
      <c r="E47" s="293">
        <f t="shared" si="21"/>
        <v>17.411626980303097</v>
      </c>
      <c r="F47" s="294">
        <f t="shared" si="22"/>
        <v>16.0463140689208</v>
      </c>
      <c r="G47" s="294">
        <f t="shared" si="23"/>
        <v>22.113493168297602</v>
      </c>
      <c r="H47" s="293">
        <f t="shared" si="24"/>
        <v>16.455970827171765</v>
      </c>
      <c r="I47" s="294">
        <f t="shared" si="25"/>
        <v>15.23382373617499</v>
      </c>
      <c r="J47" s="294">
        <f t="shared" si="26"/>
        <v>20.215963243530595</v>
      </c>
      <c r="K47" s="293">
        <f t="shared" si="27"/>
        <v>16.237560811743986</v>
      </c>
      <c r="L47" s="294">
        <f t="shared" si="28"/>
        <v>15.019257977123724</v>
      </c>
      <c r="M47" s="294">
        <f t="shared" si="29"/>
        <v>19.88095027597155</v>
      </c>
      <c r="N47" s="293">
        <f t="shared" si="30"/>
        <v>14.103828081503329</v>
      </c>
      <c r="O47" s="294">
        <f>(O70/$O$71)*100</f>
        <v>12.920535140738263</v>
      </c>
      <c r="P47" s="294">
        <f>(P70/$P$71)*100</f>
        <v>17.241502389443955</v>
      </c>
    </row>
    <row r="48" spans="2:16" ht="17.25" x14ac:dyDescent="0.35">
      <c r="B48" s="418"/>
      <c r="C48" s="18"/>
      <c r="D48" s="74" t="s">
        <v>14</v>
      </c>
      <c r="E48" s="295">
        <f t="shared" si="21"/>
        <v>100</v>
      </c>
      <c r="F48" s="295">
        <f t="shared" si="22"/>
        <v>100</v>
      </c>
      <c r="G48" s="295">
        <f t="shared" si="23"/>
        <v>100</v>
      </c>
      <c r="H48" s="295">
        <f t="shared" si="24"/>
        <v>100</v>
      </c>
      <c r="I48" s="295">
        <f t="shared" si="25"/>
        <v>100</v>
      </c>
      <c r="J48" s="295">
        <f t="shared" si="26"/>
        <v>100</v>
      </c>
      <c r="K48" s="295">
        <f t="shared" si="27"/>
        <v>100</v>
      </c>
      <c r="L48" s="295">
        <f t="shared" si="28"/>
        <v>100</v>
      </c>
      <c r="M48" s="295">
        <f t="shared" si="29"/>
        <v>100</v>
      </c>
      <c r="N48" s="295">
        <f t="shared" si="30"/>
        <v>100</v>
      </c>
      <c r="O48" s="295">
        <f>(O71/$O$71)*100</f>
        <v>100</v>
      </c>
      <c r="P48" s="295">
        <f>(P71/$P$71)*100</f>
        <v>100</v>
      </c>
    </row>
    <row r="49" spans="2:16" ht="17.25" x14ac:dyDescent="0.35">
      <c r="B49" s="419" t="s">
        <v>16</v>
      </c>
      <c r="C49" s="16"/>
      <c r="D49" s="73" t="s">
        <v>64</v>
      </c>
      <c r="E49" s="293">
        <f>(E72/$E$76)*100</f>
        <v>73.263995204279254</v>
      </c>
      <c r="F49" s="294">
        <f>(F72/$F$76)*100</f>
        <v>73.830748185171828</v>
      </c>
      <c r="G49" s="294">
        <f>(G72/$G$76)*100</f>
        <v>71.561593822443726</v>
      </c>
      <c r="H49" s="293">
        <f>(H72/$H$76)*100</f>
        <v>73.20822296435712</v>
      </c>
      <c r="I49" s="294">
        <f>(I72/$I$76)*100</f>
        <v>74.031201742860972</v>
      </c>
      <c r="J49" s="294">
        <f>(J72/$J$76)*100</f>
        <v>70.870807453932542</v>
      </c>
      <c r="K49" s="293">
        <f>(K72/$K$76)*100</f>
        <v>74.459994793364928</v>
      </c>
      <c r="L49" s="294">
        <f>(L72/$L$76)*100</f>
        <v>75.545294602165441</v>
      </c>
      <c r="M49" s="294">
        <f>(M72/$M$76)*100</f>
        <v>71.490271993753254</v>
      </c>
      <c r="N49" s="293">
        <f>(N72/$N$76)*100</f>
        <v>73.430978820292495</v>
      </c>
      <c r="O49" s="294">
        <f>(O72/$O$76)*100</f>
        <v>74.651053845198433</v>
      </c>
      <c r="P49" s="294">
        <f>(P72/$P$76)*100</f>
        <v>70.289887310843696</v>
      </c>
    </row>
    <row r="50" spans="2:16" ht="17.25" x14ac:dyDescent="0.35">
      <c r="B50" s="416"/>
      <c r="C50" s="16"/>
      <c r="D50" s="73" t="s">
        <v>65</v>
      </c>
      <c r="E50" s="293">
        <f t="shared" ref="E50:E53" si="31">(E73/$E$76)*100</f>
        <v>14.938796919671676</v>
      </c>
      <c r="F50" s="294">
        <f t="shared" ref="F50:F53" si="32">(F73/$F$76)*100</f>
        <v>15.025375133636738</v>
      </c>
      <c r="G50" s="294">
        <f t="shared" ref="G50:G53" si="33">(G73/$G$76)*100</f>
        <v>14.678734994882422</v>
      </c>
      <c r="H50" s="293">
        <f t="shared" ref="H50:H53" si="34">(H73/$H$76)*100</f>
        <v>15.78446449727794</v>
      </c>
      <c r="I50" s="294">
        <f t="shared" ref="I50:I53" si="35">(I73/$I$76)*100</f>
        <v>15.676813132842945</v>
      </c>
      <c r="J50" s="294">
        <f t="shared" ref="J50:J53" si="36">(J73/$J$76)*100</f>
        <v>16.09021474931502</v>
      </c>
      <c r="K50" s="293">
        <f t="shared" ref="K50:K53" si="37">(K73/$K$76)*100</f>
        <v>14.402329955923069</v>
      </c>
      <c r="L50" s="294">
        <f t="shared" ref="L50:L53" si="38">(L73/$L$76)*100</f>
        <v>14.087283821735976</v>
      </c>
      <c r="M50" s="294">
        <f t="shared" ref="M50:M53" si="39">(M73/$M$76)*100</f>
        <v>15.264395608232501</v>
      </c>
      <c r="N50" s="293">
        <f t="shared" ref="N50:N53" si="40">(N73/$N$76)*100</f>
        <v>16.146101845943878</v>
      </c>
      <c r="O50" s="294">
        <f>(O73/$O$76)*100</f>
        <v>15.738042650624532</v>
      </c>
      <c r="P50" s="294">
        <f>(P73/$P$76)*100</f>
        <v>17.196653039604215</v>
      </c>
    </row>
    <row r="51" spans="2:16" ht="17.25" x14ac:dyDescent="0.35">
      <c r="B51" s="416"/>
      <c r="C51" s="16"/>
      <c r="D51" s="73" t="s">
        <v>66</v>
      </c>
      <c r="E51" s="293">
        <f t="shared" si="31"/>
        <v>6.8022687448123218</v>
      </c>
      <c r="F51" s="294">
        <f t="shared" si="32"/>
        <v>6.5342035135273218</v>
      </c>
      <c r="G51" s="294">
        <f t="shared" si="33"/>
        <v>7.607477778636798</v>
      </c>
      <c r="H51" s="293">
        <f t="shared" si="34"/>
        <v>6.5840395242852887</v>
      </c>
      <c r="I51" s="294">
        <f t="shared" si="35"/>
        <v>6.197178089183236</v>
      </c>
      <c r="J51" s="294">
        <f t="shared" si="36"/>
        <v>7.6827992279517057</v>
      </c>
      <c r="K51" s="293">
        <f t="shared" si="37"/>
        <v>6.5263147722580337</v>
      </c>
      <c r="L51" s="294">
        <f t="shared" si="38"/>
        <v>6.0163893790142318</v>
      </c>
      <c r="M51" s="294">
        <f t="shared" si="39"/>
        <v>7.9216315816203444</v>
      </c>
      <c r="N51" s="293">
        <f t="shared" si="40"/>
        <v>6.2639253820248735</v>
      </c>
      <c r="O51" s="294">
        <f>(O74/$O$76)*100</f>
        <v>5.8736411796153991</v>
      </c>
      <c r="P51" s="294">
        <f>(P74/$P$76)*100</f>
        <v>7.2687147346754628</v>
      </c>
    </row>
    <row r="52" spans="2:16" ht="17.25" x14ac:dyDescent="0.35">
      <c r="B52" s="417"/>
      <c r="C52" s="17"/>
      <c r="D52" s="73" t="s">
        <v>67</v>
      </c>
      <c r="E52" s="293">
        <f t="shared" si="31"/>
        <v>4.9949391312367428</v>
      </c>
      <c r="F52" s="294">
        <f t="shared" si="32"/>
        <v>4.6096731676641163</v>
      </c>
      <c r="G52" s="294">
        <f t="shared" si="33"/>
        <v>6.1521934040370585</v>
      </c>
      <c r="H52" s="293">
        <f t="shared" si="34"/>
        <v>4.4232730140796521</v>
      </c>
      <c r="I52" s="294">
        <f t="shared" si="35"/>
        <v>4.0948070351128472</v>
      </c>
      <c r="J52" s="294">
        <f t="shared" si="36"/>
        <v>5.3561785688007184</v>
      </c>
      <c r="K52" s="293">
        <f t="shared" si="37"/>
        <v>4.6113604784539772</v>
      </c>
      <c r="L52" s="294">
        <f t="shared" si="38"/>
        <v>4.3510321970843524</v>
      </c>
      <c r="M52" s="294">
        <f t="shared" si="39"/>
        <v>5.3237008163939006</v>
      </c>
      <c r="N52" s="293">
        <f t="shared" si="40"/>
        <v>4.1589939517387613</v>
      </c>
      <c r="O52" s="294">
        <f>(O75/$O$76)*100</f>
        <v>3.7372623245616401</v>
      </c>
      <c r="P52" s="294">
        <f>(P75/$P$76)*100</f>
        <v>5.2447449148766232</v>
      </c>
    </row>
    <row r="53" spans="2:16" ht="18" thickBot="1" x14ac:dyDescent="0.4">
      <c r="B53" s="420"/>
      <c r="C53" s="19"/>
      <c r="D53" s="75" t="s">
        <v>14</v>
      </c>
      <c r="E53" s="298">
        <f t="shared" si="31"/>
        <v>100</v>
      </c>
      <c r="F53" s="298">
        <f t="shared" si="32"/>
        <v>100</v>
      </c>
      <c r="G53" s="298">
        <f t="shared" si="33"/>
        <v>100</v>
      </c>
      <c r="H53" s="298">
        <f t="shared" si="34"/>
        <v>100</v>
      </c>
      <c r="I53" s="298">
        <f t="shared" si="35"/>
        <v>100</v>
      </c>
      <c r="J53" s="298">
        <f t="shared" si="36"/>
        <v>100</v>
      </c>
      <c r="K53" s="298">
        <f t="shared" si="37"/>
        <v>100</v>
      </c>
      <c r="L53" s="298">
        <f t="shared" si="38"/>
        <v>100</v>
      </c>
      <c r="M53" s="298">
        <f t="shared" si="39"/>
        <v>100</v>
      </c>
      <c r="N53" s="298">
        <f t="shared" si="40"/>
        <v>100</v>
      </c>
      <c r="O53" s="298">
        <f>(O76/$O$76)*100</f>
        <v>100</v>
      </c>
      <c r="P53" s="298">
        <f>(P76/$P$76)*100</f>
        <v>100</v>
      </c>
    </row>
    <row r="54" spans="2:16" ht="18" thickTop="1" x14ac:dyDescent="0.35">
      <c r="B54" s="20" t="s">
        <v>338</v>
      </c>
      <c r="C54" s="21"/>
      <c r="D54" s="22"/>
      <c r="E54" s="22"/>
      <c r="F54" s="23"/>
      <c r="G54" s="23"/>
      <c r="H54" s="23"/>
      <c r="I54" s="23"/>
    </row>
    <row r="57" spans="2:16" x14ac:dyDescent="0.3">
      <c r="B57" s="414" t="s">
        <v>199</v>
      </c>
      <c r="C57" s="414"/>
      <c r="D57" s="414"/>
      <c r="E57" s="414"/>
      <c r="F57" s="414"/>
      <c r="G57" s="414"/>
      <c r="H57" s="414"/>
      <c r="I57" s="414"/>
      <c r="J57" s="414"/>
      <c r="K57" s="414"/>
      <c r="L57" s="414"/>
      <c r="M57" s="414"/>
      <c r="N57" s="414"/>
      <c r="O57" s="414"/>
      <c r="P57" s="414"/>
    </row>
    <row r="58" spans="2:16" ht="17.25" customHeight="1" x14ac:dyDescent="0.3">
      <c r="B58" s="415" t="s">
        <v>372</v>
      </c>
      <c r="C58" s="415"/>
      <c r="D58" s="415"/>
      <c r="E58" s="415"/>
      <c r="F58" s="415"/>
      <c r="G58" s="415"/>
      <c r="H58" s="415"/>
      <c r="I58" s="415"/>
      <c r="J58" s="415"/>
      <c r="K58" s="415"/>
      <c r="L58" s="415"/>
      <c r="M58" s="415"/>
      <c r="N58" s="415"/>
      <c r="O58" s="415"/>
      <c r="P58" s="415"/>
    </row>
    <row r="59" spans="2:16" ht="5.0999999999999996" customHeight="1" thickBot="1" x14ac:dyDescent="0.35">
      <c r="B59" s="24"/>
      <c r="C59" s="24"/>
      <c r="D59" s="24"/>
      <c r="E59" s="24"/>
      <c r="F59" s="24"/>
      <c r="G59" s="24"/>
      <c r="H59" s="24"/>
      <c r="I59" s="24"/>
      <c r="J59" s="24"/>
      <c r="K59" s="24"/>
      <c r="L59" s="24"/>
      <c r="M59" s="24"/>
    </row>
    <row r="60" spans="2:16" x14ac:dyDescent="0.3">
      <c r="B60" s="424" t="s">
        <v>177</v>
      </c>
      <c r="C60" s="25"/>
      <c r="D60" s="422" t="s">
        <v>171</v>
      </c>
      <c r="E60" s="412">
        <v>2010</v>
      </c>
      <c r="F60" s="412"/>
      <c r="G60" s="412"/>
      <c r="H60" s="412">
        <v>2012</v>
      </c>
      <c r="I60" s="412"/>
      <c r="J60" s="412"/>
      <c r="K60" s="412">
        <v>2014</v>
      </c>
      <c r="L60" s="412"/>
      <c r="M60" s="413"/>
      <c r="N60" s="412">
        <v>2016</v>
      </c>
      <c r="O60" s="412"/>
      <c r="P60" s="413"/>
    </row>
    <row r="61" spans="2:16" ht="15" customHeight="1" thickBot="1" x14ac:dyDescent="0.35">
      <c r="B61" s="425"/>
      <c r="C61" s="26"/>
      <c r="D61" s="423"/>
      <c r="E61" s="147" t="s">
        <v>14</v>
      </c>
      <c r="F61" s="27" t="s">
        <v>34</v>
      </c>
      <c r="G61" s="27" t="s">
        <v>35</v>
      </c>
      <c r="H61" s="27" t="s">
        <v>14</v>
      </c>
      <c r="I61" s="27" t="s">
        <v>34</v>
      </c>
      <c r="J61" s="27" t="s">
        <v>35</v>
      </c>
      <c r="K61" s="27" t="s">
        <v>14</v>
      </c>
      <c r="L61" s="27" t="s">
        <v>34</v>
      </c>
      <c r="M61" s="28" t="s">
        <v>35</v>
      </c>
      <c r="N61" s="27" t="s">
        <v>14</v>
      </c>
      <c r="O61" s="27" t="s">
        <v>34</v>
      </c>
      <c r="P61" s="28" t="s">
        <v>35</v>
      </c>
    </row>
    <row r="62" spans="2:16" ht="17.25" x14ac:dyDescent="0.35">
      <c r="B62" s="416" t="s">
        <v>14</v>
      </c>
      <c r="C62" s="16"/>
      <c r="D62" s="73" t="s">
        <v>64</v>
      </c>
      <c r="E62" s="289">
        <v>17601477</v>
      </c>
      <c r="F62" s="290">
        <v>13470341</v>
      </c>
      <c r="G62" s="290">
        <v>4131136</v>
      </c>
      <c r="H62" s="289">
        <v>18614081</v>
      </c>
      <c r="I62" s="290">
        <v>14053265</v>
      </c>
      <c r="J62" s="290">
        <v>4560816</v>
      </c>
      <c r="K62" s="289">
        <v>19505248</v>
      </c>
      <c r="L62" s="290">
        <v>14600670</v>
      </c>
      <c r="M62" s="290">
        <v>4904578</v>
      </c>
      <c r="N62" s="289">
        <v>20698113</v>
      </c>
      <c r="O62" s="290">
        <v>15199777</v>
      </c>
      <c r="P62" s="290">
        <v>5498336</v>
      </c>
    </row>
    <row r="63" spans="2:16" ht="17.25" x14ac:dyDescent="0.35">
      <c r="B63" s="416"/>
      <c r="C63" s="16"/>
      <c r="D63" s="73" t="s">
        <v>65</v>
      </c>
      <c r="E63" s="289">
        <v>5457764</v>
      </c>
      <c r="F63" s="290">
        <v>4230660</v>
      </c>
      <c r="G63" s="290">
        <v>1227104</v>
      </c>
      <c r="H63" s="289">
        <v>6020955</v>
      </c>
      <c r="I63" s="290">
        <v>4546631</v>
      </c>
      <c r="J63" s="290">
        <v>1474324</v>
      </c>
      <c r="K63" s="289">
        <v>5755601</v>
      </c>
      <c r="L63" s="290">
        <v>4281085</v>
      </c>
      <c r="M63" s="290">
        <v>1474516</v>
      </c>
      <c r="N63" s="289">
        <v>6465808</v>
      </c>
      <c r="O63" s="290">
        <v>4679560</v>
      </c>
      <c r="P63" s="290">
        <v>1786248</v>
      </c>
    </row>
    <row r="64" spans="2:16" ht="17.25" x14ac:dyDescent="0.35">
      <c r="B64" s="416"/>
      <c r="C64" s="16"/>
      <c r="D64" s="73" t="s">
        <v>66</v>
      </c>
      <c r="E64" s="289">
        <v>3570637</v>
      </c>
      <c r="F64" s="290">
        <v>2708809</v>
      </c>
      <c r="G64" s="290">
        <v>861828</v>
      </c>
      <c r="H64" s="289">
        <v>3786201</v>
      </c>
      <c r="I64" s="290">
        <v>2746551</v>
      </c>
      <c r="J64" s="290">
        <v>1039650</v>
      </c>
      <c r="K64" s="289">
        <v>3857694</v>
      </c>
      <c r="L64" s="290">
        <v>2791058</v>
      </c>
      <c r="M64" s="290">
        <v>1066636</v>
      </c>
      <c r="N64" s="289">
        <v>3621819</v>
      </c>
      <c r="O64" s="290">
        <v>2532496</v>
      </c>
      <c r="P64" s="290">
        <v>1089323</v>
      </c>
    </row>
    <row r="65" spans="2:16" ht="17.25" x14ac:dyDescent="0.35">
      <c r="B65" s="417"/>
      <c r="C65" s="17"/>
      <c r="D65" s="73" t="s">
        <v>67</v>
      </c>
      <c r="E65" s="289">
        <v>3005930</v>
      </c>
      <c r="F65" s="290">
        <v>2127916</v>
      </c>
      <c r="G65" s="290">
        <v>878014</v>
      </c>
      <c r="H65" s="289">
        <v>2937237</v>
      </c>
      <c r="I65" s="290">
        <v>2040669</v>
      </c>
      <c r="J65" s="290">
        <v>896568</v>
      </c>
      <c r="K65" s="289">
        <v>3030597</v>
      </c>
      <c r="L65" s="290">
        <v>2098866</v>
      </c>
      <c r="M65" s="290">
        <v>931731</v>
      </c>
      <c r="N65" s="289">
        <v>2673529</v>
      </c>
      <c r="O65" s="290">
        <v>1763090</v>
      </c>
      <c r="P65" s="290">
        <v>910439</v>
      </c>
    </row>
    <row r="66" spans="2:16" ht="17.25" x14ac:dyDescent="0.35">
      <c r="B66" s="418"/>
      <c r="C66" s="18"/>
      <c r="D66" s="74" t="s">
        <v>14</v>
      </c>
      <c r="E66" s="291">
        <v>29635808</v>
      </c>
      <c r="F66" s="291">
        <v>22537726</v>
      </c>
      <c r="G66" s="291">
        <v>7098082</v>
      </c>
      <c r="H66" s="291">
        <v>31358474</v>
      </c>
      <c r="I66" s="291">
        <v>23387116</v>
      </c>
      <c r="J66" s="291">
        <v>7971358</v>
      </c>
      <c r="K66" s="291">
        <v>32149140</v>
      </c>
      <c r="L66" s="291">
        <v>23771679</v>
      </c>
      <c r="M66" s="291">
        <v>8377461</v>
      </c>
      <c r="N66" s="291">
        <v>33459269</v>
      </c>
      <c r="O66" s="291">
        <v>24174923</v>
      </c>
      <c r="P66" s="291">
        <v>9284346</v>
      </c>
    </row>
    <row r="67" spans="2:16" ht="17.25" x14ac:dyDescent="0.35">
      <c r="B67" s="419" t="s">
        <v>15</v>
      </c>
      <c r="C67" s="16"/>
      <c r="D67" s="73" t="s">
        <v>64</v>
      </c>
      <c r="E67" s="289">
        <v>4891053</v>
      </c>
      <c r="F67" s="290">
        <v>3860756</v>
      </c>
      <c r="G67" s="290">
        <v>1030297</v>
      </c>
      <c r="H67" s="289">
        <v>5088476</v>
      </c>
      <c r="I67" s="290">
        <v>3937324</v>
      </c>
      <c r="J67" s="290">
        <v>1151152</v>
      </c>
      <c r="K67" s="289">
        <v>5481705</v>
      </c>
      <c r="L67" s="290">
        <v>4180740</v>
      </c>
      <c r="M67" s="290">
        <v>1300965</v>
      </c>
      <c r="N67" s="289">
        <v>5594421</v>
      </c>
      <c r="O67" s="290">
        <v>4140731</v>
      </c>
      <c r="P67" s="290">
        <v>1453690</v>
      </c>
    </row>
    <row r="68" spans="2:16" ht="17.25" x14ac:dyDescent="0.35">
      <c r="B68" s="416"/>
      <c r="C68" s="16"/>
      <c r="D68" s="73" t="s">
        <v>65</v>
      </c>
      <c r="E68" s="289">
        <v>2866062</v>
      </c>
      <c r="F68" s="290">
        <v>2275003</v>
      </c>
      <c r="G68" s="290">
        <v>591059</v>
      </c>
      <c r="H68" s="289">
        <v>3104692</v>
      </c>
      <c r="I68" s="290">
        <v>2404484</v>
      </c>
      <c r="J68" s="290">
        <v>700208</v>
      </c>
      <c r="K68" s="289">
        <v>3043115</v>
      </c>
      <c r="L68" s="290">
        <v>2338032</v>
      </c>
      <c r="M68" s="290">
        <v>705083</v>
      </c>
      <c r="N68" s="289">
        <v>3144788</v>
      </c>
      <c r="O68" s="290">
        <v>2348076</v>
      </c>
      <c r="P68" s="290">
        <v>796712</v>
      </c>
    </row>
    <row r="69" spans="2:16" ht="17.25" x14ac:dyDescent="0.35">
      <c r="B69" s="416"/>
      <c r="C69" s="16"/>
      <c r="D69" s="73" t="s">
        <v>66</v>
      </c>
      <c r="E69" s="289">
        <v>2390525</v>
      </c>
      <c r="F69" s="290">
        <v>1858337</v>
      </c>
      <c r="G69" s="290">
        <v>532188</v>
      </c>
      <c r="H69" s="289">
        <v>2569765</v>
      </c>
      <c r="I69" s="290">
        <v>1899742</v>
      </c>
      <c r="J69" s="290">
        <v>670023</v>
      </c>
      <c r="K69" s="289">
        <v>2628550</v>
      </c>
      <c r="L69" s="290">
        <v>1961220</v>
      </c>
      <c r="M69" s="290">
        <v>667330</v>
      </c>
      <c r="N69" s="289">
        <v>2333420</v>
      </c>
      <c r="O69" s="290">
        <v>1662356</v>
      </c>
      <c r="P69" s="290">
        <v>671064</v>
      </c>
    </row>
    <row r="70" spans="2:16" ht="17.25" x14ac:dyDescent="0.35">
      <c r="B70" s="417"/>
      <c r="C70" s="17"/>
      <c r="D70" s="73" t="s">
        <v>67</v>
      </c>
      <c r="E70" s="289">
        <v>2139368</v>
      </c>
      <c r="F70" s="290">
        <v>1527935</v>
      </c>
      <c r="G70" s="290">
        <v>611433</v>
      </c>
      <c r="H70" s="289">
        <v>2120014</v>
      </c>
      <c r="I70" s="290">
        <v>1481137</v>
      </c>
      <c r="J70" s="290">
        <v>638877</v>
      </c>
      <c r="K70" s="289">
        <v>2162109</v>
      </c>
      <c r="L70" s="290">
        <v>1498730</v>
      </c>
      <c r="M70" s="290">
        <v>663379</v>
      </c>
      <c r="N70" s="289">
        <v>1818084</v>
      </c>
      <c r="O70" s="290">
        <v>1209440</v>
      </c>
      <c r="P70" s="290">
        <v>608644</v>
      </c>
    </row>
    <row r="71" spans="2:16" ht="17.25" x14ac:dyDescent="0.35">
      <c r="B71" s="418"/>
      <c r="C71" s="18"/>
      <c r="D71" s="74" t="s">
        <v>14</v>
      </c>
      <c r="E71" s="291">
        <v>12287008</v>
      </c>
      <c r="F71" s="291">
        <v>9522031</v>
      </c>
      <c r="G71" s="291">
        <v>2764977</v>
      </c>
      <c r="H71" s="291">
        <v>12882947</v>
      </c>
      <c r="I71" s="291">
        <v>9722687</v>
      </c>
      <c r="J71" s="291">
        <v>3160260</v>
      </c>
      <c r="K71" s="291">
        <v>13315479</v>
      </c>
      <c r="L71" s="291">
        <v>9978722</v>
      </c>
      <c r="M71" s="291">
        <v>3336757</v>
      </c>
      <c r="N71" s="291">
        <v>12890713</v>
      </c>
      <c r="O71" s="291">
        <v>9360603</v>
      </c>
      <c r="P71" s="291">
        <v>3530110</v>
      </c>
    </row>
    <row r="72" spans="2:16" ht="17.25" x14ac:dyDescent="0.35">
      <c r="B72" s="419" t="s">
        <v>16</v>
      </c>
      <c r="C72" s="16"/>
      <c r="D72" s="73" t="s">
        <v>64</v>
      </c>
      <c r="E72" s="289">
        <v>12710424</v>
      </c>
      <c r="F72" s="290">
        <v>9609585</v>
      </c>
      <c r="G72" s="290">
        <v>3100839</v>
      </c>
      <c r="H72" s="289">
        <v>13525605</v>
      </c>
      <c r="I72" s="290">
        <v>10115941</v>
      </c>
      <c r="J72" s="290">
        <v>3409664</v>
      </c>
      <c r="K72" s="289">
        <v>14023543</v>
      </c>
      <c r="L72" s="290">
        <v>10419930</v>
      </c>
      <c r="M72" s="290">
        <v>3603613</v>
      </c>
      <c r="N72" s="289">
        <v>15103692</v>
      </c>
      <c r="O72" s="290">
        <v>11059046</v>
      </c>
      <c r="P72" s="290">
        <v>4044646</v>
      </c>
    </row>
    <row r="73" spans="2:16" ht="17.25" x14ac:dyDescent="0.35">
      <c r="B73" s="416"/>
      <c r="C73" s="16"/>
      <c r="D73" s="73" t="s">
        <v>65</v>
      </c>
      <c r="E73" s="289">
        <v>2591702</v>
      </c>
      <c r="F73" s="290">
        <v>1955657</v>
      </c>
      <c r="G73" s="290">
        <v>636045</v>
      </c>
      <c r="H73" s="289">
        <v>2916263</v>
      </c>
      <c r="I73" s="290">
        <v>2142147</v>
      </c>
      <c r="J73" s="290">
        <v>774116</v>
      </c>
      <c r="K73" s="289">
        <v>2712486</v>
      </c>
      <c r="L73" s="290">
        <v>1943053</v>
      </c>
      <c r="M73" s="290">
        <v>769433</v>
      </c>
      <c r="N73" s="289">
        <v>3321020</v>
      </c>
      <c r="O73" s="290">
        <v>2331484</v>
      </c>
      <c r="P73" s="290">
        <v>989536</v>
      </c>
    </row>
    <row r="74" spans="2:16" ht="17.25" x14ac:dyDescent="0.35">
      <c r="B74" s="416"/>
      <c r="C74" s="16"/>
      <c r="D74" s="73" t="s">
        <v>66</v>
      </c>
      <c r="E74" s="289">
        <v>1180112</v>
      </c>
      <c r="F74" s="290">
        <v>850472</v>
      </c>
      <c r="G74" s="290">
        <v>329640</v>
      </c>
      <c r="H74" s="289">
        <v>1216436</v>
      </c>
      <c r="I74" s="290">
        <v>846809</v>
      </c>
      <c r="J74" s="290">
        <v>369627</v>
      </c>
      <c r="K74" s="289">
        <v>1229144</v>
      </c>
      <c r="L74" s="290">
        <v>829838</v>
      </c>
      <c r="M74" s="290">
        <v>399306</v>
      </c>
      <c r="N74" s="289">
        <v>1288399</v>
      </c>
      <c r="O74" s="290">
        <v>870140</v>
      </c>
      <c r="P74" s="290">
        <v>418259</v>
      </c>
    </row>
    <row r="75" spans="2:16" ht="17.25" x14ac:dyDescent="0.35">
      <c r="B75" s="417"/>
      <c r="C75" s="17"/>
      <c r="D75" s="73" t="s">
        <v>67</v>
      </c>
      <c r="E75" s="289">
        <v>866562</v>
      </c>
      <c r="F75" s="290">
        <v>599981</v>
      </c>
      <c r="G75" s="290">
        <v>266581</v>
      </c>
      <c r="H75" s="289">
        <v>817223</v>
      </c>
      <c r="I75" s="290">
        <v>559532</v>
      </c>
      <c r="J75" s="290">
        <v>257691</v>
      </c>
      <c r="K75" s="289">
        <v>868488</v>
      </c>
      <c r="L75" s="290">
        <v>600136</v>
      </c>
      <c r="M75" s="290">
        <v>268352</v>
      </c>
      <c r="N75" s="289">
        <v>855445</v>
      </c>
      <c r="O75" s="290">
        <v>553650</v>
      </c>
      <c r="P75" s="290">
        <v>301795</v>
      </c>
    </row>
    <row r="76" spans="2:16" ht="18" thickBot="1" x14ac:dyDescent="0.4">
      <c r="B76" s="420"/>
      <c r="C76" s="19"/>
      <c r="D76" s="75" t="s">
        <v>14</v>
      </c>
      <c r="E76" s="289">
        <v>17348800</v>
      </c>
      <c r="F76" s="292">
        <v>13015695</v>
      </c>
      <c r="G76" s="292">
        <v>4333105</v>
      </c>
      <c r="H76" s="289">
        <v>18475527</v>
      </c>
      <c r="I76" s="292">
        <v>13664429</v>
      </c>
      <c r="J76" s="292">
        <v>4811098</v>
      </c>
      <c r="K76" s="289">
        <v>18833661</v>
      </c>
      <c r="L76" s="292">
        <v>13792957</v>
      </c>
      <c r="M76" s="292">
        <v>5040704</v>
      </c>
      <c r="N76" s="292">
        <v>20568556</v>
      </c>
      <c r="O76" s="292">
        <v>14814320</v>
      </c>
      <c r="P76" s="292">
        <v>5754236</v>
      </c>
    </row>
    <row r="77" spans="2:16" ht="18" thickTop="1" x14ac:dyDescent="0.35">
      <c r="B77" s="20" t="s">
        <v>338</v>
      </c>
      <c r="C77" s="21"/>
      <c r="D77" s="22"/>
      <c r="E77" s="71"/>
      <c r="F77" s="23"/>
      <c r="G77" s="23"/>
      <c r="H77" s="76"/>
      <c r="I77" s="23"/>
      <c r="K77" s="72"/>
    </row>
    <row r="78" spans="2:16" x14ac:dyDescent="0.3">
      <c r="E78" s="89"/>
      <c r="F78" s="89"/>
      <c r="G78" s="89"/>
      <c r="H78" s="89"/>
      <c r="I78" s="89"/>
      <c r="J78" s="89"/>
      <c r="K78" s="89"/>
      <c r="L78" s="89"/>
      <c r="M78" s="89"/>
    </row>
    <row r="79" spans="2:16" x14ac:dyDescent="0.3">
      <c r="E79" s="89"/>
      <c r="F79" s="89"/>
      <c r="G79" s="89"/>
      <c r="H79" s="89"/>
      <c r="I79" s="89"/>
      <c r="J79" s="89"/>
      <c r="K79" s="89"/>
      <c r="L79" s="89"/>
      <c r="M79" s="89"/>
    </row>
    <row r="80" spans="2:16" x14ac:dyDescent="0.3">
      <c r="E80" s="89"/>
      <c r="F80" s="89"/>
      <c r="G80" s="89"/>
      <c r="H80" s="89"/>
      <c r="I80" s="89"/>
      <c r="J80" s="89"/>
      <c r="K80" s="89"/>
      <c r="L80" s="89"/>
      <c r="M80" s="89"/>
    </row>
    <row r="81" spans="5:13" x14ac:dyDescent="0.3">
      <c r="E81" s="89"/>
      <c r="F81" s="89"/>
      <c r="G81" s="89"/>
      <c r="H81" s="89"/>
      <c r="I81" s="89"/>
      <c r="J81" s="89"/>
      <c r="K81" s="89"/>
      <c r="L81" s="89"/>
      <c r="M81" s="89"/>
    </row>
    <row r="82" spans="5:13" x14ac:dyDescent="0.3">
      <c r="E82" s="89"/>
      <c r="F82" s="89"/>
      <c r="G82" s="89"/>
      <c r="H82" s="89"/>
      <c r="I82" s="89"/>
      <c r="J82" s="89"/>
      <c r="K82" s="89"/>
      <c r="L82" s="89"/>
      <c r="M82" s="89"/>
    </row>
    <row r="83" spans="5:13" x14ac:dyDescent="0.3">
      <c r="E83" s="89"/>
      <c r="F83" s="89"/>
      <c r="G83" s="89"/>
      <c r="H83" s="89"/>
      <c r="I83" s="89"/>
      <c r="J83" s="89"/>
      <c r="K83" s="89"/>
      <c r="L83" s="89"/>
      <c r="M83" s="89"/>
    </row>
    <row r="84" spans="5:13" x14ac:dyDescent="0.3">
      <c r="E84" s="89"/>
      <c r="F84" s="89"/>
      <c r="G84" s="89"/>
      <c r="H84" s="89"/>
      <c r="I84" s="89"/>
      <c r="J84" s="89"/>
      <c r="K84" s="89"/>
      <c r="L84" s="89"/>
      <c r="M84" s="89"/>
    </row>
    <row r="85" spans="5:13" x14ac:dyDescent="0.3">
      <c r="E85" s="89"/>
      <c r="F85" s="89"/>
      <c r="G85" s="89"/>
      <c r="H85" s="89"/>
      <c r="I85" s="89"/>
      <c r="J85" s="89"/>
      <c r="K85" s="89"/>
      <c r="L85" s="89"/>
      <c r="M85" s="89"/>
    </row>
  </sheetData>
  <mergeCells count="36">
    <mergeCell ref="D10:H10"/>
    <mergeCell ref="B19:B22"/>
    <mergeCell ref="D5:H5"/>
    <mergeCell ref="D6:H6"/>
    <mergeCell ref="D7:H7"/>
    <mergeCell ref="D8:H8"/>
    <mergeCell ref="D9:H9"/>
    <mergeCell ref="B17:B18"/>
    <mergeCell ref="B15:H15"/>
    <mergeCell ref="B14:H14"/>
    <mergeCell ref="D17:D18"/>
    <mergeCell ref="E17:H17"/>
    <mergeCell ref="B23:B26"/>
    <mergeCell ref="B27:B30"/>
    <mergeCell ref="D37:D38"/>
    <mergeCell ref="B39:B43"/>
    <mergeCell ref="B37:B38"/>
    <mergeCell ref="B35:P35"/>
    <mergeCell ref="B34:P34"/>
    <mergeCell ref="B67:B71"/>
    <mergeCell ref="B72:B76"/>
    <mergeCell ref="B49:B53"/>
    <mergeCell ref="D60:D61"/>
    <mergeCell ref="H60:J60"/>
    <mergeCell ref="E60:G60"/>
    <mergeCell ref="B60:B61"/>
    <mergeCell ref="N60:P60"/>
    <mergeCell ref="B57:P57"/>
    <mergeCell ref="B58:P58"/>
    <mergeCell ref="N37:P37"/>
    <mergeCell ref="B62:B66"/>
    <mergeCell ref="K60:M60"/>
    <mergeCell ref="B44:B48"/>
    <mergeCell ref="E37:G37"/>
    <mergeCell ref="H37:J37"/>
    <mergeCell ref="K37:M37"/>
  </mergeCells>
  <hyperlinks>
    <hyperlink ref="B3" location="ÍNDICE!A1" display="[regresar]"/>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77"/>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22" width="15" style="2" customWidth="1"/>
    <col min="23" max="28" width="13.7109375" style="2" customWidth="1"/>
    <col min="29" max="16384" width="11.42578125" style="2"/>
  </cols>
  <sheetData>
    <row r="2" spans="2:17" ht="18.75" x14ac:dyDescent="0.3">
      <c r="B2" s="1" t="s">
        <v>274</v>
      </c>
    </row>
    <row r="3" spans="2:17" ht="12" customHeight="1" x14ac:dyDescent="0.3">
      <c r="B3" s="3" t="s">
        <v>197</v>
      </c>
    </row>
    <row r="5" spans="2:17" ht="33" customHeight="1" x14ac:dyDescent="0.3">
      <c r="B5" s="4" t="s">
        <v>0</v>
      </c>
      <c r="C5" s="5"/>
      <c r="D5" s="442" t="s">
        <v>69</v>
      </c>
      <c r="E5" s="443"/>
      <c r="F5" s="443"/>
      <c r="G5" s="443"/>
      <c r="H5" s="444"/>
      <c r="Q5" s="374"/>
    </row>
    <row r="6" spans="2:17" x14ac:dyDescent="0.3">
      <c r="B6" s="7" t="s">
        <v>1</v>
      </c>
      <c r="C6" s="8"/>
      <c r="D6" s="445" t="s">
        <v>2</v>
      </c>
      <c r="E6" s="446"/>
      <c r="F6" s="446"/>
      <c r="G6" s="446"/>
      <c r="H6" s="447"/>
    </row>
    <row r="7" spans="2:17" ht="62.25" customHeight="1" x14ac:dyDescent="0.3">
      <c r="B7" s="10" t="s">
        <v>3</v>
      </c>
      <c r="C7" s="8"/>
      <c r="D7" s="448" t="s">
        <v>206</v>
      </c>
      <c r="E7" s="449"/>
      <c r="F7" s="449"/>
      <c r="G7" s="449"/>
      <c r="H7" s="450"/>
    </row>
    <row r="8" spans="2:17" ht="64.5" customHeight="1" x14ac:dyDescent="0.3">
      <c r="B8" s="7" t="s">
        <v>4</v>
      </c>
      <c r="C8" s="8"/>
      <c r="D8" s="439" t="s">
        <v>228</v>
      </c>
      <c r="E8" s="440"/>
      <c r="F8" s="440"/>
      <c r="G8" s="440"/>
      <c r="H8" s="441"/>
    </row>
    <row r="9" spans="2:17" ht="68.25" customHeight="1" x14ac:dyDescent="0.3">
      <c r="B9" s="10" t="s">
        <v>5</v>
      </c>
      <c r="C9" s="8"/>
      <c r="D9" s="448" t="s">
        <v>259</v>
      </c>
      <c r="E9" s="449"/>
      <c r="F9" s="449"/>
      <c r="G9" s="449"/>
      <c r="H9" s="450"/>
    </row>
    <row r="10" spans="2:17" ht="46.5" customHeight="1" x14ac:dyDescent="0.3">
      <c r="B10" s="7" t="s">
        <v>6</v>
      </c>
      <c r="C10" s="8"/>
      <c r="D10" s="439" t="s">
        <v>340</v>
      </c>
      <c r="E10" s="440"/>
      <c r="F10" s="440"/>
      <c r="G10" s="440"/>
      <c r="H10" s="441"/>
    </row>
    <row r="13" spans="2:17" x14ac:dyDescent="0.3">
      <c r="B13" s="426" t="s">
        <v>70</v>
      </c>
      <c r="C13" s="426"/>
      <c r="D13" s="426"/>
      <c r="E13" s="426"/>
      <c r="F13" s="426"/>
      <c r="G13" s="426"/>
      <c r="H13" s="426"/>
    </row>
    <row r="14" spans="2:17" ht="32.25" customHeight="1" x14ac:dyDescent="0.3">
      <c r="B14" s="415" t="s">
        <v>377</v>
      </c>
      <c r="C14" s="415"/>
      <c r="D14" s="415"/>
      <c r="E14" s="415"/>
      <c r="F14" s="415"/>
      <c r="G14" s="415"/>
      <c r="H14" s="415"/>
    </row>
    <row r="15" spans="2:17" ht="5.0999999999999996" customHeight="1" thickBot="1" x14ac:dyDescent="0.35">
      <c r="B15" s="11"/>
      <c r="C15" s="11"/>
      <c r="D15" s="11"/>
      <c r="E15" s="11"/>
      <c r="F15" s="11"/>
      <c r="G15" s="11"/>
    </row>
    <row r="16" spans="2:17" x14ac:dyDescent="0.3">
      <c r="B16" s="424" t="s">
        <v>177</v>
      </c>
      <c r="C16" s="12"/>
      <c r="D16" s="422" t="s">
        <v>8</v>
      </c>
      <c r="E16" s="473" t="s">
        <v>9</v>
      </c>
      <c r="F16" s="474"/>
      <c r="G16" s="474"/>
      <c r="H16" s="474"/>
    </row>
    <row r="17" spans="2:8" ht="17.25" thickBot="1" x14ac:dyDescent="0.35">
      <c r="B17" s="425"/>
      <c r="C17" s="13"/>
      <c r="D17" s="423"/>
      <c r="E17" s="14">
        <v>2010</v>
      </c>
      <c r="F17" s="14">
        <v>2012</v>
      </c>
      <c r="G17" s="15">
        <v>2014</v>
      </c>
      <c r="H17" s="15">
        <v>2016</v>
      </c>
    </row>
    <row r="18" spans="2:8" x14ac:dyDescent="0.3">
      <c r="B18" s="416" t="s">
        <v>14</v>
      </c>
      <c r="C18" s="16"/>
      <c r="D18" s="73" t="s">
        <v>11</v>
      </c>
      <c r="E18" s="169">
        <f>G38-F38</f>
        <v>-37.822229208431942</v>
      </c>
      <c r="F18" s="169">
        <f>J38-I38</f>
        <v>-34.244213762384042</v>
      </c>
      <c r="G18" s="169">
        <f t="shared" ref="G18:G26" si="0">M38-L38</f>
        <v>-33.559998701230228</v>
      </c>
      <c r="H18" s="169">
        <f t="shared" ref="H18:H26" si="1">P38-O38</f>
        <v>-30.269792296533033</v>
      </c>
    </row>
    <row r="19" spans="2:8" x14ac:dyDescent="0.3">
      <c r="B19" s="417"/>
      <c r="C19" s="17"/>
      <c r="D19" s="73" t="s">
        <v>12</v>
      </c>
      <c r="E19" s="169">
        <f t="shared" ref="E19:E25" si="2">G39-F39</f>
        <v>-44.463902851961372</v>
      </c>
      <c r="F19" s="169">
        <f t="shared" ref="F19:F25" si="3">J39-I39</f>
        <v>-40.887087284957751</v>
      </c>
      <c r="G19" s="169">
        <f t="shared" si="0"/>
        <v>-42.649879064246264</v>
      </c>
      <c r="H19" s="169">
        <f t="shared" si="1"/>
        <v>-34.698184411677879</v>
      </c>
    </row>
    <row r="20" spans="2:8" x14ac:dyDescent="0.3">
      <c r="B20" s="417"/>
      <c r="C20" s="17"/>
      <c r="D20" s="73" t="s">
        <v>13</v>
      </c>
      <c r="E20" s="169">
        <f t="shared" si="2"/>
        <v>-29.212732178416356</v>
      </c>
      <c r="F20" s="169">
        <f t="shared" si="3"/>
        <v>-29.269214247085603</v>
      </c>
      <c r="G20" s="169">
        <f t="shared" si="0"/>
        <v>-29.404959480900054</v>
      </c>
      <c r="H20" s="169">
        <f t="shared" si="1"/>
        <v>-27.435537111109955</v>
      </c>
    </row>
    <row r="21" spans="2:8" ht="17.25" x14ac:dyDescent="0.35">
      <c r="B21" s="418"/>
      <c r="C21" s="18"/>
      <c r="D21" s="74" t="s">
        <v>14</v>
      </c>
      <c r="E21" s="123">
        <f t="shared" si="2"/>
        <v>-38.843884531189104</v>
      </c>
      <c r="F21" s="123">
        <f t="shared" si="3"/>
        <v>-35.796378710083552</v>
      </c>
      <c r="G21" s="123">
        <f t="shared" si="0"/>
        <v>-35.89013538049506</v>
      </c>
      <c r="H21" s="123">
        <f t="shared" si="1"/>
        <v>-31.423754895190839</v>
      </c>
    </row>
    <row r="22" spans="2:8" x14ac:dyDescent="0.3">
      <c r="B22" s="419" t="s">
        <v>15</v>
      </c>
      <c r="C22" s="16"/>
      <c r="D22" s="73" t="s">
        <v>11</v>
      </c>
      <c r="E22" s="169">
        <f t="shared" si="2"/>
        <v>-49.450501937825308</v>
      </c>
      <c r="F22" s="169">
        <f t="shared" si="3"/>
        <v>-44.81074353504814</v>
      </c>
      <c r="G22" s="169">
        <f t="shared" si="0"/>
        <v>-42.564903309007256</v>
      </c>
      <c r="H22" s="169">
        <f t="shared" si="1"/>
        <v>-38.261535068748884</v>
      </c>
    </row>
    <row r="23" spans="2:8" x14ac:dyDescent="0.3">
      <c r="B23" s="417"/>
      <c r="C23" s="17"/>
      <c r="D23" s="73" t="s">
        <v>12</v>
      </c>
      <c r="E23" s="169">
        <f t="shared" si="2"/>
        <v>-52.617856800214149</v>
      </c>
      <c r="F23" s="169">
        <f t="shared" si="3"/>
        <v>-46.846355184233815</v>
      </c>
      <c r="G23" s="169">
        <f t="shared" si="0"/>
        <v>-48.492990484556479</v>
      </c>
      <c r="H23" s="169">
        <f t="shared" si="1"/>
        <v>-37.645702096397315</v>
      </c>
    </row>
    <row r="24" spans="2:8" x14ac:dyDescent="0.3">
      <c r="B24" s="417"/>
      <c r="C24" s="17"/>
      <c r="D24" s="73" t="s">
        <v>13</v>
      </c>
      <c r="E24" s="169">
        <f t="shared" si="2"/>
        <v>-33.175027101481483</v>
      </c>
      <c r="F24" s="169">
        <f t="shared" si="3"/>
        <v>-32.126337000386719</v>
      </c>
      <c r="G24" s="169">
        <f t="shared" si="0"/>
        <v>-32.680520962185668</v>
      </c>
      <c r="H24" s="169">
        <f t="shared" si="1"/>
        <v>-31.489236144928149</v>
      </c>
    </row>
    <row r="25" spans="2:8" ht="17.25" x14ac:dyDescent="0.35">
      <c r="B25" s="418"/>
      <c r="C25" s="18"/>
      <c r="D25" s="74" t="s">
        <v>14</v>
      </c>
      <c r="E25" s="123">
        <f t="shared" si="2"/>
        <v>-48.552648920213137</v>
      </c>
      <c r="F25" s="123">
        <f t="shared" si="3"/>
        <v>-44.040537557969706</v>
      </c>
      <c r="G25" s="123">
        <f t="shared" si="0"/>
        <v>-43.146096370780427</v>
      </c>
      <c r="H25" s="123">
        <f t="shared" si="1"/>
        <v>-37.510135241804456</v>
      </c>
    </row>
    <row r="26" spans="2:8" x14ac:dyDescent="0.3">
      <c r="B26" s="416" t="s">
        <v>16</v>
      </c>
      <c r="C26" s="16"/>
      <c r="D26" s="73" t="s">
        <v>11</v>
      </c>
      <c r="E26" s="169">
        <f>G46-F46</f>
        <v>-28.700727121621242</v>
      </c>
      <c r="F26" s="169">
        <f>J46-I46</f>
        <v>-25.953721191094459</v>
      </c>
      <c r="G26" s="169">
        <f t="shared" si="0"/>
        <v>-26.213060147511449</v>
      </c>
      <c r="H26" s="169">
        <f t="shared" si="1"/>
        <v>-24.200184476011898</v>
      </c>
    </row>
    <row r="27" spans="2:8" x14ac:dyDescent="0.3">
      <c r="B27" s="416"/>
      <c r="C27" s="17"/>
      <c r="D27" s="73" t="s">
        <v>12</v>
      </c>
      <c r="E27" s="169">
        <f t="shared" ref="E27:E29" si="4">G47-F47</f>
        <v>-39.504862854001765</v>
      </c>
      <c r="F27" s="169">
        <f t="shared" ref="F27:F29" si="5">J47-I47</f>
        <v>-37.482983667317001</v>
      </c>
      <c r="G27" s="169">
        <f t="shared" ref="G27:G29" si="6">M47-L47</f>
        <v>-39.066731830049655</v>
      </c>
      <c r="H27" s="169">
        <f t="shared" ref="H27:H29" si="7">P47-O47</f>
        <v>-33.031526888919622</v>
      </c>
    </row>
    <row r="28" spans="2:8" x14ac:dyDescent="0.3">
      <c r="B28" s="416"/>
      <c r="C28" s="17"/>
      <c r="D28" s="73" t="s">
        <v>13</v>
      </c>
      <c r="E28" s="169">
        <f t="shared" si="4"/>
        <v>-25.884384503092825</v>
      </c>
      <c r="F28" s="169">
        <f t="shared" si="5"/>
        <v>-26.88937936837716</v>
      </c>
      <c r="G28" s="169">
        <f t="shared" si="6"/>
        <v>-26.691015159548968</v>
      </c>
      <c r="H28" s="169">
        <f t="shared" si="7"/>
        <v>-24.656427603908512</v>
      </c>
    </row>
    <row r="29" spans="2:8" ht="18" thickBot="1" x14ac:dyDescent="0.4">
      <c r="B29" s="420"/>
      <c r="C29" s="19"/>
      <c r="D29" s="75" t="s">
        <v>14</v>
      </c>
      <c r="E29" s="124">
        <f t="shared" si="4"/>
        <v>-31.63809898476805</v>
      </c>
      <c r="F29" s="124">
        <f t="shared" si="5"/>
        <v>-29.811556260911935</v>
      </c>
      <c r="G29" s="124">
        <f t="shared" si="6"/>
        <v>-30.386931318853726</v>
      </c>
      <c r="H29" s="124">
        <f t="shared" si="7"/>
        <v>-27.249201168685332</v>
      </c>
    </row>
    <row r="30" spans="2:8" ht="18" thickTop="1" x14ac:dyDescent="0.35">
      <c r="B30" s="20" t="s">
        <v>338</v>
      </c>
      <c r="C30" s="21"/>
      <c r="D30" s="22"/>
      <c r="E30" s="23"/>
      <c r="F30" s="23"/>
      <c r="G30" s="23"/>
    </row>
    <row r="31" spans="2:8" x14ac:dyDescent="0.3">
      <c r="G31" s="68"/>
    </row>
    <row r="33" spans="2:16" x14ac:dyDescent="0.3">
      <c r="B33" s="414" t="s">
        <v>71</v>
      </c>
      <c r="C33" s="414"/>
      <c r="D33" s="414"/>
      <c r="E33" s="414"/>
      <c r="F33" s="414"/>
      <c r="G33" s="414"/>
      <c r="H33" s="414"/>
      <c r="I33" s="414"/>
      <c r="J33" s="414"/>
      <c r="K33" s="414"/>
      <c r="L33" s="414"/>
      <c r="M33" s="414"/>
      <c r="N33" s="414"/>
      <c r="O33" s="414"/>
      <c r="P33" s="414"/>
    </row>
    <row r="34" spans="2:16" ht="18" customHeight="1" x14ac:dyDescent="0.3">
      <c r="B34" s="415" t="s">
        <v>376</v>
      </c>
      <c r="C34" s="415"/>
      <c r="D34" s="415"/>
      <c r="E34" s="415"/>
      <c r="F34" s="415"/>
      <c r="G34" s="415"/>
      <c r="H34" s="415"/>
      <c r="I34" s="415"/>
      <c r="J34" s="415"/>
      <c r="K34" s="415"/>
      <c r="L34" s="415"/>
      <c r="M34" s="415"/>
      <c r="N34" s="415"/>
      <c r="O34" s="415"/>
      <c r="P34" s="415"/>
    </row>
    <row r="35" spans="2:16" ht="5.0999999999999996" customHeight="1" thickBot="1" x14ac:dyDescent="0.35">
      <c r="B35" s="24"/>
      <c r="C35" s="24"/>
      <c r="D35" s="24"/>
      <c r="E35" s="24"/>
      <c r="F35" s="24"/>
      <c r="G35" s="24"/>
      <c r="H35" s="24"/>
      <c r="I35" s="24"/>
      <c r="J35" s="24"/>
      <c r="K35" s="24"/>
      <c r="L35" s="24"/>
      <c r="M35" s="24"/>
    </row>
    <row r="36" spans="2:16" x14ac:dyDescent="0.3">
      <c r="B36" s="424" t="s">
        <v>177</v>
      </c>
      <c r="C36" s="25"/>
      <c r="D36" s="422" t="s">
        <v>8</v>
      </c>
      <c r="E36" s="412">
        <v>2010</v>
      </c>
      <c r="F36" s="412"/>
      <c r="G36" s="412"/>
      <c r="H36" s="412">
        <v>2012</v>
      </c>
      <c r="I36" s="412"/>
      <c r="J36" s="412"/>
      <c r="K36" s="412">
        <v>2014</v>
      </c>
      <c r="L36" s="412"/>
      <c r="M36" s="413"/>
      <c r="N36" s="412">
        <v>2016</v>
      </c>
      <c r="O36" s="412"/>
      <c r="P36" s="413"/>
    </row>
    <row r="37" spans="2:16" ht="17.25" thickBot="1" x14ac:dyDescent="0.35">
      <c r="B37" s="425"/>
      <c r="C37" s="26"/>
      <c r="D37" s="423"/>
      <c r="E37" s="147" t="s">
        <v>14</v>
      </c>
      <c r="F37" s="27" t="s">
        <v>18</v>
      </c>
      <c r="G37" s="27" t="s">
        <v>19</v>
      </c>
      <c r="H37" s="27" t="s">
        <v>14</v>
      </c>
      <c r="I37" s="27" t="s">
        <v>18</v>
      </c>
      <c r="J37" s="27" t="s">
        <v>19</v>
      </c>
      <c r="K37" s="27" t="s">
        <v>14</v>
      </c>
      <c r="L37" s="27" t="s">
        <v>18</v>
      </c>
      <c r="M37" s="28" t="s">
        <v>19</v>
      </c>
      <c r="N37" s="27" t="s">
        <v>14</v>
      </c>
      <c r="O37" s="27" t="s">
        <v>18</v>
      </c>
      <c r="P37" s="28" t="s">
        <v>19</v>
      </c>
    </row>
    <row r="38" spans="2:16" ht="17.25" x14ac:dyDescent="0.35">
      <c r="B38" s="416" t="s">
        <v>14</v>
      </c>
      <c r="C38" s="16"/>
      <c r="D38" s="73" t="s">
        <v>11</v>
      </c>
      <c r="E38" s="122">
        <f>(E59/F59)*100</f>
        <v>65.629226347418069</v>
      </c>
      <c r="F38" s="169">
        <f>(G59/H59)*100</f>
        <v>85.208721741618561</v>
      </c>
      <c r="G38" s="169">
        <f>(I59/J59)*100</f>
        <v>47.386492533186619</v>
      </c>
      <c r="H38" s="122">
        <f>(K59/L59)*100</f>
        <v>67.330141464386926</v>
      </c>
      <c r="I38" s="169">
        <f>(M59/N59)*100</f>
        <v>84.997877185794067</v>
      </c>
      <c r="J38" s="169">
        <f>(O59/P59)*100</f>
        <v>50.753663423410025</v>
      </c>
      <c r="K38" s="122">
        <f>(Q59/R59)*100</f>
        <v>67.143388407558007</v>
      </c>
      <c r="L38" s="169">
        <f>(S59/T59)*100</f>
        <v>84.412005320423305</v>
      </c>
      <c r="M38" s="169">
        <f>(U59/V59)*100</f>
        <v>50.852006619193077</v>
      </c>
      <c r="N38" s="122">
        <f>(W59/X59)*100</f>
        <v>70.573795003940987</v>
      </c>
      <c r="O38" s="169">
        <f>(Y59/Z59)*100</f>
        <v>86.314084798105725</v>
      </c>
      <c r="P38" s="169">
        <f>(AA59/AB59)*100</f>
        <v>56.044292501572691</v>
      </c>
    </row>
    <row r="39" spans="2:16" ht="17.25" x14ac:dyDescent="0.35">
      <c r="B39" s="417"/>
      <c r="C39" s="17"/>
      <c r="D39" s="73" t="s">
        <v>12</v>
      </c>
      <c r="E39" s="122">
        <f t="shared" ref="E39:E49" si="8">(E60/F60)*100</f>
        <v>65.176434017394669</v>
      </c>
      <c r="F39" s="169">
        <f t="shared" ref="F39:F49" si="9">(G60/H60)*100</f>
        <v>88.785301466375344</v>
      </c>
      <c r="G39" s="169">
        <f t="shared" ref="G39:G49" si="10">(I60/J60)*100</f>
        <v>44.321398614413972</v>
      </c>
      <c r="H39" s="122">
        <f t="shared" ref="H39:H49" si="11">(K60/L60)*100</f>
        <v>67.265884436980016</v>
      </c>
      <c r="I39" s="169">
        <f t="shared" ref="I39:I49" si="12">(M60/N60)*100</f>
        <v>88.875523026830223</v>
      </c>
      <c r="J39" s="169">
        <f t="shared" ref="J39:J49" si="13">(O60/P60)*100</f>
        <v>47.988435741872472</v>
      </c>
      <c r="K39" s="122">
        <f t="shared" ref="K39:K49" si="14">(Q60/R60)*100</f>
        <v>66.579749374452746</v>
      </c>
      <c r="L39" s="169">
        <f t="shared" ref="L39:L49" si="15">(S60/T60)*100</f>
        <v>89.366354947713873</v>
      </c>
      <c r="M39" s="169">
        <f t="shared" ref="M39:M49" si="16">(U60/V60)*100</f>
        <v>46.716475883467609</v>
      </c>
      <c r="N39" s="122">
        <f t="shared" ref="N39:N49" si="17">(W60/X60)*100</f>
        <v>71.305660481479634</v>
      </c>
      <c r="O39" s="169">
        <f t="shared" ref="O39:O49" si="18">(Y60/Z60)*100</f>
        <v>89.843741016168664</v>
      </c>
      <c r="P39" s="169">
        <f t="shared" ref="P39:P49" si="19">(AA60/AB60)*100</f>
        <v>55.145556604490785</v>
      </c>
    </row>
    <row r="40" spans="2:16" ht="17.25" x14ac:dyDescent="0.35">
      <c r="B40" s="417"/>
      <c r="C40" s="17"/>
      <c r="D40" s="73" t="s">
        <v>13</v>
      </c>
      <c r="E40" s="122">
        <f t="shared" si="8"/>
        <v>27.639573873864158</v>
      </c>
      <c r="F40" s="169">
        <f t="shared" si="9"/>
        <v>43.377595523157488</v>
      </c>
      <c r="G40" s="169">
        <f t="shared" si="10"/>
        <v>14.164863344741132</v>
      </c>
      <c r="H40" s="122">
        <f t="shared" si="11"/>
        <v>29.863353240607132</v>
      </c>
      <c r="I40" s="169">
        <f t="shared" si="12"/>
        <v>45.762705851018133</v>
      </c>
      <c r="J40" s="169">
        <f t="shared" si="13"/>
        <v>16.493491603932529</v>
      </c>
      <c r="K40" s="122">
        <f t="shared" si="14"/>
        <v>28.45376143353112</v>
      </c>
      <c r="L40" s="169">
        <f t="shared" si="15"/>
        <v>44.468784440151559</v>
      </c>
      <c r="M40" s="169">
        <f t="shared" si="16"/>
        <v>15.063824959251503</v>
      </c>
      <c r="N40" s="122">
        <f t="shared" si="17"/>
        <v>32.455243406919791</v>
      </c>
      <c r="O40" s="169">
        <f t="shared" si="18"/>
        <v>47.375226450984037</v>
      </c>
      <c r="P40" s="169">
        <f t="shared" si="19"/>
        <v>19.939689339874082</v>
      </c>
    </row>
    <row r="41" spans="2:16" ht="17.25" x14ac:dyDescent="0.35">
      <c r="B41" s="418"/>
      <c r="C41" s="18"/>
      <c r="D41" s="74" t="s">
        <v>14</v>
      </c>
      <c r="E41" s="123">
        <f t="shared" si="8"/>
        <v>61.761649404995723</v>
      </c>
      <c r="F41" s="123">
        <f t="shared" si="9"/>
        <v>82.078552161589187</v>
      </c>
      <c r="G41" s="123">
        <f t="shared" si="10"/>
        <v>43.234667630400082</v>
      </c>
      <c r="H41" s="123">
        <f t="shared" si="11"/>
        <v>63.390544417837333</v>
      </c>
      <c r="I41" s="123">
        <f t="shared" si="12"/>
        <v>82.080112005434103</v>
      </c>
      <c r="J41" s="123">
        <f t="shared" si="13"/>
        <v>46.283733295350551</v>
      </c>
      <c r="K41" s="123">
        <f t="shared" si="14"/>
        <v>62.848204412142692</v>
      </c>
      <c r="L41" s="123">
        <f t="shared" si="15"/>
        <v>81.620639850615632</v>
      </c>
      <c r="M41" s="123">
        <f t="shared" si="16"/>
        <v>45.730504470120572</v>
      </c>
      <c r="N41" s="123">
        <f t="shared" si="17"/>
        <v>66.563209386258606</v>
      </c>
      <c r="O41" s="123">
        <f t="shared" si="18"/>
        <v>83.106636848042982</v>
      </c>
      <c r="P41" s="123">
        <f t="shared" si="19"/>
        <v>51.682881952852142</v>
      </c>
    </row>
    <row r="42" spans="2:16" ht="17.25" x14ac:dyDescent="0.35">
      <c r="B42" s="419" t="s">
        <v>15</v>
      </c>
      <c r="C42" s="16"/>
      <c r="D42" s="73" t="s">
        <v>11</v>
      </c>
      <c r="E42" s="122">
        <f t="shared" si="8"/>
        <v>60.885444835386615</v>
      </c>
      <c r="F42" s="169">
        <f t="shared" si="9"/>
        <v>87.0264736968183</v>
      </c>
      <c r="G42" s="169">
        <f t="shared" si="10"/>
        <v>37.575971758992992</v>
      </c>
      <c r="H42" s="122">
        <f t="shared" si="11"/>
        <v>62.596701790304351</v>
      </c>
      <c r="I42" s="169">
        <f t="shared" si="12"/>
        <v>86.453552227238035</v>
      </c>
      <c r="J42" s="169">
        <f t="shared" si="13"/>
        <v>41.642808692189895</v>
      </c>
      <c r="K42" s="122">
        <f t="shared" si="14"/>
        <v>62.745311447812533</v>
      </c>
      <c r="L42" s="169">
        <f t="shared" si="15"/>
        <v>85.160052793824164</v>
      </c>
      <c r="M42" s="169">
        <f t="shared" si="16"/>
        <v>42.595149484816908</v>
      </c>
      <c r="N42" s="122">
        <f t="shared" si="17"/>
        <v>66.236849629611342</v>
      </c>
      <c r="O42" s="169">
        <f t="shared" si="18"/>
        <v>86.817643170169518</v>
      </c>
      <c r="P42" s="169">
        <f t="shared" si="19"/>
        <v>48.556108101420634</v>
      </c>
    </row>
    <row r="43" spans="2:16" ht="17.25" x14ac:dyDescent="0.35">
      <c r="B43" s="417"/>
      <c r="C43" s="17"/>
      <c r="D43" s="73" t="s">
        <v>12</v>
      </c>
      <c r="E43" s="122">
        <f t="shared" si="8"/>
        <v>62.22614612549193</v>
      </c>
      <c r="F43" s="169">
        <f t="shared" si="9"/>
        <v>89.914494172180753</v>
      </c>
      <c r="G43" s="169">
        <f t="shared" si="10"/>
        <v>37.296637371966604</v>
      </c>
      <c r="H43" s="122">
        <f t="shared" si="11"/>
        <v>66.197564289663305</v>
      </c>
      <c r="I43" s="169">
        <f t="shared" si="12"/>
        <v>90.605325579575705</v>
      </c>
      <c r="J43" s="169">
        <f t="shared" si="13"/>
        <v>43.75897039534189</v>
      </c>
      <c r="K43" s="122">
        <f t="shared" si="14"/>
        <v>64.819219519311517</v>
      </c>
      <c r="L43" s="169">
        <f t="shared" si="15"/>
        <v>90.357843445135984</v>
      </c>
      <c r="M43" s="169">
        <f t="shared" si="16"/>
        <v>41.864852960579505</v>
      </c>
      <c r="N43" s="122">
        <f t="shared" si="17"/>
        <v>71.558121293512229</v>
      </c>
      <c r="O43" s="169">
        <f t="shared" si="18"/>
        <v>91.463066491008973</v>
      </c>
      <c r="P43" s="169">
        <f t="shared" si="19"/>
        <v>53.817364394611658</v>
      </c>
    </row>
    <row r="44" spans="2:16" ht="17.25" x14ac:dyDescent="0.35">
      <c r="B44" s="417"/>
      <c r="C44" s="17"/>
      <c r="D44" s="73" t="s">
        <v>13</v>
      </c>
      <c r="E44" s="122">
        <f t="shared" si="8"/>
        <v>30.0365310300222</v>
      </c>
      <c r="F44" s="169">
        <f t="shared" si="9"/>
        <v>47.921147215597919</v>
      </c>
      <c r="G44" s="169">
        <f t="shared" si="10"/>
        <v>14.746120114116437</v>
      </c>
      <c r="H44" s="122">
        <f t="shared" si="11"/>
        <v>32.929611220607967</v>
      </c>
      <c r="I44" s="169">
        <f t="shared" si="12"/>
        <v>50.436016573459916</v>
      </c>
      <c r="J44" s="169">
        <f t="shared" si="13"/>
        <v>18.309679573073197</v>
      </c>
      <c r="K44" s="122">
        <f t="shared" si="14"/>
        <v>30.559019558449403</v>
      </c>
      <c r="L44" s="169">
        <f t="shared" si="15"/>
        <v>48.493098874405369</v>
      </c>
      <c r="M44" s="169">
        <f t="shared" si="16"/>
        <v>15.812577912219702</v>
      </c>
      <c r="N44" s="122">
        <f t="shared" si="17"/>
        <v>37.316556527878944</v>
      </c>
      <c r="O44" s="169">
        <f t="shared" si="18"/>
        <v>54.50679972900501</v>
      </c>
      <c r="P44" s="169">
        <f t="shared" si="19"/>
        <v>23.017563584076861</v>
      </c>
    </row>
    <row r="45" spans="2:16" ht="17.25" x14ac:dyDescent="0.35">
      <c r="B45" s="418"/>
      <c r="C45" s="18"/>
      <c r="D45" s="74" t="s">
        <v>14</v>
      </c>
      <c r="E45" s="123">
        <f t="shared" si="8"/>
        <v>57.886100136777877</v>
      </c>
      <c r="F45" s="123">
        <f t="shared" si="9"/>
        <v>83.580743920456896</v>
      </c>
      <c r="G45" s="123">
        <f t="shared" si="10"/>
        <v>35.028095000243759</v>
      </c>
      <c r="H45" s="123">
        <f t="shared" si="11"/>
        <v>60.008293685677472</v>
      </c>
      <c r="I45" s="123">
        <f t="shared" si="12"/>
        <v>83.402666399358466</v>
      </c>
      <c r="J45" s="123">
        <f t="shared" si="13"/>
        <v>39.36212884138876</v>
      </c>
      <c r="K45" s="123">
        <f t="shared" si="14"/>
        <v>59.539713735877719</v>
      </c>
      <c r="L45" s="123">
        <f t="shared" si="15"/>
        <v>82.371021348818445</v>
      </c>
      <c r="M45" s="123">
        <f t="shared" si="16"/>
        <v>39.224924978038018</v>
      </c>
      <c r="N45" s="123">
        <f t="shared" si="17"/>
        <v>64.255726050116024</v>
      </c>
      <c r="O45" s="123">
        <f t="shared" si="18"/>
        <v>84.383590412054588</v>
      </c>
      <c r="P45" s="123">
        <f t="shared" si="19"/>
        <v>46.873455170250132</v>
      </c>
    </row>
    <row r="46" spans="2:16" ht="17.25" x14ac:dyDescent="0.35">
      <c r="B46" s="419" t="s">
        <v>16</v>
      </c>
      <c r="C46" s="16"/>
      <c r="D46" s="73" t="s">
        <v>11</v>
      </c>
      <c r="E46" s="122">
        <f t="shared" si="8"/>
        <v>69.256511523179057</v>
      </c>
      <c r="F46" s="169">
        <f t="shared" si="9"/>
        <v>83.873570366213784</v>
      </c>
      <c r="G46" s="169">
        <f t="shared" si="10"/>
        <v>55.172843244592542</v>
      </c>
      <c r="H46" s="122">
        <f t="shared" si="11"/>
        <v>70.89633073160563</v>
      </c>
      <c r="I46" s="169">
        <f t="shared" si="12"/>
        <v>83.964913402995492</v>
      </c>
      <c r="J46" s="169">
        <f t="shared" si="13"/>
        <v>58.011192211901033</v>
      </c>
      <c r="K46" s="122">
        <f t="shared" si="14"/>
        <v>70.608771622223571</v>
      </c>
      <c r="L46" s="169">
        <f t="shared" si="15"/>
        <v>83.848235481421142</v>
      </c>
      <c r="M46" s="169">
        <f t="shared" si="16"/>
        <v>57.635175333909693</v>
      </c>
      <c r="N46" s="122">
        <f t="shared" si="17"/>
        <v>73.701893432141802</v>
      </c>
      <c r="O46" s="169">
        <f t="shared" si="18"/>
        <v>85.973584538683141</v>
      </c>
      <c r="P46" s="169">
        <f t="shared" si="19"/>
        <v>61.773400062671243</v>
      </c>
    </row>
    <row r="47" spans="2:16" ht="17.25" x14ac:dyDescent="0.35">
      <c r="B47" s="417"/>
      <c r="C47" s="17"/>
      <c r="D47" s="73" t="s">
        <v>12</v>
      </c>
      <c r="E47" s="122">
        <f t="shared" si="8"/>
        <v>66.989033127818161</v>
      </c>
      <c r="F47" s="169">
        <f t="shared" si="9"/>
        <v>88.080131245343537</v>
      </c>
      <c r="G47" s="169">
        <f t="shared" si="10"/>
        <v>48.575268391341773</v>
      </c>
      <c r="H47" s="122">
        <f t="shared" si="11"/>
        <v>67.88131060236185</v>
      </c>
      <c r="I47" s="169">
        <f t="shared" si="12"/>
        <v>87.853814514145441</v>
      </c>
      <c r="J47" s="169">
        <f t="shared" si="13"/>
        <v>50.37083084682844</v>
      </c>
      <c r="K47" s="122">
        <f t="shared" si="14"/>
        <v>67.675239217853147</v>
      </c>
      <c r="L47" s="169">
        <f t="shared" si="15"/>
        <v>88.732845011814504</v>
      </c>
      <c r="M47" s="169">
        <f t="shared" si="16"/>
        <v>49.66611318176485</v>
      </c>
      <c r="N47" s="122">
        <f t="shared" si="17"/>
        <v>71.163336875543152</v>
      </c>
      <c r="O47" s="169">
        <f t="shared" si="18"/>
        <v>88.913813091651122</v>
      </c>
      <c r="P47" s="169">
        <f t="shared" si="19"/>
        <v>55.8822862027315</v>
      </c>
    </row>
    <row r="48" spans="2:16" ht="17.25" x14ac:dyDescent="0.35">
      <c r="B48" s="417"/>
      <c r="C48" s="17"/>
      <c r="D48" s="73" t="s">
        <v>13</v>
      </c>
      <c r="E48" s="122">
        <f t="shared" si="8"/>
        <v>25.622427781637075</v>
      </c>
      <c r="F48" s="169">
        <f t="shared" si="9"/>
        <v>39.559491585506542</v>
      </c>
      <c r="G48" s="169">
        <f t="shared" si="10"/>
        <v>13.675107082413717</v>
      </c>
      <c r="H48" s="122">
        <f t="shared" si="11"/>
        <v>27.270439273350043</v>
      </c>
      <c r="I48" s="169">
        <f t="shared" si="12"/>
        <v>41.838088701811451</v>
      </c>
      <c r="J48" s="169">
        <f t="shared" si="13"/>
        <v>14.948709333434291</v>
      </c>
      <c r="K48" s="122">
        <f t="shared" si="14"/>
        <v>26.667150798991727</v>
      </c>
      <c r="L48" s="169">
        <f t="shared" si="15"/>
        <v>41.110445282361283</v>
      </c>
      <c r="M48" s="169">
        <f t="shared" si="16"/>
        <v>14.419430122812315</v>
      </c>
      <c r="N48" s="122">
        <f t="shared" si="17"/>
        <v>29.059264229263469</v>
      </c>
      <c r="O48" s="169">
        <f t="shared" si="18"/>
        <v>42.431932494626452</v>
      </c>
      <c r="P48" s="169">
        <f t="shared" si="19"/>
        <v>17.77550489071794</v>
      </c>
    </row>
    <row r="49" spans="2:28" ht="18" thickBot="1" x14ac:dyDescent="0.4">
      <c r="B49" s="420"/>
      <c r="C49" s="19"/>
      <c r="D49" s="75" t="s">
        <v>14</v>
      </c>
      <c r="E49" s="124">
        <f t="shared" si="8"/>
        <v>64.598370508341787</v>
      </c>
      <c r="F49" s="124">
        <f t="shared" si="9"/>
        <v>81.003429658487036</v>
      </c>
      <c r="G49" s="124">
        <f t="shared" si="10"/>
        <v>49.365330673718987</v>
      </c>
      <c r="H49" s="124">
        <f t="shared" si="11"/>
        <v>65.797295504070135</v>
      </c>
      <c r="I49" s="124">
        <f t="shared" si="12"/>
        <v>81.169244979963707</v>
      </c>
      <c r="J49" s="124">
        <f t="shared" si="13"/>
        <v>51.357688719051772</v>
      </c>
      <c r="K49" s="124">
        <f t="shared" si="14"/>
        <v>65.317588758409343</v>
      </c>
      <c r="L49" s="124">
        <f t="shared" si="15"/>
        <v>81.072982924649239</v>
      </c>
      <c r="M49" s="124">
        <f t="shared" si="16"/>
        <v>50.686051605795512</v>
      </c>
      <c r="N49" s="124">
        <f t="shared" si="17"/>
        <v>68.11730418439592</v>
      </c>
      <c r="O49" s="124">
        <f t="shared" si="18"/>
        <v>82.276974079139677</v>
      </c>
      <c r="P49" s="124">
        <f t="shared" si="19"/>
        <v>55.027772910454345</v>
      </c>
    </row>
    <row r="50" spans="2:28" ht="18" thickTop="1" x14ac:dyDescent="0.35">
      <c r="B50" s="20" t="s">
        <v>338</v>
      </c>
      <c r="C50" s="21"/>
      <c r="D50" s="22"/>
      <c r="E50" s="22"/>
      <c r="F50" s="23"/>
      <c r="G50" s="23"/>
      <c r="H50" s="23"/>
      <c r="I50" s="23"/>
    </row>
    <row r="53" spans="2:28" x14ac:dyDescent="0.3">
      <c r="B53" s="414" t="s">
        <v>74</v>
      </c>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row>
    <row r="54" spans="2:28" x14ac:dyDescent="0.3">
      <c r="B54" s="414" t="s">
        <v>375</v>
      </c>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row>
    <row r="55" spans="2:28" ht="5.0999999999999996" customHeight="1" thickBot="1" x14ac:dyDescent="0.35">
      <c r="B55" s="22"/>
      <c r="C55" s="22"/>
      <c r="D55" s="22"/>
      <c r="E55" s="22"/>
      <c r="F55" s="22"/>
      <c r="G55" s="22"/>
      <c r="H55" s="22"/>
      <c r="I55" s="22"/>
      <c r="J55" s="22"/>
      <c r="K55" s="22"/>
      <c r="L55" s="22"/>
      <c r="M55" s="22"/>
      <c r="N55" s="22"/>
      <c r="O55" s="22"/>
      <c r="P55" s="22"/>
      <c r="Q55" s="22"/>
      <c r="R55" s="22"/>
      <c r="S55" s="22"/>
      <c r="T55" s="22"/>
      <c r="U55" s="22"/>
      <c r="V55" s="22"/>
    </row>
    <row r="56" spans="2:28" x14ac:dyDescent="0.3">
      <c r="B56" s="424" t="s">
        <v>177</v>
      </c>
      <c r="C56" s="46"/>
      <c r="D56" s="422" t="s">
        <v>8</v>
      </c>
      <c r="E56" s="435">
        <v>2010</v>
      </c>
      <c r="F56" s="435"/>
      <c r="G56" s="435"/>
      <c r="H56" s="435"/>
      <c r="I56" s="435"/>
      <c r="J56" s="435"/>
      <c r="K56" s="435">
        <v>2012</v>
      </c>
      <c r="L56" s="435"/>
      <c r="M56" s="435"/>
      <c r="N56" s="435"/>
      <c r="O56" s="435"/>
      <c r="P56" s="435"/>
      <c r="Q56" s="435">
        <v>2014</v>
      </c>
      <c r="R56" s="435"/>
      <c r="S56" s="435"/>
      <c r="T56" s="435"/>
      <c r="U56" s="435"/>
      <c r="V56" s="436"/>
      <c r="W56" s="435">
        <v>2016</v>
      </c>
      <c r="X56" s="435"/>
      <c r="Y56" s="435"/>
      <c r="Z56" s="435"/>
      <c r="AA56" s="435"/>
      <c r="AB56" s="436"/>
    </row>
    <row r="57" spans="2:28" x14ac:dyDescent="0.3">
      <c r="B57" s="484"/>
      <c r="C57" s="80"/>
      <c r="D57" s="483"/>
      <c r="E57" s="482" t="s">
        <v>14</v>
      </c>
      <c r="F57" s="482"/>
      <c r="G57" s="482" t="s">
        <v>18</v>
      </c>
      <c r="H57" s="482"/>
      <c r="I57" s="482" t="s">
        <v>19</v>
      </c>
      <c r="J57" s="482"/>
      <c r="K57" s="482" t="s">
        <v>14</v>
      </c>
      <c r="L57" s="482"/>
      <c r="M57" s="482" t="s">
        <v>18</v>
      </c>
      <c r="N57" s="482"/>
      <c r="O57" s="482" t="s">
        <v>19</v>
      </c>
      <c r="P57" s="482"/>
      <c r="Q57" s="482" t="s">
        <v>14</v>
      </c>
      <c r="R57" s="482"/>
      <c r="S57" s="482" t="s">
        <v>18</v>
      </c>
      <c r="T57" s="482"/>
      <c r="U57" s="482" t="s">
        <v>19</v>
      </c>
      <c r="V57" s="485"/>
      <c r="W57" s="482" t="s">
        <v>14</v>
      </c>
      <c r="X57" s="482"/>
      <c r="Y57" s="482" t="s">
        <v>18</v>
      </c>
      <c r="Z57" s="482"/>
      <c r="AA57" s="482" t="s">
        <v>19</v>
      </c>
      <c r="AB57" s="485"/>
    </row>
    <row r="58" spans="2:28" ht="30.75" thickBot="1" x14ac:dyDescent="0.35">
      <c r="B58" s="425"/>
      <c r="C58" s="69"/>
      <c r="D58" s="423"/>
      <c r="E58" s="48" t="s">
        <v>72</v>
      </c>
      <c r="F58" s="147" t="s">
        <v>73</v>
      </c>
      <c r="G58" s="48" t="s">
        <v>72</v>
      </c>
      <c r="H58" s="147" t="s">
        <v>73</v>
      </c>
      <c r="I58" s="48" t="s">
        <v>72</v>
      </c>
      <c r="J58" s="147" t="s">
        <v>73</v>
      </c>
      <c r="K58" s="48" t="s">
        <v>72</v>
      </c>
      <c r="L58" s="147" t="s">
        <v>73</v>
      </c>
      <c r="M58" s="48" t="s">
        <v>72</v>
      </c>
      <c r="N58" s="147" t="s">
        <v>73</v>
      </c>
      <c r="O58" s="48" t="s">
        <v>72</v>
      </c>
      <c r="P58" s="147" t="s">
        <v>73</v>
      </c>
      <c r="Q58" s="48" t="s">
        <v>72</v>
      </c>
      <c r="R58" s="147" t="s">
        <v>73</v>
      </c>
      <c r="S58" s="48" t="s">
        <v>72</v>
      </c>
      <c r="T58" s="147" t="s">
        <v>73</v>
      </c>
      <c r="U58" s="48" t="s">
        <v>72</v>
      </c>
      <c r="V58" s="65" t="s">
        <v>73</v>
      </c>
      <c r="W58" s="48" t="s">
        <v>72</v>
      </c>
      <c r="X58" s="299" t="s">
        <v>73</v>
      </c>
      <c r="Y58" s="48" t="s">
        <v>72</v>
      </c>
      <c r="Z58" s="299" t="s">
        <v>73</v>
      </c>
      <c r="AA58" s="48" t="s">
        <v>72</v>
      </c>
      <c r="AB58" s="65" t="s">
        <v>73</v>
      </c>
    </row>
    <row r="59" spans="2:28" ht="17.25" x14ac:dyDescent="0.35">
      <c r="B59" s="416" t="s">
        <v>14</v>
      </c>
      <c r="C59" s="16"/>
      <c r="D59" s="70" t="s">
        <v>11</v>
      </c>
      <c r="E59" s="300">
        <v>33815451</v>
      </c>
      <c r="F59" s="300">
        <v>51524988</v>
      </c>
      <c r="G59" s="301">
        <v>21176040</v>
      </c>
      <c r="H59" s="301">
        <v>24851963</v>
      </c>
      <c r="I59" s="301">
        <v>12639411</v>
      </c>
      <c r="J59" s="301">
        <v>26673025</v>
      </c>
      <c r="K59" s="300">
        <v>35090738</v>
      </c>
      <c r="L59" s="300">
        <v>52117428</v>
      </c>
      <c r="M59" s="301">
        <v>21443522</v>
      </c>
      <c r="N59" s="301">
        <v>25228303</v>
      </c>
      <c r="O59" s="301">
        <v>13647216</v>
      </c>
      <c r="P59" s="301">
        <v>26889125</v>
      </c>
      <c r="Q59" s="289">
        <v>35528364</v>
      </c>
      <c r="R59" s="289">
        <v>52914166</v>
      </c>
      <c r="S59" s="290">
        <v>21682640</v>
      </c>
      <c r="T59" s="290">
        <v>25686678</v>
      </c>
      <c r="U59" s="290">
        <v>13845724</v>
      </c>
      <c r="V59" s="290">
        <v>27227488</v>
      </c>
      <c r="W59" s="289">
        <v>38063603</v>
      </c>
      <c r="X59" s="289">
        <v>53934471</v>
      </c>
      <c r="Y59" s="290">
        <v>22345465</v>
      </c>
      <c r="Z59" s="290">
        <v>25888550</v>
      </c>
      <c r="AA59" s="290">
        <v>15718138</v>
      </c>
      <c r="AB59" s="290">
        <v>28045921</v>
      </c>
    </row>
    <row r="60" spans="2:28" ht="17.25" x14ac:dyDescent="0.35">
      <c r="B60" s="416"/>
      <c r="C60" s="16"/>
      <c r="D60" s="73" t="s">
        <v>12</v>
      </c>
      <c r="E60" s="300">
        <v>12689241</v>
      </c>
      <c r="F60" s="300">
        <v>19469063</v>
      </c>
      <c r="G60" s="301">
        <v>8107547</v>
      </c>
      <c r="H60" s="301">
        <v>9131632</v>
      </c>
      <c r="I60" s="301">
        <v>4581694</v>
      </c>
      <c r="J60" s="301">
        <v>10337431</v>
      </c>
      <c r="K60" s="300">
        <v>14633114</v>
      </c>
      <c r="L60" s="300">
        <v>21754139</v>
      </c>
      <c r="M60" s="301">
        <v>9115646</v>
      </c>
      <c r="N60" s="301">
        <v>10256644</v>
      </c>
      <c r="O60" s="301">
        <v>5517468</v>
      </c>
      <c r="P60" s="301">
        <v>11497495</v>
      </c>
      <c r="Q60" s="289">
        <v>15063129</v>
      </c>
      <c r="R60" s="289">
        <v>22624190</v>
      </c>
      <c r="S60" s="290">
        <v>9416296</v>
      </c>
      <c r="T60" s="290">
        <v>10536735</v>
      </c>
      <c r="U60" s="290">
        <v>5646833</v>
      </c>
      <c r="V60" s="290">
        <v>12087455</v>
      </c>
      <c r="W60" s="289">
        <v>16642749</v>
      </c>
      <c r="X60" s="289">
        <v>23340011</v>
      </c>
      <c r="Y60" s="290">
        <v>9766215</v>
      </c>
      <c r="Z60" s="290">
        <v>10870223</v>
      </c>
      <c r="AA60" s="290">
        <v>6876534</v>
      </c>
      <c r="AB60" s="290">
        <v>12469788</v>
      </c>
    </row>
    <row r="61" spans="2:28" ht="17.25" x14ac:dyDescent="0.35">
      <c r="B61" s="416"/>
      <c r="C61" s="16"/>
      <c r="D61" s="73" t="s">
        <v>13</v>
      </c>
      <c r="E61" s="300">
        <v>2152706</v>
      </c>
      <c r="F61" s="300">
        <v>7788492</v>
      </c>
      <c r="G61" s="301">
        <v>1558354</v>
      </c>
      <c r="H61" s="301">
        <v>3592532</v>
      </c>
      <c r="I61" s="301">
        <v>594352</v>
      </c>
      <c r="J61" s="301">
        <v>4195960</v>
      </c>
      <c r="K61" s="300">
        <v>2579761</v>
      </c>
      <c r="L61" s="300">
        <v>8638551</v>
      </c>
      <c r="M61" s="301">
        <v>1805795</v>
      </c>
      <c r="N61" s="301">
        <v>3945997</v>
      </c>
      <c r="O61" s="301">
        <v>773966</v>
      </c>
      <c r="P61" s="301">
        <v>4692554</v>
      </c>
      <c r="Q61" s="289">
        <v>2578619</v>
      </c>
      <c r="R61" s="289">
        <v>9062489</v>
      </c>
      <c r="S61" s="290">
        <v>1835104</v>
      </c>
      <c r="T61" s="290">
        <v>4126724</v>
      </c>
      <c r="U61" s="290">
        <v>743515</v>
      </c>
      <c r="V61" s="290">
        <v>4935765</v>
      </c>
      <c r="W61" s="289">
        <v>3111528</v>
      </c>
      <c r="X61" s="289">
        <v>9587135</v>
      </c>
      <c r="Y61" s="290">
        <v>2071938</v>
      </c>
      <c r="Z61" s="290">
        <v>4373463</v>
      </c>
      <c r="AA61" s="290">
        <v>1039590</v>
      </c>
      <c r="AB61" s="290">
        <v>5213672</v>
      </c>
    </row>
    <row r="62" spans="2:28" ht="17.25" x14ac:dyDescent="0.35">
      <c r="B62" s="418"/>
      <c r="C62" s="18"/>
      <c r="D62" s="74" t="s">
        <v>14</v>
      </c>
      <c r="E62" s="302">
        <v>48657398</v>
      </c>
      <c r="F62" s="302">
        <v>78782543</v>
      </c>
      <c r="G62" s="302">
        <v>30841941</v>
      </c>
      <c r="H62" s="302">
        <v>37576127</v>
      </c>
      <c r="I62" s="302">
        <v>17815457</v>
      </c>
      <c r="J62" s="302">
        <v>41206416</v>
      </c>
      <c r="K62" s="302">
        <v>52303613</v>
      </c>
      <c r="L62" s="302">
        <v>82510118</v>
      </c>
      <c r="M62" s="302">
        <v>32364963</v>
      </c>
      <c r="N62" s="302">
        <v>39430944</v>
      </c>
      <c r="O62" s="302">
        <v>19938650</v>
      </c>
      <c r="P62" s="302">
        <v>43079174</v>
      </c>
      <c r="Q62" s="291">
        <v>53170112</v>
      </c>
      <c r="R62" s="291">
        <v>84600845</v>
      </c>
      <c r="S62" s="291">
        <v>32934040</v>
      </c>
      <c r="T62" s="291">
        <v>40350137</v>
      </c>
      <c r="U62" s="291">
        <v>20236072</v>
      </c>
      <c r="V62" s="291">
        <v>44250708</v>
      </c>
      <c r="W62" s="291">
        <v>57817880</v>
      </c>
      <c r="X62" s="291">
        <v>86861617</v>
      </c>
      <c r="Y62" s="291">
        <v>34183618</v>
      </c>
      <c r="Z62" s="291">
        <v>41132236</v>
      </c>
      <c r="AA62" s="291">
        <v>23634262</v>
      </c>
      <c r="AB62" s="291">
        <v>45729381</v>
      </c>
    </row>
    <row r="63" spans="2:28" ht="17.25" x14ac:dyDescent="0.35">
      <c r="B63" s="419" t="s">
        <v>15</v>
      </c>
      <c r="C63" s="52"/>
      <c r="D63" s="170" t="s">
        <v>11</v>
      </c>
      <c r="E63" s="303">
        <v>13593531</v>
      </c>
      <c r="F63" s="303">
        <v>22326405</v>
      </c>
      <c r="G63" s="304">
        <v>9158660</v>
      </c>
      <c r="H63" s="304">
        <v>10523993</v>
      </c>
      <c r="I63" s="304">
        <v>4434871</v>
      </c>
      <c r="J63" s="304">
        <v>11802412</v>
      </c>
      <c r="K63" s="303">
        <v>14017809</v>
      </c>
      <c r="L63" s="303">
        <v>22393846</v>
      </c>
      <c r="M63" s="304">
        <v>9053033</v>
      </c>
      <c r="N63" s="304">
        <v>10471557</v>
      </c>
      <c r="O63" s="304">
        <v>4964776</v>
      </c>
      <c r="P63" s="304">
        <v>11922289</v>
      </c>
      <c r="Q63" s="305">
        <v>14631566</v>
      </c>
      <c r="R63" s="305">
        <v>23318979</v>
      </c>
      <c r="S63" s="306">
        <v>9400963</v>
      </c>
      <c r="T63" s="306">
        <v>11039170</v>
      </c>
      <c r="U63" s="306">
        <v>5230603</v>
      </c>
      <c r="V63" s="306">
        <v>12279809</v>
      </c>
      <c r="W63" s="305">
        <v>14969736</v>
      </c>
      <c r="X63" s="305">
        <v>22600314</v>
      </c>
      <c r="Y63" s="306">
        <v>9066936</v>
      </c>
      <c r="Z63" s="306">
        <v>10443656</v>
      </c>
      <c r="AA63" s="306">
        <v>5902800</v>
      </c>
      <c r="AB63" s="306">
        <v>12156658</v>
      </c>
    </row>
    <row r="64" spans="2:28" ht="17.25" x14ac:dyDescent="0.35">
      <c r="B64" s="416"/>
      <c r="C64" s="16"/>
      <c r="D64" s="73" t="s">
        <v>12</v>
      </c>
      <c r="E64" s="300">
        <v>4610515</v>
      </c>
      <c r="F64" s="300">
        <v>7409289</v>
      </c>
      <c r="G64" s="301">
        <v>3156362</v>
      </c>
      <c r="H64" s="301">
        <v>3510404</v>
      </c>
      <c r="I64" s="301">
        <v>1454153</v>
      </c>
      <c r="J64" s="301">
        <v>3898885</v>
      </c>
      <c r="K64" s="300">
        <v>5263604</v>
      </c>
      <c r="L64" s="300">
        <v>7951356</v>
      </c>
      <c r="M64" s="301">
        <v>3450760</v>
      </c>
      <c r="N64" s="301">
        <v>3808562</v>
      </c>
      <c r="O64" s="301">
        <v>1812844</v>
      </c>
      <c r="P64" s="301">
        <v>4142794</v>
      </c>
      <c r="Q64" s="289">
        <v>5625019</v>
      </c>
      <c r="R64" s="289">
        <v>8678011</v>
      </c>
      <c r="S64" s="290">
        <v>3711696</v>
      </c>
      <c r="T64" s="290">
        <v>4107774</v>
      </c>
      <c r="U64" s="290">
        <v>1913323</v>
      </c>
      <c r="V64" s="290">
        <v>4570237</v>
      </c>
      <c r="W64" s="289">
        <v>6021115</v>
      </c>
      <c r="X64" s="289">
        <v>8414300</v>
      </c>
      <c r="Y64" s="290">
        <v>3626774</v>
      </c>
      <c r="Z64" s="290">
        <v>3965288</v>
      </c>
      <c r="AA64" s="290">
        <v>2394341</v>
      </c>
      <c r="AB64" s="290">
        <v>4449012</v>
      </c>
    </row>
    <row r="65" spans="2:28" ht="17.25" x14ac:dyDescent="0.35">
      <c r="B65" s="416"/>
      <c r="C65" s="16"/>
      <c r="D65" s="73" t="s">
        <v>13</v>
      </c>
      <c r="E65" s="300">
        <v>1069050</v>
      </c>
      <c r="F65" s="300">
        <v>3559166</v>
      </c>
      <c r="G65" s="301">
        <v>786110</v>
      </c>
      <c r="H65" s="301">
        <v>1640424</v>
      </c>
      <c r="I65" s="301">
        <v>282940</v>
      </c>
      <c r="J65" s="301">
        <v>1918742</v>
      </c>
      <c r="K65" s="300">
        <v>1303355</v>
      </c>
      <c r="L65" s="300">
        <v>3958003</v>
      </c>
      <c r="M65" s="301">
        <v>908450</v>
      </c>
      <c r="N65" s="301">
        <v>1801193</v>
      </c>
      <c r="O65" s="301">
        <v>394905</v>
      </c>
      <c r="P65" s="301">
        <v>2156810</v>
      </c>
      <c r="Q65" s="289">
        <v>1271331</v>
      </c>
      <c r="R65" s="289">
        <v>4160248</v>
      </c>
      <c r="S65" s="290">
        <v>910327</v>
      </c>
      <c r="T65" s="290">
        <v>1877230</v>
      </c>
      <c r="U65" s="290">
        <v>361004</v>
      </c>
      <c r="V65" s="290">
        <v>2283018</v>
      </c>
      <c r="W65" s="289">
        <v>1471356</v>
      </c>
      <c r="X65" s="289">
        <v>3942904</v>
      </c>
      <c r="Y65" s="290">
        <v>975911</v>
      </c>
      <c r="Z65" s="290">
        <v>1790439</v>
      </c>
      <c r="AA65" s="290">
        <v>495445</v>
      </c>
      <c r="AB65" s="290">
        <v>2152465</v>
      </c>
    </row>
    <row r="66" spans="2:28" ht="17.25" x14ac:dyDescent="0.35">
      <c r="B66" s="418"/>
      <c r="C66" s="18"/>
      <c r="D66" s="74" t="s">
        <v>14</v>
      </c>
      <c r="E66" s="302">
        <v>19273096</v>
      </c>
      <c r="F66" s="302">
        <v>33294860</v>
      </c>
      <c r="G66" s="302">
        <v>13101132</v>
      </c>
      <c r="H66" s="302">
        <v>15674821</v>
      </c>
      <c r="I66" s="302">
        <v>6171964</v>
      </c>
      <c r="J66" s="302">
        <v>17620039</v>
      </c>
      <c r="K66" s="302">
        <v>20584768</v>
      </c>
      <c r="L66" s="302">
        <v>34303205</v>
      </c>
      <c r="M66" s="302">
        <v>13412243</v>
      </c>
      <c r="N66" s="302">
        <v>16081312</v>
      </c>
      <c r="O66" s="302">
        <v>7172525</v>
      </c>
      <c r="P66" s="302">
        <v>18221893</v>
      </c>
      <c r="Q66" s="291">
        <v>21527916</v>
      </c>
      <c r="R66" s="291">
        <v>36157238</v>
      </c>
      <c r="S66" s="291">
        <v>14022986</v>
      </c>
      <c r="T66" s="291">
        <v>17024174</v>
      </c>
      <c r="U66" s="291">
        <v>7504930</v>
      </c>
      <c r="V66" s="291">
        <v>19133064</v>
      </c>
      <c r="W66" s="291">
        <v>22462207</v>
      </c>
      <c r="X66" s="291">
        <v>34957518</v>
      </c>
      <c r="Y66" s="291">
        <v>13669621</v>
      </c>
      <c r="Z66" s="291">
        <v>16199383</v>
      </c>
      <c r="AA66" s="291">
        <v>8792586</v>
      </c>
      <c r="AB66" s="291">
        <v>18758135</v>
      </c>
    </row>
    <row r="67" spans="2:28" ht="17.25" x14ac:dyDescent="0.35">
      <c r="B67" s="419" t="s">
        <v>16</v>
      </c>
      <c r="C67" s="16"/>
      <c r="D67" s="73" t="s">
        <v>11</v>
      </c>
      <c r="E67" s="300">
        <v>20221920</v>
      </c>
      <c r="F67" s="300">
        <v>29198583</v>
      </c>
      <c r="G67" s="301">
        <v>12017380</v>
      </c>
      <c r="H67" s="301">
        <v>14327970</v>
      </c>
      <c r="I67" s="301">
        <v>8204540</v>
      </c>
      <c r="J67" s="301">
        <v>14870613</v>
      </c>
      <c r="K67" s="300">
        <v>21072929</v>
      </c>
      <c r="L67" s="300">
        <v>29723582</v>
      </c>
      <c r="M67" s="301">
        <v>12390489</v>
      </c>
      <c r="N67" s="301">
        <v>14756746</v>
      </c>
      <c r="O67" s="301">
        <v>8682440</v>
      </c>
      <c r="P67" s="301">
        <v>14966836</v>
      </c>
      <c r="Q67" s="289">
        <v>20896798</v>
      </c>
      <c r="R67" s="289">
        <v>29595187</v>
      </c>
      <c r="S67" s="290">
        <v>12281677</v>
      </c>
      <c r="T67" s="290">
        <v>14647508</v>
      </c>
      <c r="U67" s="290">
        <v>8615121</v>
      </c>
      <c r="V67" s="290">
        <v>14947679</v>
      </c>
      <c r="W67" s="289">
        <v>23093867</v>
      </c>
      <c r="X67" s="289">
        <v>31334157</v>
      </c>
      <c r="Y67" s="290">
        <v>13278529</v>
      </c>
      <c r="Z67" s="290">
        <v>15444894</v>
      </c>
      <c r="AA67" s="290">
        <v>9815338</v>
      </c>
      <c r="AB67" s="290">
        <v>15889263</v>
      </c>
    </row>
    <row r="68" spans="2:28" ht="17.25" x14ac:dyDescent="0.35">
      <c r="B68" s="416"/>
      <c r="C68" s="16"/>
      <c r="D68" s="73" t="s">
        <v>12</v>
      </c>
      <c r="E68" s="300">
        <v>8078726</v>
      </c>
      <c r="F68" s="300">
        <v>12059774</v>
      </c>
      <c r="G68" s="301">
        <v>4951185</v>
      </c>
      <c r="H68" s="301">
        <v>5621228</v>
      </c>
      <c r="I68" s="301">
        <v>3127541</v>
      </c>
      <c r="J68" s="301">
        <v>6438546</v>
      </c>
      <c r="K68" s="300">
        <v>9369510</v>
      </c>
      <c r="L68" s="300">
        <v>13802783</v>
      </c>
      <c r="M68" s="301">
        <v>5664886</v>
      </c>
      <c r="N68" s="301">
        <v>6448082</v>
      </c>
      <c r="O68" s="301">
        <v>3704624</v>
      </c>
      <c r="P68" s="301">
        <v>7354701</v>
      </c>
      <c r="Q68" s="289">
        <v>9438110</v>
      </c>
      <c r="R68" s="289">
        <v>13946179</v>
      </c>
      <c r="S68" s="290">
        <v>5704600</v>
      </c>
      <c r="T68" s="290">
        <v>6428961</v>
      </c>
      <c r="U68" s="290">
        <v>3733510</v>
      </c>
      <c r="V68" s="290">
        <v>7517218</v>
      </c>
      <c r="W68" s="289">
        <v>10621634</v>
      </c>
      <c r="X68" s="289">
        <v>14925711</v>
      </c>
      <c r="Y68" s="290">
        <v>6139441</v>
      </c>
      <c r="Z68" s="290">
        <v>6904935</v>
      </c>
      <c r="AA68" s="290">
        <v>4482193</v>
      </c>
      <c r="AB68" s="290">
        <v>8020776</v>
      </c>
    </row>
    <row r="69" spans="2:28" ht="17.25" x14ac:dyDescent="0.35">
      <c r="B69" s="416"/>
      <c r="C69" s="16"/>
      <c r="D69" s="73" t="s">
        <v>13</v>
      </c>
      <c r="E69" s="300">
        <v>1083656</v>
      </c>
      <c r="F69" s="300">
        <v>4229326</v>
      </c>
      <c r="G69" s="301">
        <v>772244</v>
      </c>
      <c r="H69" s="301">
        <v>1952108</v>
      </c>
      <c r="I69" s="301">
        <v>311412</v>
      </c>
      <c r="J69" s="301">
        <v>2277218</v>
      </c>
      <c r="K69" s="300">
        <v>1276406</v>
      </c>
      <c r="L69" s="300">
        <v>4680548</v>
      </c>
      <c r="M69" s="301">
        <v>897345</v>
      </c>
      <c r="N69" s="301">
        <v>2144804</v>
      </c>
      <c r="O69" s="301">
        <v>379061</v>
      </c>
      <c r="P69" s="301">
        <v>2535744</v>
      </c>
      <c r="Q69" s="289">
        <v>1307288</v>
      </c>
      <c r="R69" s="289">
        <v>4902241</v>
      </c>
      <c r="S69" s="290">
        <v>924777</v>
      </c>
      <c r="T69" s="290">
        <v>2249494</v>
      </c>
      <c r="U69" s="290">
        <v>382511</v>
      </c>
      <c r="V69" s="290">
        <v>2652747</v>
      </c>
      <c r="W69" s="289">
        <v>1640172</v>
      </c>
      <c r="X69" s="289">
        <v>5644231</v>
      </c>
      <c r="Y69" s="290">
        <v>1096027</v>
      </c>
      <c r="Z69" s="290">
        <v>2583024</v>
      </c>
      <c r="AA69" s="290">
        <v>544145</v>
      </c>
      <c r="AB69" s="290">
        <v>3061207</v>
      </c>
    </row>
    <row r="70" spans="2:28" ht="18" thickBot="1" x14ac:dyDescent="0.4">
      <c r="B70" s="420"/>
      <c r="C70" s="19"/>
      <c r="D70" s="75" t="s">
        <v>14</v>
      </c>
      <c r="E70" s="300">
        <v>29384302</v>
      </c>
      <c r="F70" s="300">
        <v>45487683</v>
      </c>
      <c r="G70" s="300">
        <v>17740809</v>
      </c>
      <c r="H70" s="300">
        <v>21901306</v>
      </c>
      <c r="I70" s="300">
        <v>11643493</v>
      </c>
      <c r="J70" s="300">
        <v>23586377</v>
      </c>
      <c r="K70" s="300">
        <v>31718845</v>
      </c>
      <c r="L70" s="307">
        <v>48206913</v>
      </c>
      <c r="M70" s="307">
        <v>18952720</v>
      </c>
      <c r="N70" s="300">
        <v>23349632</v>
      </c>
      <c r="O70" s="300">
        <v>12766125</v>
      </c>
      <c r="P70" s="300">
        <v>24857281</v>
      </c>
      <c r="Q70" s="289">
        <v>31642196</v>
      </c>
      <c r="R70" s="289">
        <v>48443607</v>
      </c>
      <c r="S70" s="289">
        <v>18911054</v>
      </c>
      <c r="T70" s="292">
        <v>23325963</v>
      </c>
      <c r="U70" s="292">
        <v>12731142</v>
      </c>
      <c r="V70" s="292">
        <v>25117644</v>
      </c>
      <c r="W70" s="292">
        <v>35355673</v>
      </c>
      <c r="X70" s="292">
        <v>51904099</v>
      </c>
      <c r="Y70" s="292">
        <v>20513997</v>
      </c>
      <c r="Z70" s="292">
        <v>24932853</v>
      </c>
      <c r="AA70" s="292">
        <v>14841676</v>
      </c>
      <c r="AB70" s="292">
        <v>26971246</v>
      </c>
    </row>
    <row r="71" spans="2:28" ht="18" thickTop="1" x14ac:dyDescent="0.35">
      <c r="B71" s="20" t="s">
        <v>338</v>
      </c>
      <c r="C71" s="21"/>
      <c r="D71" s="53"/>
      <c r="E71" s="54"/>
      <c r="F71" s="54"/>
      <c r="G71" s="54"/>
      <c r="H71" s="54"/>
      <c r="I71" s="54"/>
      <c r="J71" s="54"/>
      <c r="K71" s="54"/>
      <c r="L71" s="55"/>
      <c r="M71" s="55"/>
      <c r="N71" s="54"/>
      <c r="O71" s="54"/>
      <c r="P71" s="54"/>
      <c r="Q71" s="54"/>
      <c r="R71" s="54"/>
      <c r="S71" s="54"/>
      <c r="T71" s="55"/>
      <c r="U71" s="55"/>
      <c r="V71" s="55"/>
    </row>
    <row r="72" spans="2:28" x14ac:dyDescent="0.3">
      <c r="E72" s="89"/>
    </row>
    <row r="73" spans="2:28" x14ac:dyDescent="0.3">
      <c r="E73" s="89"/>
    </row>
    <row r="74" spans="2:28" x14ac:dyDescent="0.3">
      <c r="E74" s="89"/>
    </row>
    <row r="75" spans="2:28" x14ac:dyDescent="0.3">
      <c r="E75" s="89"/>
    </row>
    <row r="76" spans="2:28" x14ac:dyDescent="0.3">
      <c r="E76" s="89"/>
    </row>
    <row r="77" spans="2:28" x14ac:dyDescent="0.3">
      <c r="E77" s="89"/>
    </row>
  </sheetData>
  <mergeCells count="48">
    <mergeCell ref="N36:P36"/>
    <mergeCell ref="B33:P33"/>
    <mergeCell ref="B34:P34"/>
    <mergeCell ref="E16:H16"/>
    <mergeCell ref="B14:H14"/>
    <mergeCell ref="B18:B21"/>
    <mergeCell ref="B46:B49"/>
    <mergeCell ref="Q57:R57"/>
    <mergeCell ref="S57:T57"/>
    <mergeCell ref="U57:V57"/>
    <mergeCell ref="Q56:V56"/>
    <mergeCell ref="B53:AB53"/>
    <mergeCell ref="W56:AB56"/>
    <mergeCell ref="W57:X57"/>
    <mergeCell ref="Y57:Z57"/>
    <mergeCell ref="AA57:AB57"/>
    <mergeCell ref="B54:AB54"/>
    <mergeCell ref="B67:B70"/>
    <mergeCell ref="M57:N57"/>
    <mergeCell ref="O57:P57"/>
    <mergeCell ref="D56:D58"/>
    <mergeCell ref="E56:J56"/>
    <mergeCell ref="K56:P56"/>
    <mergeCell ref="E57:F57"/>
    <mergeCell ref="G57:H57"/>
    <mergeCell ref="I57:J57"/>
    <mergeCell ref="K57:L57"/>
    <mergeCell ref="B56:B58"/>
    <mergeCell ref="B59:B62"/>
    <mergeCell ref="B63:B66"/>
    <mergeCell ref="B42:B45"/>
    <mergeCell ref="K36:M36"/>
    <mergeCell ref="B22:B25"/>
    <mergeCell ref="B36:B37"/>
    <mergeCell ref="D36:D37"/>
    <mergeCell ref="E36:G36"/>
    <mergeCell ref="H36:J36"/>
    <mergeCell ref="B38:B41"/>
    <mergeCell ref="B26:B29"/>
    <mergeCell ref="D10:H10"/>
    <mergeCell ref="D16:D17"/>
    <mergeCell ref="B16:B17"/>
    <mergeCell ref="B13:H13"/>
    <mergeCell ref="D5:H5"/>
    <mergeCell ref="D6:H6"/>
    <mergeCell ref="D7:H7"/>
    <mergeCell ref="D8:H8"/>
    <mergeCell ref="D9:H9"/>
  </mergeCells>
  <hyperlinks>
    <hyperlink ref="B3" location="ÍNDICE!A1" display="[regresar]"/>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56"/>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13" width="14.7109375" style="2" customWidth="1"/>
    <col min="14" max="41" width="13.7109375" style="2" customWidth="1"/>
    <col min="42" max="16384" width="11.42578125" style="2"/>
  </cols>
  <sheetData>
    <row r="2" spans="2:18" ht="18.75" x14ac:dyDescent="0.3">
      <c r="B2" s="1" t="s">
        <v>275</v>
      </c>
    </row>
    <row r="3" spans="2:18" ht="12" customHeight="1" x14ac:dyDescent="0.3">
      <c r="B3" s="3" t="s">
        <v>197</v>
      </c>
    </row>
    <row r="5" spans="2:18" ht="42" customHeight="1" x14ac:dyDescent="0.3">
      <c r="B5" s="4" t="s">
        <v>0</v>
      </c>
      <c r="C5" s="5"/>
      <c r="D5" s="442" t="s">
        <v>193</v>
      </c>
      <c r="E5" s="443"/>
      <c r="F5" s="443"/>
      <c r="G5" s="443"/>
      <c r="H5" s="444"/>
    </row>
    <row r="6" spans="2:18" x14ac:dyDescent="0.3">
      <c r="B6" s="7" t="s">
        <v>1</v>
      </c>
      <c r="C6" s="81"/>
      <c r="D6" s="445" t="s">
        <v>2</v>
      </c>
      <c r="E6" s="446"/>
      <c r="F6" s="446"/>
      <c r="G6" s="446"/>
      <c r="H6" s="447"/>
    </row>
    <row r="7" spans="2:18" ht="52.5" customHeight="1" x14ac:dyDescent="0.3">
      <c r="B7" s="10" t="s">
        <v>3</v>
      </c>
      <c r="C7" s="81"/>
      <c r="D7" s="448" t="s">
        <v>229</v>
      </c>
      <c r="E7" s="449"/>
      <c r="F7" s="449"/>
      <c r="G7" s="449"/>
      <c r="H7" s="450"/>
      <c r="R7" s="374"/>
    </row>
    <row r="8" spans="2:18" ht="84" customHeight="1" x14ac:dyDescent="0.3">
      <c r="B8" s="7" t="s">
        <v>4</v>
      </c>
      <c r="C8" s="81"/>
      <c r="D8" s="439" t="s">
        <v>230</v>
      </c>
      <c r="E8" s="440"/>
      <c r="F8" s="440"/>
      <c r="G8" s="440"/>
      <c r="H8" s="441"/>
    </row>
    <row r="9" spans="2:18" ht="38.25" customHeight="1" x14ac:dyDescent="0.3">
      <c r="B9" s="10" t="s">
        <v>5</v>
      </c>
      <c r="C9" s="81"/>
      <c r="D9" s="448" t="s">
        <v>378</v>
      </c>
      <c r="E9" s="449"/>
      <c r="F9" s="449"/>
      <c r="G9" s="449"/>
      <c r="H9" s="450"/>
    </row>
    <row r="10" spans="2:18" ht="51.75" customHeight="1" x14ac:dyDescent="0.3">
      <c r="B10" s="7" t="s">
        <v>6</v>
      </c>
      <c r="C10" s="81"/>
      <c r="D10" s="439" t="s">
        <v>340</v>
      </c>
      <c r="E10" s="440"/>
      <c r="F10" s="440"/>
      <c r="G10" s="440"/>
      <c r="H10" s="441"/>
    </row>
    <row r="11" spans="2:18" x14ac:dyDescent="0.3">
      <c r="B11" s="139"/>
    </row>
    <row r="13" spans="2:18" x14ac:dyDescent="0.3">
      <c r="B13" s="426" t="s">
        <v>75</v>
      </c>
      <c r="C13" s="426"/>
      <c r="D13" s="426"/>
      <c r="E13" s="426"/>
      <c r="F13" s="426"/>
      <c r="G13" s="426"/>
    </row>
    <row r="14" spans="2:18" ht="36.75" customHeight="1" x14ac:dyDescent="0.3">
      <c r="B14" s="415" t="s">
        <v>381</v>
      </c>
      <c r="C14" s="415"/>
      <c r="D14" s="415"/>
      <c r="E14" s="415"/>
      <c r="F14" s="415"/>
      <c r="G14" s="415"/>
    </row>
    <row r="15" spans="2:18" ht="5.0999999999999996" customHeight="1" thickBot="1" x14ac:dyDescent="0.35">
      <c r="B15" s="11"/>
      <c r="C15" s="11"/>
      <c r="D15" s="11"/>
      <c r="E15" s="11"/>
      <c r="F15" s="11"/>
    </row>
    <row r="16" spans="2:18" x14ac:dyDescent="0.3">
      <c r="B16" s="424" t="s">
        <v>177</v>
      </c>
      <c r="C16" s="422"/>
      <c r="D16" s="473" t="s">
        <v>9</v>
      </c>
      <c r="E16" s="474"/>
      <c r="F16" s="474"/>
      <c r="G16" s="474"/>
      <c r="H16" s="78"/>
    </row>
    <row r="17" spans="2:16" ht="17.25" thickBot="1" x14ac:dyDescent="0.35">
      <c r="B17" s="425"/>
      <c r="C17" s="423"/>
      <c r="D17" s="14">
        <v>2010</v>
      </c>
      <c r="E17" s="14">
        <v>2012</v>
      </c>
      <c r="F17" s="15">
        <v>2014</v>
      </c>
      <c r="G17" s="15">
        <v>2016</v>
      </c>
    </row>
    <row r="18" spans="2:16" ht="17.25" x14ac:dyDescent="0.35">
      <c r="B18" s="146" t="s">
        <v>14</v>
      </c>
      <c r="C18" s="79"/>
      <c r="D18" s="188">
        <f>F30-G30</f>
        <v>6.4380744561429495</v>
      </c>
      <c r="E18" s="188">
        <f>I30-J30</f>
        <v>4.6136414961226677</v>
      </c>
      <c r="F18" s="188">
        <f>L30-M30</f>
        <v>4.7792506230064333</v>
      </c>
      <c r="G18" s="188">
        <f>O30-P30</f>
        <v>2.7254046053748269</v>
      </c>
    </row>
    <row r="19" spans="2:16" x14ac:dyDescent="0.3">
      <c r="B19" s="142" t="s">
        <v>15</v>
      </c>
      <c r="C19" s="73"/>
      <c r="D19" s="169">
        <f>F33-G33</f>
        <v>2.5279251715677304</v>
      </c>
      <c r="E19" s="169">
        <f>I33-J33</f>
        <v>1.4542136996780641</v>
      </c>
      <c r="F19" s="169">
        <f>L33-M33</f>
        <v>1.0895902243444908</v>
      </c>
      <c r="G19" s="169">
        <f>O33-P33</f>
        <v>0.23341336730524631</v>
      </c>
    </row>
    <row r="20" spans="2:16" ht="17.25" thickBot="1" x14ac:dyDescent="0.35">
      <c r="B20" s="144" t="s">
        <v>16</v>
      </c>
      <c r="C20" s="75"/>
      <c r="D20" s="189">
        <f>F36-G36</f>
        <v>3.1191031290190878</v>
      </c>
      <c r="E20" s="189">
        <f>I36-J36</f>
        <v>2.3348928232042212</v>
      </c>
      <c r="F20" s="189">
        <f>L36-M36</f>
        <v>2.3269474624092794</v>
      </c>
      <c r="G20" s="189">
        <f>O36-P36</f>
        <v>0.6561021771541391</v>
      </c>
    </row>
    <row r="21" spans="2:16" ht="18" thickTop="1" x14ac:dyDescent="0.35">
      <c r="B21" s="20" t="s">
        <v>338</v>
      </c>
      <c r="C21" s="22"/>
      <c r="D21" s="23"/>
      <c r="E21" s="23"/>
      <c r="F21" s="23"/>
    </row>
    <row r="24" spans="2:16" x14ac:dyDescent="0.3">
      <c r="B24" s="414" t="s">
        <v>78</v>
      </c>
      <c r="C24" s="414"/>
      <c r="D24" s="414"/>
      <c r="E24" s="414"/>
      <c r="F24" s="414"/>
      <c r="G24" s="414"/>
      <c r="H24" s="414"/>
      <c r="I24" s="414"/>
      <c r="J24" s="414"/>
      <c r="K24" s="414"/>
      <c r="L24" s="414"/>
      <c r="M24" s="414"/>
      <c r="N24" s="414"/>
      <c r="O24" s="414"/>
      <c r="P24" s="414"/>
    </row>
    <row r="25" spans="2:16" ht="17.25" thickBot="1" x14ac:dyDescent="0.35">
      <c r="B25" s="414" t="s">
        <v>380</v>
      </c>
      <c r="C25" s="414"/>
      <c r="D25" s="414"/>
      <c r="E25" s="414"/>
      <c r="F25" s="414"/>
      <c r="G25" s="414"/>
      <c r="H25" s="414"/>
      <c r="I25" s="414"/>
      <c r="J25" s="414"/>
      <c r="K25" s="414"/>
      <c r="L25" s="414"/>
      <c r="M25" s="414"/>
      <c r="N25" s="414"/>
      <c r="O25" s="414"/>
      <c r="P25" s="414"/>
    </row>
    <row r="26" spans="2:16" ht="5.0999999999999996" customHeight="1" thickBot="1" x14ac:dyDescent="0.35">
      <c r="B26" s="22"/>
      <c r="C26" s="22"/>
      <c r="D26" s="22"/>
      <c r="E26" s="45"/>
      <c r="F26" s="22"/>
      <c r="G26" s="22"/>
      <c r="H26" s="22"/>
      <c r="I26" s="45"/>
      <c r="J26" s="22"/>
      <c r="K26" s="22"/>
      <c r="L26" s="22"/>
      <c r="M26" s="22"/>
    </row>
    <row r="27" spans="2:16" x14ac:dyDescent="0.3">
      <c r="B27" s="424" t="s">
        <v>177</v>
      </c>
      <c r="C27" s="424"/>
      <c r="D27" s="422" t="s">
        <v>180</v>
      </c>
      <c r="E27" s="435">
        <v>2010</v>
      </c>
      <c r="F27" s="435"/>
      <c r="G27" s="435"/>
      <c r="H27" s="435">
        <v>2012</v>
      </c>
      <c r="I27" s="435"/>
      <c r="J27" s="435"/>
      <c r="K27" s="435">
        <v>2014</v>
      </c>
      <c r="L27" s="435"/>
      <c r="M27" s="436"/>
      <c r="N27" s="435">
        <v>2016</v>
      </c>
      <c r="O27" s="435"/>
      <c r="P27" s="436"/>
    </row>
    <row r="28" spans="2:16" ht="15" customHeight="1" thickBot="1" x14ac:dyDescent="0.35">
      <c r="B28" s="425"/>
      <c r="C28" s="425"/>
      <c r="D28" s="423"/>
      <c r="E28" s="27" t="s">
        <v>14</v>
      </c>
      <c r="F28" s="27" t="s">
        <v>18</v>
      </c>
      <c r="G28" s="27" t="s">
        <v>19</v>
      </c>
      <c r="H28" s="27" t="s">
        <v>14</v>
      </c>
      <c r="I28" s="27" t="s">
        <v>18</v>
      </c>
      <c r="J28" s="27" t="s">
        <v>19</v>
      </c>
      <c r="K28" s="27" t="s">
        <v>14</v>
      </c>
      <c r="L28" s="27" t="s">
        <v>18</v>
      </c>
      <c r="M28" s="28" t="s">
        <v>19</v>
      </c>
      <c r="N28" s="27" t="s">
        <v>14</v>
      </c>
      <c r="O28" s="27" t="s">
        <v>18</v>
      </c>
      <c r="P28" s="28" t="s">
        <v>19</v>
      </c>
    </row>
    <row r="29" spans="2:16" x14ac:dyDescent="0.3">
      <c r="B29" s="416" t="s">
        <v>14</v>
      </c>
      <c r="C29" s="16"/>
      <c r="D29" s="70" t="s">
        <v>76</v>
      </c>
      <c r="E29" s="125">
        <f>(E46/$E$48)*100</f>
        <v>45.894342170117127</v>
      </c>
      <c r="F29" s="64">
        <f>(F46/$F$48)*100</f>
        <v>43.559444754675013</v>
      </c>
      <c r="G29" s="64">
        <f>(G46/$G$48)*100</f>
        <v>49.997519210817956</v>
      </c>
      <c r="H29" s="125">
        <f>(H46/$H$48)*100</f>
        <v>44.830232706636636</v>
      </c>
      <c r="I29" s="64">
        <f>(I46/$I$48)*100</f>
        <v>43.120542228830182</v>
      </c>
      <c r="J29" s="64">
        <f>(J46/$J$48)*100</f>
        <v>47.73418372495285</v>
      </c>
      <c r="K29" s="125">
        <f>(K46/$K$48)*100</f>
        <v>47.436941598412794</v>
      </c>
      <c r="L29" s="64">
        <f>(L46/$L$48)*100</f>
        <v>45.67133033179941</v>
      </c>
      <c r="M29" s="64">
        <f>(M46/$M$48)*100</f>
        <v>50.450580954805837</v>
      </c>
      <c r="N29" s="125">
        <f>(N46/$N$48)*100</f>
        <v>46.652492293995159</v>
      </c>
      <c r="O29" s="64">
        <f>(O46/$O$48)*100</f>
        <v>45.604865430941928</v>
      </c>
      <c r="P29" s="64">
        <f>(P46/$P$48)*100</f>
        <v>48.330270036316747</v>
      </c>
    </row>
    <row r="30" spans="2:16" x14ac:dyDescent="0.3">
      <c r="B30" s="416"/>
      <c r="C30" s="16"/>
      <c r="D30" s="70" t="s">
        <v>77</v>
      </c>
      <c r="E30" s="125">
        <f t="shared" ref="E30:E31" si="0">(E47/$E$48)*100</f>
        <v>54.10565782988288</v>
      </c>
      <c r="F30" s="64">
        <f t="shared" ref="F30:F31" si="1">(F47/$F$48)*100</f>
        <v>56.440555245324987</v>
      </c>
      <c r="G30" s="64">
        <f t="shared" ref="G30:G31" si="2">(G47/$G$48)*100</f>
        <v>50.002480789182037</v>
      </c>
      <c r="H30" s="125">
        <f t="shared" ref="H30:H31" si="3">(H47/$H$48)*100</f>
        <v>55.169767293363357</v>
      </c>
      <c r="I30" s="64">
        <f t="shared" ref="I30:I31" si="4">(I47/$I$48)*100</f>
        <v>56.879457771169818</v>
      </c>
      <c r="J30" s="64">
        <f t="shared" ref="J30:J31" si="5">(J47/$J$48)*100</f>
        <v>52.26581627504715</v>
      </c>
      <c r="K30" s="125">
        <f t="shared" ref="K30:K31" si="6">(K47/$K$48)*100</f>
        <v>52.563058401587206</v>
      </c>
      <c r="L30" s="64">
        <f t="shared" ref="L30:L31" si="7">(L47/$L$48)*100</f>
        <v>54.32866966820059</v>
      </c>
      <c r="M30" s="64">
        <f t="shared" ref="M30:M31" si="8">(M47/$M$48)*100</f>
        <v>49.549419045194156</v>
      </c>
      <c r="N30" s="125">
        <f>(N47/$N$48)*100</f>
        <v>53.347507706004848</v>
      </c>
      <c r="O30" s="64">
        <f>(O47/$O$48)*100</f>
        <v>54.395134569058079</v>
      </c>
      <c r="P30" s="64">
        <f>(P47/$P$48)*100</f>
        <v>51.669729963683253</v>
      </c>
    </row>
    <row r="31" spans="2:16" x14ac:dyDescent="0.3">
      <c r="B31" s="418"/>
      <c r="C31" s="18"/>
      <c r="D31" s="74" t="s">
        <v>14</v>
      </c>
      <c r="E31" s="126">
        <f t="shared" si="0"/>
        <v>100</v>
      </c>
      <c r="F31" s="126">
        <f t="shared" si="1"/>
        <v>100</v>
      </c>
      <c r="G31" s="126">
        <f t="shared" si="2"/>
        <v>100</v>
      </c>
      <c r="H31" s="126">
        <f t="shared" si="3"/>
        <v>100</v>
      </c>
      <c r="I31" s="126">
        <f t="shared" si="4"/>
        <v>100</v>
      </c>
      <c r="J31" s="126">
        <f t="shared" si="5"/>
        <v>100</v>
      </c>
      <c r="K31" s="126">
        <f t="shared" si="6"/>
        <v>100</v>
      </c>
      <c r="L31" s="126">
        <f t="shared" si="7"/>
        <v>100</v>
      </c>
      <c r="M31" s="126">
        <f t="shared" si="8"/>
        <v>100</v>
      </c>
      <c r="N31" s="126">
        <f>(N48/$N$48)*100</f>
        <v>100</v>
      </c>
      <c r="O31" s="126">
        <f>(O48/$O$48)*100</f>
        <v>100</v>
      </c>
      <c r="P31" s="126">
        <f>(P48/$P$48)*100</f>
        <v>100</v>
      </c>
    </row>
    <row r="32" spans="2:16" x14ac:dyDescent="0.3">
      <c r="B32" s="416" t="s">
        <v>15</v>
      </c>
      <c r="C32" s="16"/>
      <c r="D32" s="70" t="s">
        <v>76</v>
      </c>
      <c r="E32" s="125">
        <f>(E49/$E$51)*100</f>
        <v>19.615083486031555</v>
      </c>
      <c r="F32" s="64">
        <f>(F49/$F$51)*100</f>
        <v>18.860428836949218</v>
      </c>
      <c r="G32" s="64">
        <f>(G49/$G$51)*100</f>
        <v>21.388354008516941</v>
      </c>
      <c r="H32" s="125">
        <f>(H49/$H$51)*100</f>
        <v>19.787017284540305</v>
      </c>
      <c r="I32" s="64">
        <f>(I49/$I$51)*100</f>
        <v>19.323429719894484</v>
      </c>
      <c r="J32" s="64">
        <f>(J49/$J$51)*100</f>
        <v>20.777643419572552</v>
      </c>
      <c r="K32" s="125">
        <f>(K49/$K$51)*100</f>
        <v>20.867382131048867</v>
      </c>
      <c r="L32" s="64">
        <f>(L49/$L$51)*100</f>
        <v>20.520026196204991</v>
      </c>
      <c r="M32" s="64">
        <f>(M49/$M$51)*100</f>
        <v>21.609616420549468</v>
      </c>
      <c r="N32" s="125">
        <f>(N49/$N$51)*100</f>
        <v>20.171888490978738</v>
      </c>
      <c r="O32" s="64">
        <f>(O49/$O$51)*100</f>
        <v>20.091634975733033</v>
      </c>
      <c r="P32" s="64">
        <f>(P49/$P$51)*100</f>
        <v>20.325048343038276</v>
      </c>
    </row>
    <row r="33" spans="2:16" x14ac:dyDescent="0.3">
      <c r="B33" s="416"/>
      <c r="C33" s="16"/>
      <c r="D33" s="70" t="s">
        <v>77</v>
      </c>
      <c r="E33" s="125">
        <f t="shared" ref="E33:E34" si="9">(E50/$E$51)*100</f>
        <v>80.384916513968435</v>
      </c>
      <c r="F33" s="64">
        <f t="shared" ref="F33:F34" si="10">(F50/$F$51)*100</f>
        <v>81.139571163050789</v>
      </c>
      <c r="G33" s="64">
        <f t="shared" ref="G33:G34" si="11">(G50/$G$51)*100</f>
        <v>78.611645991483059</v>
      </c>
      <c r="H33" s="125">
        <f t="shared" ref="H33:H34" si="12">(H50/$H$51)*100</f>
        <v>80.212982715459702</v>
      </c>
      <c r="I33" s="64">
        <f t="shared" ref="I33" si="13">(I50/$I$51)*100</f>
        <v>80.676570280105508</v>
      </c>
      <c r="J33" s="64">
        <f t="shared" ref="J33:J34" si="14">(J50/$J$51)*100</f>
        <v>79.222356580427444</v>
      </c>
      <c r="K33" s="125">
        <f t="shared" ref="K33:K34" si="15">(K50/$K$51)*100</f>
        <v>79.132617868951144</v>
      </c>
      <c r="L33" s="64">
        <f t="shared" ref="L33:L34" si="16">(L50/$L$51)*100</f>
        <v>79.479973803795019</v>
      </c>
      <c r="M33" s="64">
        <f t="shared" ref="M33:M34" si="17">(M50/$M$51)*100</f>
        <v>78.390383579450528</v>
      </c>
      <c r="N33" s="125">
        <f>(N50/$N$51)*100</f>
        <v>79.828111509021255</v>
      </c>
      <c r="O33" s="64">
        <f t="shared" ref="O33:O34" si="18">(O50/$O$51)*100</f>
        <v>79.908365024266971</v>
      </c>
      <c r="P33" s="64">
        <f t="shared" ref="P33:P34" si="19">(P50/$P$51)*100</f>
        <v>79.674951656961724</v>
      </c>
    </row>
    <row r="34" spans="2:16" x14ac:dyDescent="0.3">
      <c r="B34" s="418"/>
      <c r="C34" s="18"/>
      <c r="D34" s="74" t="s">
        <v>14</v>
      </c>
      <c r="E34" s="126">
        <f t="shared" si="9"/>
        <v>100</v>
      </c>
      <c r="F34" s="126">
        <f t="shared" si="10"/>
        <v>100</v>
      </c>
      <c r="G34" s="126">
        <f t="shared" si="11"/>
        <v>100</v>
      </c>
      <c r="H34" s="126">
        <f t="shared" si="12"/>
        <v>100</v>
      </c>
      <c r="I34" s="126">
        <f>(I51/$I$51)*100</f>
        <v>100</v>
      </c>
      <c r="J34" s="126">
        <f t="shared" si="14"/>
        <v>100</v>
      </c>
      <c r="K34" s="126">
        <f t="shared" si="15"/>
        <v>100</v>
      </c>
      <c r="L34" s="126">
        <f t="shared" si="16"/>
        <v>100</v>
      </c>
      <c r="M34" s="126">
        <f t="shared" si="17"/>
        <v>100</v>
      </c>
      <c r="N34" s="126">
        <f>(N51/$N$51)*100</f>
        <v>100</v>
      </c>
      <c r="O34" s="126">
        <f t="shared" si="18"/>
        <v>100</v>
      </c>
      <c r="P34" s="126">
        <f t="shared" si="19"/>
        <v>100</v>
      </c>
    </row>
    <row r="35" spans="2:16" x14ac:dyDescent="0.3">
      <c r="B35" s="416" t="s">
        <v>16</v>
      </c>
      <c r="C35" s="16"/>
      <c r="D35" s="70" t="s">
        <v>76</v>
      </c>
      <c r="E35" s="125">
        <f>(E52/$E$54)*100</f>
        <v>58.579244760160321</v>
      </c>
      <c r="F35" s="64">
        <f>(F52/$F$54)*100</f>
        <v>57.35146697876953</v>
      </c>
      <c r="G35" s="64">
        <f>(G52/$G$54)*100</f>
        <v>60.470570107788625</v>
      </c>
      <c r="H35" s="125">
        <f>(H52/$H$54)*100</f>
        <v>56.310689586667849</v>
      </c>
      <c r="I35" s="64">
        <f>(I52/$I$54)*100</f>
        <v>55.39001357512393</v>
      </c>
      <c r="J35" s="64">
        <f>(J52/$J$54)*100</f>
        <v>57.724906398328145</v>
      </c>
      <c r="K35" s="125">
        <f>(K52/$K$54)*100</f>
        <v>60.52808679184993</v>
      </c>
      <c r="L35" s="64">
        <f>(L52/$L$54)*100</f>
        <v>59.6103795710371</v>
      </c>
      <c r="M35" s="64">
        <f>(M52/$M$54)*100</f>
        <v>61.937327033446387</v>
      </c>
      <c r="N35" s="125">
        <f>(N52/$N$54)*100</f>
        <v>59.503994357098669</v>
      </c>
      <c r="O35" s="64">
        <f>(O52/$O$54)*100</f>
        <v>59.238875772428479</v>
      </c>
      <c r="P35" s="64">
        <f>(P52/$P$54)*100</f>
        <v>59.894977949582604</v>
      </c>
    </row>
    <row r="36" spans="2:16" x14ac:dyDescent="0.3">
      <c r="B36" s="416"/>
      <c r="C36" s="16"/>
      <c r="D36" s="70" t="s">
        <v>77</v>
      </c>
      <c r="E36" s="125">
        <f t="shared" ref="E36:E37" si="20">(E53/$E$54)*100</f>
        <v>41.420755239839679</v>
      </c>
      <c r="F36" s="64">
        <f t="shared" ref="F36:F37" si="21">(F53/$F$54)*100</f>
        <v>42.64853302123047</v>
      </c>
      <c r="G36" s="64">
        <f t="shared" ref="G36:G37" si="22">(G53/$G$54)*100</f>
        <v>39.529429892211382</v>
      </c>
      <c r="H36" s="125">
        <f t="shared" ref="H36:H37" si="23">(H53/$H$54)*100</f>
        <v>43.689310413332159</v>
      </c>
      <c r="I36" s="64">
        <f t="shared" ref="I36:I37" si="24">(I53/$I$54)*100</f>
        <v>44.60998642487607</v>
      </c>
      <c r="J36" s="64">
        <f t="shared" ref="J36:J37" si="25">(J53/$J$54)*100</f>
        <v>42.275093601671848</v>
      </c>
      <c r="K36" s="125">
        <f t="shared" ref="K36:K37" si="26">(K53/$K$54)*100</f>
        <v>39.47191320815007</v>
      </c>
      <c r="L36" s="64">
        <f t="shared" ref="L36:L37" si="27">(L53/$L$54)*100</f>
        <v>40.3896204289629</v>
      </c>
      <c r="M36" s="64">
        <f t="shared" ref="M36:M37" si="28">(M53/$M$54)*100</f>
        <v>38.06267296655362</v>
      </c>
      <c r="N36" s="125">
        <f t="shared" ref="N36:N37" si="29">(N53/$N$54)*100</f>
        <v>40.496005642901331</v>
      </c>
      <c r="O36" s="64">
        <f t="shared" ref="O36:O37" si="30">(O53/$O$54)*100</f>
        <v>40.761124227571528</v>
      </c>
      <c r="P36" s="64">
        <f t="shared" ref="P36:P37" si="31">(P53/$P$54)*100</f>
        <v>40.105022050417389</v>
      </c>
    </row>
    <row r="37" spans="2:16" ht="17.25" thickBot="1" x14ac:dyDescent="0.35">
      <c r="B37" s="420"/>
      <c r="C37" s="19"/>
      <c r="D37" s="75" t="s">
        <v>14</v>
      </c>
      <c r="E37" s="125">
        <f t="shared" si="20"/>
        <v>100</v>
      </c>
      <c r="F37" s="125">
        <f t="shared" si="21"/>
        <v>100</v>
      </c>
      <c r="G37" s="125">
        <f t="shared" si="22"/>
        <v>100</v>
      </c>
      <c r="H37" s="125">
        <f t="shared" si="23"/>
        <v>100</v>
      </c>
      <c r="I37" s="125">
        <f t="shared" si="24"/>
        <v>100</v>
      </c>
      <c r="J37" s="125">
        <f t="shared" si="25"/>
        <v>100</v>
      </c>
      <c r="K37" s="125">
        <f t="shared" si="26"/>
        <v>100</v>
      </c>
      <c r="L37" s="127">
        <f t="shared" si="27"/>
        <v>100</v>
      </c>
      <c r="M37" s="127">
        <f t="shared" si="28"/>
        <v>100</v>
      </c>
      <c r="N37" s="127">
        <f t="shared" si="29"/>
        <v>100</v>
      </c>
      <c r="O37" s="127">
        <f t="shared" si="30"/>
        <v>100</v>
      </c>
      <c r="P37" s="127">
        <f t="shared" si="31"/>
        <v>100</v>
      </c>
    </row>
    <row r="38" spans="2:16" ht="18" thickTop="1" x14ac:dyDescent="0.35">
      <c r="B38" s="20" t="s">
        <v>338</v>
      </c>
      <c r="C38" s="21"/>
      <c r="D38" s="53"/>
      <c r="E38" s="54"/>
      <c r="F38" s="54"/>
      <c r="G38" s="54"/>
      <c r="H38" s="54"/>
      <c r="I38" s="54"/>
      <c r="J38" s="54"/>
      <c r="K38" s="54"/>
      <c r="L38" s="55"/>
      <c r="M38" s="55"/>
    </row>
    <row r="41" spans="2:16" x14ac:dyDescent="0.3">
      <c r="B41" s="414" t="s">
        <v>79</v>
      </c>
      <c r="C41" s="414"/>
      <c r="D41" s="414"/>
      <c r="E41" s="414"/>
      <c r="F41" s="414"/>
      <c r="G41" s="414"/>
      <c r="H41" s="414"/>
      <c r="I41" s="414"/>
      <c r="J41" s="414"/>
      <c r="K41" s="414"/>
      <c r="L41" s="414"/>
      <c r="M41" s="414"/>
      <c r="N41" s="414"/>
      <c r="O41" s="414"/>
      <c r="P41" s="414"/>
    </row>
    <row r="42" spans="2:16" ht="17.25" thickBot="1" x14ac:dyDescent="0.35">
      <c r="B42" s="414" t="s">
        <v>379</v>
      </c>
      <c r="C42" s="414"/>
      <c r="D42" s="414"/>
      <c r="E42" s="414"/>
      <c r="F42" s="414"/>
      <c r="G42" s="414"/>
      <c r="H42" s="414"/>
      <c r="I42" s="414"/>
      <c r="J42" s="414"/>
      <c r="K42" s="414"/>
      <c r="L42" s="414"/>
      <c r="M42" s="414"/>
      <c r="N42" s="414"/>
      <c r="O42" s="414"/>
      <c r="P42" s="414"/>
    </row>
    <row r="43" spans="2:16" ht="5.0999999999999996" customHeight="1" thickBot="1" x14ac:dyDescent="0.35">
      <c r="B43" s="22"/>
      <c r="C43" s="22"/>
      <c r="D43" s="22"/>
      <c r="E43" s="45"/>
      <c r="F43" s="22"/>
      <c r="G43" s="22"/>
      <c r="H43" s="22"/>
      <c r="I43" s="45"/>
      <c r="J43" s="22"/>
      <c r="K43" s="22"/>
      <c r="L43" s="22"/>
      <c r="M43" s="22"/>
    </row>
    <row r="44" spans="2:16" x14ac:dyDescent="0.3">
      <c r="B44" s="424" t="s">
        <v>177</v>
      </c>
      <c r="C44" s="424"/>
      <c r="D44" s="422" t="s">
        <v>180</v>
      </c>
      <c r="E44" s="435">
        <v>2010</v>
      </c>
      <c r="F44" s="435"/>
      <c r="G44" s="435"/>
      <c r="H44" s="435">
        <v>2012</v>
      </c>
      <c r="I44" s="435"/>
      <c r="J44" s="435"/>
      <c r="K44" s="435">
        <v>2014</v>
      </c>
      <c r="L44" s="435"/>
      <c r="M44" s="436"/>
      <c r="N44" s="435">
        <v>2016</v>
      </c>
      <c r="O44" s="435"/>
      <c r="P44" s="436"/>
    </row>
    <row r="45" spans="2:16" ht="15" customHeight="1" thickBot="1" x14ac:dyDescent="0.35">
      <c r="B45" s="425"/>
      <c r="C45" s="425"/>
      <c r="D45" s="423"/>
      <c r="E45" s="27" t="s">
        <v>14</v>
      </c>
      <c r="F45" s="27" t="s">
        <v>18</v>
      </c>
      <c r="G45" s="27" t="s">
        <v>19</v>
      </c>
      <c r="H45" s="27" t="s">
        <v>14</v>
      </c>
      <c r="I45" s="27" t="s">
        <v>18</v>
      </c>
      <c r="J45" s="27" t="s">
        <v>19</v>
      </c>
      <c r="K45" s="27" t="s">
        <v>14</v>
      </c>
      <c r="L45" s="27" t="s">
        <v>18</v>
      </c>
      <c r="M45" s="28" t="s">
        <v>19</v>
      </c>
      <c r="N45" s="27" t="s">
        <v>14</v>
      </c>
      <c r="O45" s="27" t="s">
        <v>18</v>
      </c>
      <c r="P45" s="28" t="s">
        <v>19</v>
      </c>
    </row>
    <row r="46" spans="2:16" x14ac:dyDescent="0.3">
      <c r="B46" s="416" t="s">
        <v>14</v>
      </c>
      <c r="C46" s="16"/>
      <c r="D46" s="70" t="s">
        <v>76</v>
      </c>
      <c r="E46" s="309">
        <v>15303076</v>
      </c>
      <c r="F46" s="310">
        <v>9256913</v>
      </c>
      <c r="G46" s="310">
        <v>6046163</v>
      </c>
      <c r="H46" s="309">
        <v>15909058</v>
      </c>
      <c r="I46" s="310">
        <v>9631704</v>
      </c>
      <c r="J46" s="310">
        <v>6277354</v>
      </c>
      <c r="K46" s="309">
        <v>17666101</v>
      </c>
      <c r="L46" s="310">
        <v>10725046</v>
      </c>
      <c r="M46" s="310">
        <v>6941055</v>
      </c>
      <c r="N46" s="309">
        <v>19048444</v>
      </c>
      <c r="O46" s="310">
        <v>11463026</v>
      </c>
      <c r="P46" s="310">
        <v>7585418</v>
      </c>
    </row>
    <row r="47" spans="2:16" x14ac:dyDescent="0.3">
      <c r="B47" s="416"/>
      <c r="C47" s="16"/>
      <c r="D47" s="70" t="s">
        <v>77</v>
      </c>
      <c r="E47" s="309">
        <v>18041069</v>
      </c>
      <c r="F47" s="310">
        <v>11994306</v>
      </c>
      <c r="G47" s="310">
        <v>6046763</v>
      </c>
      <c r="H47" s="309">
        <v>19578284</v>
      </c>
      <c r="I47" s="310">
        <v>12704991</v>
      </c>
      <c r="J47" s="310">
        <v>6873293</v>
      </c>
      <c r="K47" s="309">
        <v>19575130</v>
      </c>
      <c r="L47" s="310">
        <v>12758058</v>
      </c>
      <c r="M47" s="310">
        <v>6817072</v>
      </c>
      <c r="N47" s="309">
        <v>21782052</v>
      </c>
      <c r="O47" s="310">
        <v>13672507</v>
      </c>
      <c r="P47" s="310">
        <v>8109545</v>
      </c>
    </row>
    <row r="48" spans="2:16" x14ac:dyDescent="0.3">
      <c r="B48" s="418"/>
      <c r="C48" s="18"/>
      <c r="D48" s="74" t="s">
        <v>14</v>
      </c>
      <c r="E48" s="311">
        <v>33344145</v>
      </c>
      <c r="F48" s="311">
        <v>21251219</v>
      </c>
      <c r="G48" s="311">
        <v>12092926</v>
      </c>
      <c r="H48" s="311">
        <v>35487342</v>
      </c>
      <c r="I48" s="311">
        <v>22336695</v>
      </c>
      <c r="J48" s="311">
        <v>13150647</v>
      </c>
      <c r="K48" s="311">
        <v>37241231</v>
      </c>
      <c r="L48" s="311">
        <v>23483104</v>
      </c>
      <c r="M48" s="311">
        <v>13758127</v>
      </c>
      <c r="N48" s="311">
        <v>40830496</v>
      </c>
      <c r="O48" s="311">
        <v>25135533</v>
      </c>
      <c r="P48" s="311">
        <v>15694963</v>
      </c>
    </row>
    <row r="49" spans="2:16" x14ac:dyDescent="0.3">
      <c r="B49" s="416" t="s">
        <v>15</v>
      </c>
      <c r="C49" s="16"/>
      <c r="D49" s="70" t="s">
        <v>76</v>
      </c>
      <c r="E49" s="309">
        <v>2129274</v>
      </c>
      <c r="F49" s="310">
        <v>1436163</v>
      </c>
      <c r="G49" s="310">
        <v>693111</v>
      </c>
      <c r="H49" s="309">
        <v>2207184</v>
      </c>
      <c r="I49" s="310">
        <v>1468331</v>
      </c>
      <c r="J49" s="310">
        <v>738853</v>
      </c>
      <c r="K49" s="309">
        <v>2565129</v>
      </c>
      <c r="L49" s="310">
        <v>1718292</v>
      </c>
      <c r="M49" s="310">
        <v>846837</v>
      </c>
      <c r="N49" s="309">
        <v>2691150</v>
      </c>
      <c r="O49" s="310">
        <v>1758838</v>
      </c>
      <c r="P49" s="310">
        <v>932312</v>
      </c>
    </row>
    <row r="50" spans="2:16" x14ac:dyDescent="0.3">
      <c r="B50" s="416"/>
      <c r="C50" s="16"/>
      <c r="D50" s="70" t="s">
        <v>77</v>
      </c>
      <c r="E50" s="309">
        <v>8726015</v>
      </c>
      <c r="F50" s="310">
        <v>6178526</v>
      </c>
      <c r="G50" s="310">
        <v>2547489</v>
      </c>
      <c r="H50" s="309">
        <v>8947524</v>
      </c>
      <c r="I50" s="310">
        <v>6130377</v>
      </c>
      <c r="J50" s="310">
        <v>2817147</v>
      </c>
      <c r="K50" s="309">
        <v>9727400</v>
      </c>
      <c r="L50" s="310">
        <v>6655440</v>
      </c>
      <c r="M50" s="310">
        <v>3071960</v>
      </c>
      <c r="N50" s="309">
        <v>10649941</v>
      </c>
      <c r="O50" s="310">
        <v>6995243</v>
      </c>
      <c r="P50" s="310">
        <v>3654698</v>
      </c>
    </row>
    <row r="51" spans="2:16" x14ac:dyDescent="0.3">
      <c r="B51" s="418"/>
      <c r="C51" s="18"/>
      <c r="D51" s="74" t="s">
        <v>14</v>
      </c>
      <c r="E51" s="311">
        <v>10855289</v>
      </c>
      <c r="F51" s="311">
        <v>7614689</v>
      </c>
      <c r="G51" s="311">
        <v>3240600</v>
      </c>
      <c r="H51" s="311">
        <v>11154708</v>
      </c>
      <c r="I51" s="311">
        <v>7598708</v>
      </c>
      <c r="J51" s="311">
        <v>3556000</v>
      </c>
      <c r="K51" s="311">
        <v>12292529</v>
      </c>
      <c r="L51" s="311">
        <v>8373732</v>
      </c>
      <c r="M51" s="311">
        <v>3918797</v>
      </c>
      <c r="N51" s="311">
        <v>13341091</v>
      </c>
      <c r="O51" s="311">
        <v>8754081</v>
      </c>
      <c r="P51" s="311">
        <v>4587010</v>
      </c>
    </row>
    <row r="52" spans="2:16" x14ac:dyDescent="0.3">
      <c r="B52" s="416" t="s">
        <v>16</v>
      </c>
      <c r="C52" s="16"/>
      <c r="D52" s="70" t="s">
        <v>76</v>
      </c>
      <c r="E52" s="309">
        <v>13173802</v>
      </c>
      <c r="F52" s="310">
        <v>7820750</v>
      </c>
      <c r="G52" s="310">
        <v>5353052</v>
      </c>
      <c r="H52" s="309">
        <v>13701874</v>
      </c>
      <c r="I52" s="310">
        <v>8163373</v>
      </c>
      <c r="J52" s="310">
        <v>5538501</v>
      </c>
      <c r="K52" s="309">
        <v>15100972</v>
      </c>
      <c r="L52" s="310">
        <v>9006754</v>
      </c>
      <c r="M52" s="310">
        <v>6094218</v>
      </c>
      <c r="N52" s="309">
        <v>16357294</v>
      </c>
      <c r="O52" s="310">
        <v>9704188</v>
      </c>
      <c r="P52" s="310">
        <v>6653106</v>
      </c>
    </row>
    <row r="53" spans="2:16" x14ac:dyDescent="0.3">
      <c r="B53" s="416"/>
      <c r="C53" s="16"/>
      <c r="D53" s="70" t="s">
        <v>77</v>
      </c>
      <c r="E53" s="309">
        <v>9315054</v>
      </c>
      <c r="F53" s="310">
        <v>5815780</v>
      </c>
      <c r="G53" s="310">
        <v>3499274</v>
      </c>
      <c r="H53" s="309">
        <v>10630760</v>
      </c>
      <c r="I53" s="310">
        <v>6574614</v>
      </c>
      <c r="J53" s="310">
        <v>4056146</v>
      </c>
      <c r="K53" s="309">
        <v>9847730</v>
      </c>
      <c r="L53" s="310">
        <v>6102618</v>
      </c>
      <c r="M53" s="310">
        <v>3745112</v>
      </c>
      <c r="N53" s="309">
        <v>11132111</v>
      </c>
      <c r="O53" s="310">
        <v>6677264</v>
      </c>
      <c r="P53" s="310">
        <v>4454847</v>
      </c>
    </row>
    <row r="54" spans="2:16" ht="17.25" thickBot="1" x14ac:dyDescent="0.35">
      <c r="B54" s="420"/>
      <c r="C54" s="19"/>
      <c r="D54" s="75" t="s">
        <v>14</v>
      </c>
      <c r="E54" s="309">
        <v>22488856</v>
      </c>
      <c r="F54" s="309">
        <v>13636530</v>
      </c>
      <c r="G54" s="309">
        <v>8852326</v>
      </c>
      <c r="H54" s="309">
        <v>24332634</v>
      </c>
      <c r="I54" s="309">
        <v>14737987</v>
      </c>
      <c r="J54" s="309">
        <v>9594647</v>
      </c>
      <c r="K54" s="309">
        <v>24948702</v>
      </c>
      <c r="L54" s="312">
        <v>15109372</v>
      </c>
      <c r="M54" s="312">
        <v>9839330</v>
      </c>
      <c r="N54" s="312">
        <v>27489405</v>
      </c>
      <c r="O54" s="312">
        <v>16381452</v>
      </c>
      <c r="P54" s="312">
        <v>11107953</v>
      </c>
    </row>
    <row r="55" spans="2:16" ht="18" thickTop="1" x14ac:dyDescent="0.35">
      <c r="B55" s="20" t="s">
        <v>338</v>
      </c>
      <c r="C55" s="21"/>
      <c r="D55" s="53"/>
      <c r="E55" s="54"/>
      <c r="F55" s="54"/>
      <c r="G55" s="54"/>
      <c r="H55" s="54"/>
      <c r="I55" s="54"/>
      <c r="J55" s="54"/>
      <c r="K55" s="54"/>
      <c r="L55" s="55"/>
      <c r="M55" s="55"/>
    </row>
    <row r="56" spans="2:16" x14ac:dyDescent="0.3">
      <c r="E56" s="308"/>
      <c r="F56" s="308"/>
      <c r="G56" s="308"/>
      <c r="H56" s="308"/>
      <c r="I56" s="308"/>
      <c r="J56" s="308"/>
      <c r="K56" s="308"/>
      <c r="L56" s="308"/>
      <c r="M56" s="308"/>
    </row>
  </sheetData>
  <mergeCells count="32">
    <mergeCell ref="N44:P44"/>
    <mergeCell ref="B42:P42"/>
    <mergeCell ref="B41:P41"/>
    <mergeCell ref="N27:P27"/>
    <mergeCell ref="B25:P25"/>
    <mergeCell ref="E44:G44"/>
    <mergeCell ref="H44:J44"/>
    <mergeCell ref="K44:M44"/>
    <mergeCell ref="B32:B34"/>
    <mergeCell ref="D27:D28"/>
    <mergeCell ref="E27:G27"/>
    <mergeCell ref="H27:J27"/>
    <mergeCell ref="K27:M27"/>
    <mergeCell ref="B29:B31"/>
    <mergeCell ref="B27:C28"/>
    <mergeCell ref="B46:B48"/>
    <mergeCell ref="B49:B51"/>
    <mergeCell ref="B52:B54"/>
    <mergeCell ref="B35:B37"/>
    <mergeCell ref="D44:D45"/>
    <mergeCell ref="B44:C45"/>
    <mergeCell ref="B24:P24"/>
    <mergeCell ref="D16:G16"/>
    <mergeCell ref="B14:G14"/>
    <mergeCell ref="D10:H10"/>
    <mergeCell ref="B13:G13"/>
    <mergeCell ref="B16:C17"/>
    <mergeCell ref="D5:H5"/>
    <mergeCell ref="D6:H6"/>
    <mergeCell ref="D7:H7"/>
    <mergeCell ref="D8:H8"/>
    <mergeCell ref="D9:H9"/>
  </mergeCells>
  <hyperlinks>
    <hyperlink ref="B3" location="ÍNDICE!A1" display="[regresar]"/>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56"/>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42578125" style="2" customWidth="1"/>
    <col min="4" max="4" width="13.7109375" style="2" customWidth="1"/>
    <col min="5" max="19" width="15.42578125" style="2" customWidth="1"/>
    <col min="20" max="20" width="13.7109375" style="2" customWidth="1"/>
    <col min="21" max="23" width="15.7109375" style="2" customWidth="1"/>
    <col min="24" max="16384" width="11.42578125" style="2"/>
  </cols>
  <sheetData>
    <row r="2" spans="2:8" ht="18.75" x14ac:dyDescent="0.3">
      <c r="B2" s="1" t="s">
        <v>276</v>
      </c>
    </row>
    <row r="3" spans="2:8" ht="12" customHeight="1" x14ac:dyDescent="0.3">
      <c r="B3" s="3" t="s">
        <v>197</v>
      </c>
    </row>
    <row r="5" spans="2:8" ht="30.75" customHeight="1" x14ac:dyDescent="0.3">
      <c r="B5" s="4" t="s">
        <v>0</v>
      </c>
      <c r="C5" s="5"/>
      <c r="D5" s="442" t="s">
        <v>195</v>
      </c>
      <c r="E5" s="443"/>
      <c r="F5" s="443"/>
      <c r="G5" s="443"/>
      <c r="H5" s="444"/>
    </row>
    <row r="6" spans="2:8" ht="15" customHeight="1" x14ac:dyDescent="0.3">
      <c r="B6" s="7" t="s">
        <v>1</v>
      </c>
      <c r="C6" s="81"/>
      <c r="D6" s="430" t="s">
        <v>2</v>
      </c>
      <c r="E6" s="430"/>
      <c r="F6" s="430"/>
      <c r="G6" s="430"/>
      <c r="H6" s="430"/>
    </row>
    <row r="7" spans="2:8" ht="48" customHeight="1" x14ac:dyDescent="0.3">
      <c r="B7" s="10" t="s">
        <v>3</v>
      </c>
      <c r="C7" s="81"/>
      <c r="D7" s="431" t="s">
        <v>218</v>
      </c>
      <c r="E7" s="431"/>
      <c r="F7" s="431"/>
      <c r="G7" s="431"/>
      <c r="H7" s="431"/>
    </row>
    <row r="8" spans="2:8" ht="90" customHeight="1" x14ac:dyDescent="0.3">
      <c r="B8" s="7" t="s">
        <v>4</v>
      </c>
      <c r="C8" s="81"/>
      <c r="D8" s="421" t="s">
        <v>260</v>
      </c>
      <c r="E8" s="421"/>
      <c r="F8" s="421"/>
      <c r="G8" s="421"/>
      <c r="H8" s="421"/>
    </row>
    <row r="9" spans="2:8" ht="34.5" customHeight="1" x14ac:dyDescent="0.3">
      <c r="B9" s="487" t="s">
        <v>5</v>
      </c>
      <c r="C9" s="81"/>
      <c r="D9" s="488" t="s">
        <v>231</v>
      </c>
      <c r="E9" s="488"/>
      <c r="F9" s="488"/>
      <c r="G9" s="488"/>
      <c r="H9" s="488"/>
    </row>
    <row r="10" spans="2:8" ht="33" customHeight="1" x14ac:dyDescent="0.3">
      <c r="B10" s="487"/>
      <c r="C10" s="84"/>
      <c r="D10" s="486" t="s">
        <v>261</v>
      </c>
      <c r="E10" s="486"/>
      <c r="F10" s="486"/>
      <c r="G10" s="486"/>
      <c r="H10" s="486"/>
    </row>
    <row r="11" spans="2:8" ht="54" customHeight="1" x14ac:dyDescent="0.3">
      <c r="B11" s="7" t="s">
        <v>6</v>
      </c>
      <c r="C11" s="81"/>
      <c r="D11" s="421" t="s">
        <v>340</v>
      </c>
      <c r="E11" s="421"/>
      <c r="F11" s="421"/>
      <c r="G11" s="421"/>
      <c r="H11" s="421"/>
    </row>
    <row r="12" spans="2:8" x14ac:dyDescent="0.3">
      <c r="B12" s="24"/>
      <c r="C12" s="24"/>
      <c r="D12" s="85"/>
      <c r="E12" s="85"/>
      <c r="F12" s="85"/>
      <c r="G12" s="85"/>
      <c r="H12" s="85"/>
    </row>
    <row r="13" spans="2:8" x14ac:dyDescent="0.3">
      <c r="B13" s="24"/>
      <c r="C13" s="24"/>
      <c r="D13" s="85"/>
      <c r="E13" s="85"/>
      <c r="F13" s="85"/>
    </row>
    <row r="14" spans="2:8" x14ac:dyDescent="0.3">
      <c r="B14" s="426" t="s">
        <v>7</v>
      </c>
      <c r="C14" s="426"/>
      <c r="D14" s="426"/>
      <c r="E14" s="426"/>
      <c r="F14" s="426"/>
      <c r="G14" s="426"/>
      <c r="H14" s="426"/>
    </row>
    <row r="15" spans="2:8" ht="33.75" customHeight="1" x14ac:dyDescent="0.3">
      <c r="B15" s="415" t="s">
        <v>383</v>
      </c>
      <c r="C15" s="415"/>
      <c r="D15" s="415"/>
      <c r="E15" s="415"/>
      <c r="F15" s="415"/>
      <c r="G15" s="415"/>
      <c r="H15" s="415"/>
    </row>
    <row r="16" spans="2:8" ht="5.0999999999999996" customHeight="1" thickBot="1" x14ac:dyDescent="0.35">
      <c r="B16" s="11"/>
      <c r="C16" s="11"/>
      <c r="D16" s="11"/>
      <c r="E16" s="11"/>
      <c r="F16" s="11"/>
      <c r="G16" s="11"/>
    </row>
    <row r="17" spans="2:17" x14ac:dyDescent="0.3">
      <c r="B17" s="424" t="s">
        <v>177</v>
      </c>
      <c r="C17" s="424"/>
      <c r="D17" s="422" t="s">
        <v>8</v>
      </c>
      <c r="E17" s="473" t="s">
        <v>45</v>
      </c>
      <c r="F17" s="474"/>
      <c r="G17" s="474"/>
      <c r="H17" s="474"/>
      <c r="I17" s="29"/>
      <c r="J17" s="60"/>
      <c r="K17" s="60"/>
      <c r="L17" s="60"/>
      <c r="M17" s="60"/>
      <c r="N17" s="60"/>
      <c r="O17" s="60"/>
      <c r="P17" s="60"/>
      <c r="Q17" s="60"/>
    </row>
    <row r="18" spans="2:17" ht="17.25" thickBot="1" x14ac:dyDescent="0.35">
      <c r="B18" s="425"/>
      <c r="C18" s="425"/>
      <c r="D18" s="423"/>
      <c r="E18" s="14">
        <v>2010</v>
      </c>
      <c r="F18" s="14">
        <v>2012</v>
      </c>
      <c r="G18" s="15">
        <v>2014</v>
      </c>
      <c r="H18" s="15">
        <v>2016</v>
      </c>
    </row>
    <row r="19" spans="2:17" x14ac:dyDescent="0.3">
      <c r="B19" s="416" t="s">
        <v>14</v>
      </c>
      <c r="C19" s="16"/>
      <c r="D19" s="73" t="s">
        <v>11</v>
      </c>
      <c r="E19" s="94">
        <f>(J41/H41)*100</f>
        <v>81.797677309531551</v>
      </c>
      <c r="F19" s="94">
        <f>(P41/N41)*100</f>
        <v>94.202954006275348</v>
      </c>
      <c r="G19" s="94">
        <f t="shared" ref="G19:G27" si="0">(V41/T41)*100</f>
        <v>93.074287991342004</v>
      </c>
      <c r="H19" s="94">
        <f t="shared" ref="H19:H27" si="1">(AB41/Z41)*100</f>
        <v>123.84054781888865</v>
      </c>
    </row>
    <row r="20" spans="2:17" x14ac:dyDescent="0.3">
      <c r="B20" s="417"/>
      <c r="C20" s="17"/>
      <c r="D20" s="73" t="s">
        <v>12</v>
      </c>
      <c r="E20" s="94">
        <f t="shared" ref="E20:E26" si="2">(J42/H42)*100</f>
        <v>203.36632364516225</v>
      </c>
      <c r="F20" s="94">
        <f t="shared" ref="F20:F26" si="3">(P42/N42)*100</f>
        <v>287.908099993473</v>
      </c>
      <c r="G20" s="94">
        <f t="shared" si="0"/>
        <v>272.54884171051839</v>
      </c>
      <c r="H20" s="94">
        <f t="shared" si="1"/>
        <v>285.01026694045174</v>
      </c>
    </row>
    <row r="21" spans="2:17" x14ac:dyDescent="0.3">
      <c r="B21" s="417"/>
      <c r="C21" s="17"/>
      <c r="D21" s="73" t="s">
        <v>13</v>
      </c>
      <c r="E21" s="94">
        <f t="shared" si="2"/>
        <v>147.2155519826272</v>
      </c>
      <c r="F21" s="94">
        <f t="shared" si="3"/>
        <v>120.79423288759988</v>
      </c>
      <c r="G21" s="94">
        <f t="shared" si="0"/>
        <v>117.9959212165177</v>
      </c>
      <c r="H21" s="94">
        <f t="shared" si="1"/>
        <v>82.545334475619342</v>
      </c>
    </row>
    <row r="22" spans="2:17" ht="17.25" x14ac:dyDescent="0.35">
      <c r="B22" s="418"/>
      <c r="C22" s="18"/>
      <c r="D22" s="74" t="s">
        <v>14</v>
      </c>
      <c r="E22" s="129">
        <f t="shared" si="2"/>
        <v>100.17708177764501</v>
      </c>
      <c r="F22" s="129">
        <f t="shared" si="3"/>
        <v>120.7026684621419</v>
      </c>
      <c r="G22" s="129">
        <f t="shared" si="0"/>
        <v>116.55137318804303</v>
      </c>
      <c r="H22" s="129">
        <f t="shared" si="1"/>
        <v>140.14995487239025</v>
      </c>
    </row>
    <row r="23" spans="2:17" x14ac:dyDescent="0.3">
      <c r="B23" s="419" t="s">
        <v>15</v>
      </c>
      <c r="C23" s="16"/>
      <c r="D23" s="73" t="s">
        <v>11</v>
      </c>
      <c r="E23" s="94">
        <f t="shared" si="2"/>
        <v>72.340451028707946</v>
      </c>
      <c r="F23" s="94">
        <f t="shared" si="3"/>
        <v>84.925982094268889</v>
      </c>
      <c r="G23" s="94">
        <f t="shared" si="0"/>
        <v>85.974472878400348</v>
      </c>
      <c r="H23" s="94">
        <f t="shared" si="1"/>
        <v>119.82600092890129</v>
      </c>
    </row>
    <row r="24" spans="2:17" x14ac:dyDescent="0.3">
      <c r="B24" s="417"/>
      <c r="C24" s="17"/>
      <c r="D24" s="73" t="s">
        <v>12</v>
      </c>
      <c r="E24" s="94">
        <f t="shared" si="2"/>
        <v>173.74188504004172</v>
      </c>
      <c r="F24" s="94">
        <f t="shared" si="3"/>
        <v>239.79898968638182</v>
      </c>
      <c r="G24" s="94">
        <f t="shared" si="0"/>
        <v>278.40748237224011</v>
      </c>
      <c r="H24" s="94">
        <f t="shared" si="1"/>
        <v>281.36934290386051</v>
      </c>
    </row>
    <row r="25" spans="2:17" x14ac:dyDescent="0.3">
      <c r="B25" s="417"/>
      <c r="C25" s="17"/>
      <c r="D25" s="73" t="s">
        <v>13</v>
      </c>
      <c r="E25" s="94">
        <f t="shared" si="2"/>
        <v>133.52596900651525</v>
      </c>
      <c r="F25" s="94">
        <f t="shared" si="3"/>
        <v>125.9032730364143</v>
      </c>
      <c r="G25" s="94">
        <f t="shared" si="0"/>
        <v>128.32222863438435</v>
      </c>
      <c r="H25" s="94">
        <f t="shared" si="1"/>
        <v>108.50123681261761</v>
      </c>
    </row>
    <row r="26" spans="2:17" ht="17.25" x14ac:dyDescent="0.35">
      <c r="B26" s="418"/>
      <c r="C26" s="18"/>
      <c r="D26" s="74" t="s">
        <v>14</v>
      </c>
      <c r="E26" s="129">
        <f t="shared" si="2"/>
        <v>85.459287133389111</v>
      </c>
      <c r="F26" s="129">
        <f t="shared" si="3"/>
        <v>104.02470454387147</v>
      </c>
      <c r="G26" s="129">
        <f t="shared" si="0"/>
        <v>107.23823232974476</v>
      </c>
      <c r="H26" s="129">
        <f t="shared" si="1"/>
        <v>136.96032955233446</v>
      </c>
    </row>
    <row r="27" spans="2:17" x14ac:dyDescent="0.3">
      <c r="B27" s="416" t="s">
        <v>16</v>
      </c>
      <c r="C27" s="16"/>
      <c r="D27" s="73" t="s">
        <v>11</v>
      </c>
      <c r="E27" s="94">
        <f>(J49/H49)*100</f>
        <v>109.81472852736916</v>
      </c>
      <c r="F27" s="94">
        <f>(P49/N49)*100</f>
        <v>121.8498913329821</v>
      </c>
      <c r="G27" s="94">
        <f t="shared" si="0"/>
        <v>112.43097535150368</v>
      </c>
      <c r="H27" s="94">
        <f t="shared" si="1"/>
        <v>132.93499739099937</v>
      </c>
    </row>
    <row r="28" spans="2:17" x14ac:dyDescent="0.3">
      <c r="B28" s="416"/>
      <c r="C28" s="17"/>
      <c r="D28" s="73" t="s">
        <v>12</v>
      </c>
      <c r="E28" s="94">
        <f t="shared" ref="E28:E30" si="4">(J50/H50)*100</f>
        <v>250.72727272727272</v>
      </c>
      <c r="F28" s="94">
        <f t="shared" ref="F28:F30" si="5">(P50/N50)*100</f>
        <v>366.46674686372228</v>
      </c>
      <c r="G28" s="94">
        <f t="shared" ref="G28:G30" si="6">(V50/T50)*100</f>
        <v>264.73452967021331</v>
      </c>
      <c r="H28" s="94">
        <f t="shared" ref="H28:H30" si="7">(AB50/Z50)*100</f>
        <v>289.51328191945163</v>
      </c>
    </row>
    <row r="29" spans="2:17" x14ac:dyDescent="0.3">
      <c r="B29" s="416"/>
      <c r="C29" s="17"/>
      <c r="D29" s="73" t="s">
        <v>13</v>
      </c>
      <c r="E29" s="94">
        <f t="shared" si="4"/>
        <v>165.16116579810847</v>
      </c>
      <c r="F29" s="94">
        <f t="shared" si="5"/>
        <v>113.42821150114058</v>
      </c>
      <c r="G29" s="94">
        <f t="shared" si="6"/>
        <v>106.72887031683791</v>
      </c>
      <c r="H29" s="94">
        <f t="shared" si="7"/>
        <v>63.586948129159779</v>
      </c>
    </row>
    <row r="30" spans="2:17" ht="18" thickBot="1" x14ac:dyDescent="0.4">
      <c r="B30" s="420"/>
      <c r="C30" s="19"/>
      <c r="D30" s="75" t="s">
        <v>14</v>
      </c>
      <c r="E30" s="130">
        <f t="shared" si="4"/>
        <v>138.54698881449733</v>
      </c>
      <c r="F30" s="130">
        <f t="shared" si="5"/>
        <v>164.16967973253051</v>
      </c>
      <c r="G30" s="130">
        <f t="shared" si="6"/>
        <v>138.08710997520271</v>
      </c>
      <c r="H30" s="130">
        <f t="shared" si="7"/>
        <v>145.95097404689659</v>
      </c>
    </row>
    <row r="31" spans="2:17" ht="18" thickTop="1" x14ac:dyDescent="0.35">
      <c r="B31" s="20" t="s">
        <v>338</v>
      </c>
      <c r="C31" s="21"/>
      <c r="D31" s="22"/>
      <c r="E31" s="23"/>
      <c r="F31" s="23"/>
      <c r="G31" s="23"/>
    </row>
    <row r="32" spans="2:17" ht="17.25" x14ac:dyDescent="0.35">
      <c r="B32" s="21"/>
      <c r="C32" s="21"/>
      <c r="D32" s="22"/>
      <c r="E32" s="23"/>
      <c r="F32" s="23"/>
      <c r="G32" s="23"/>
    </row>
    <row r="33" spans="2:28" x14ac:dyDescent="0.3">
      <c r="I33" s="31"/>
      <c r="J33" s="31"/>
    </row>
    <row r="34" spans="2:28" x14ac:dyDescent="0.3">
      <c r="I34" s="31"/>
      <c r="J34" s="31"/>
    </row>
    <row r="35" spans="2:28" x14ac:dyDescent="0.3">
      <c r="B35" s="414" t="s">
        <v>17</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row>
    <row r="36" spans="2:28" x14ac:dyDescent="0.3">
      <c r="B36" s="414" t="s">
        <v>382</v>
      </c>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row>
    <row r="37" spans="2:28" ht="5.0999999999999996" customHeight="1" thickBot="1" x14ac:dyDescent="0.35">
      <c r="B37" s="22"/>
      <c r="C37" s="22"/>
      <c r="D37" s="22"/>
      <c r="E37" s="22"/>
      <c r="F37" s="22"/>
      <c r="G37" s="22"/>
      <c r="H37" s="22"/>
      <c r="I37" s="22"/>
      <c r="J37" s="22"/>
      <c r="K37" s="22"/>
      <c r="L37" s="22"/>
      <c r="M37" s="22"/>
      <c r="N37" s="22"/>
      <c r="O37" s="22"/>
      <c r="P37" s="22"/>
      <c r="Q37" s="22"/>
      <c r="R37" s="22"/>
      <c r="S37" s="22"/>
      <c r="T37" s="22"/>
      <c r="U37" s="22"/>
      <c r="V37" s="22"/>
    </row>
    <row r="38" spans="2:28" s="51" customFormat="1" x14ac:dyDescent="0.25">
      <c r="B38" s="424" t="s">
        <v>177</v>
      </c>
      <c r="C38" s="424"/>
      <c r="D38" s="422" t="s">
        <v>8</v>
      </c>
      <c r="E38" s="435">
        <v>2010</v>
      </c>
      <c r="F38" s="435"/>
      <c r="G38" s="435"/>
      <c r="H38" s="435"/>
      <c r="I38" s="435"/>
      <c r="J38" s="435"/>
      <c r="K38" s="435">
        <v>2012</v>
      </c>
      <c r="L38" s="435"/>
      <c r="M38" s="435"/>
      <c r="N38" s="435"/>
      <c r="O38" s="435"/>
      <c r="P38" s="435"/>
      <c r="Q38" s="435">
        <v>2014</v>
      </c>
      <c r="R38" s="435"/>
      <c r="S38" s="435"/>
      <c r="T38" s="435"/>
      <c r="U38" s="435"/>
      <c r="V38" s="436"/>
      <c r="W38" s="435">
        <v>2016</v>
      </c>
      <c r="X38" s="435"/>
      <c r="Y38" s="435"/>
      <c r="Z38" s="435"/>
      <c r="AA38" s="435"/>
      <c r="AB38" s="436"/>
    </row>
    <row r="39" spans="2:28" x14ac:dyDescent="0.3">
      <c r="B39" s="484"/>
      <c r="C39" s="484"/>
      <c r="D39" s="483"/>
      <c r="E39" s="482" t="s">
        <v>14</v>
      </c>
      <c r="F39" s="482"/>
      <c r="G39" s="482" t="s">
        <v>18</v>
      </c>
      <c r="H39" s="482"/>
      <c r="I39" s="482" t="s">
        <v>19</v>
      </c>
      <c r="J39" s="482"/>
      <c r="K39" s="482" t="s">
        <v>14</v>
      </c>
      <c r="L39" s="482"/>
      <c r="M39" s="482" t="s">
        <v>18</v>
      </c>
      <c r="N39" s="482"/>
      <c r="O39" s="482" t="s">
        <v>19</v>
      </c>
      <c r="P39" s="482"/>
      <c r="Q39" s="482" t="s">
        <v>14</v>
      </c>
      <c r="R39" s="482"/>
      <c r="S39" s="482" t="s">
        <v>18</v>
      </c>
      <c r="T39" s="482"/>
      <c r="U39" s="482" t="s">
        <v>19</v>
      </c>
      <c r="V39" s="485"/>
      <c r="W39" s="482" t="s">
        <v>14</v>
      </c>
      <c r="X39" s="482"/>
      <c r="Y39" s="482" t="s">
        <v>18</v>
      </c>
      <c r="Z39" s="482"/>
      <c r="AA39" s="482" t="s">
        <v>19</v>
      </c>
      <c r="AB39" s="485"/>
    </row>
    <row r="40" spans="2:28" s="51" customFormat="1" ht="17.25" thickBot="1" x14ac:dyDescent="0.3">
      <c r="B40" s="425"/>
      <c r="C40" s="425"/>
      <c r="D40" s="423"/>
      <c r="E40" s="48" t="s">
        <v>20</v>
      </c>
      <c r="F40" s="48" t="s">
        <v>21</v>
      </c>
      <c r="G40" s="48" t="s">
        <v>20</v>
      </c>
      <c r="H40" s="48" t="s">
        <v>21</v>
      </c>
      <c r="I40" s="48" t="s">
        <v>20</v>
      </c>
      <c r="J40" s="48" t="s">
        <v>21</v>
      </c>
      <c r="K40" s="48" t="s">
        <v>20</v>
      </c>
      <c r="L40" s="48" t="s">
        <v>21</v>
      </c>
      <c r="M40" s="48" t="s">
        <v>20</v>
      </c>
      <c r="N40" s="48" t="s">
        <v>21</v>
      </c>
      <c r="O40" s="48" t="s">
        <v>20</v>
      </c>
      <c r="P40" s="48" t="s">
        <v>21</v>
      </c>
      <c r="Q40" s="48" t="s">
        <v>20</v>
      </c>
      <c r="R40" s="48" t="s">
        <v>21</v>
      </c>
      <c r="S40" s="48" t="s">
        <v>20</v>
      </c>
      <c r="T40" s="48" t="s">
        <v>21</v>
      </c>
      <c r="U40" s="48" t="s">
        <v>20</v>
      </c>
      <c r="V40" s="59" t="s">
        <v>21</v>
      </c>
      <c r="W40" s="48" t="s">
        <v>20</v>
      </c>
      <c r="X40" s="48" t="s">
        <v>21</v>
      </c>
      <c r="Y40" s="48" t="s">
        <v>20</v>
      </c>
      <c r="Z40" s="48" t="s">
        <v>21</v>
      </c>
      <c r="AA40" s="48" t="s">
        <v>20</v>
      </c>
      <c r="AB40" s="59" t="s">
        <v>21</v>
      </c>
    </row>
    <row r="41" spans="2:28" ht="17.25" x14ac:dyDescent="0.35">
      <c r="B41" s="416" t="s">
        <v>14</v>
      </c>
      <c r="C41" s="16"/>
      <c r="D41" s="70" t="s">
        <v>11</v>
      </c>
      <c r="E41" s="165">
        <v>24963391</v>
      </c>
      <c r="F41" s="165">
        <v>1623326</v>
      </c>
      <c r="G41" s="166">
        <v>15762644</v>
      </c>
      <c r="H41" s="166">
        <v>892930</v>
      </c>
      <c r="I41" s="166">
        <v>9200747</v>
      </c>
      <c r="J41" s="166">
        <v>730396</v>
      </c>
      <c r="K41" s="165">
        <v>25979719</v>
      </c>
      <c r="L41" s="165">
        <v>1877861</v>
      </c>
      <c r="M41" s="166">
        <v>16160109</v>
      </c>
      <c r="N41" s="166">
        <v>966958</v>
      </c>
      <c r="O41" s="166">
        <v>9819610</v>
      </c>
      <c r="P41" s="166">
        <v>910903</v>
      </c>
      <c r="Q41" s="119">
        <v>27050563</v>
      </c>
      <c r="R41" s="119">
        <v>1705514</v>
      </c>
      <c r="S41" s="158">
        <v>16868271</v>
      </c>
      <c r="T41" s="158">
        <v>883346</v>
      </c>
      <c r="U41" s="158">
        <v>10182292</v>
      </c>
      <c r="V41" s="158">
        <v>822168</v>
      </c>
      <c r="W41" s="119">
        <v>29401133</v>
      </c>
      <c r="X41" s="119">
        <v>1708942</v>
      </c>
      <c r="Y41" s="158">
        <v>17986328</v>
      </c>
      <c r="Z41" s="158">
        <v>763464</v>
      </c>
      <c r="AA41" s="158">
        <v>11414805</v>
      </c>
      <c r="AB41" s="158">
        <v>945478</v>
      </c>
    </row>
    <row r="42" spans="2:28" ht="17.25" x14ac:dyDescent="0.35">
      <c r="B42" s="416"/>
      <c r="C42" s="16"/>
      <c r="D42" s="73" t="s">
        <v>12</v>
      </c>
      <c r="E42" s="165">
        <v>7783242</v>
      </c>
      <c r="F42" s="165">
        <v>416255</v>
      </c>
      <c r="G42" s="166">
        <v>5008482</v>
      </c>
      <c r="H42" s="166">
        <v>137212</v>
      </c>
      <c r="I42" s="166">
        <v>2774760</v>
      </c>
      <c r="J42" s="166">
        <v>279043</v>
      </c>
      <c r="K42" s="165">
        <v>8763579</v>
      </c>
      <c r="L42" s="165">
        <v>594314</v>
      </c>
      <c r="M42" s="166">
        <v>5635818</v>
      </c>
      <c r="N42" s="166">
        <v>153210</v>
      </c>
      <c r="O42" s="166">
        <v>3127761</v>
      </c>
      <c r="P42" s="166">
        <v>441104</v>
      </c>
      <c r="Q42" s="119">
        <v>9354481</v>
      </c>
      <c r="R42" s="119">
        <v>492748</v>
      </c>
      <c r="S42" s="158">
        <v>5992725</v>
      </c>
      <c r="T42" s="158">
        <v>132264</v>
      </c>
      <c r="U42" s="158">
        <v>3361756</v>
      </c>
      <c r="V42" s="158">
        <v>360484</v>
      </c>
      <c r="W42" s="119">
        <v>10401716</v>
      </c>
      <c r="X42" s="119">
        <v>502500</v>
      </c>
      <c r="Y42" s="158">
        <v>6417608</v>
      </c>
      <c r="Z42" s="158">
        <v>130516</v>
      </c>
      <c r="AA42" s="158">
        <v>3984108</v>
      </c>
      <c r="AB42" s="158">
        <v>371984</v>
      </c>
    </row>
    <row r="43" spans="2:28" ht="17.25" x14ac:dyDescent="0.35">
      <c r="B43" s="416"/>
      <c r="C43" s="16"/>
      <c r="D43" s="73" t="s">
        <v>13</v>
      </c>
      <c r="E43" s="165">
        <v>727021</v>
      </c>
      <c r="F43" s="165">
        <v>118394</v>
      </c>
      <c r="G43" s="166">
        <v>576248</v>
      </c>
      <c r="H43" s="166">
        <v>47891</v>
      </c>
      <c r="I43" s="166">
        <v>150773</v>
      </c>
      <c r="J43" s="166">
        <v>70503</v>
      </c>
      <c r="K43" s="165">
        <v>837996</v>
      </c>
      <c r="L43" s="165">
        <v>158347</v>
      </c>
      <c r="M43" s="166">
        <v>621356</v>
      </c>
      <c r="N43" s="166">
        <v>71717</v>
      </c>
      <c r="O43" s="166">
        <v>216640</v>
      </c>
      <c r="P43" s="166">
        <v>86630</v>
      </c>
      <c r="Q43" s="119">
        <v>836187</v>
      </c>
      <c r="R43" s="119">
        <v>159270</v>
      </c>
      <c r="S43" s="158">
        <v>622108</v>
      </c>
      <c r="T43" s="158">
        <v>73061</v>
      </c>
      <c r="U43" s="158">
        <v>214079</v>
      </c>
      <c r="V43" s="158">
        <v>86209</v>
      </c>
      <c r="W43" s="119">
        <v>1027647</v>
      </c>
      <c r="X43" s="119">
        <v>204553</v>
      </c>
      <c r="Y43" s="158">
        <v>731597</v>
      </c>
      <c r="Z43" s="158">
        <v>112056</v>
      </c>
      <c r="AA43" s="158">
        <v>296050</v>
      </c>
      <c r="AB43" s="158">
        <v>92497</v>
      </c>
    </row>
    <row r="44" spans="2:28" ht="17.25" x14ac:dyDescent="0.35">
      <c r="B44" s="418"/>
      <c r="C44" s="18"/>
      <c r="D44" s="74" t="s">
        <v>14</v>
      </c>
      <c r="E44" s="179">
        <v>33473654</v>
      </c>
      <c r="F44" s="179">
        <v>2157975</v>
      </c>
      <c r="G44" s="179">
        <v>21347374</v>
      </c>
      <c r="H44" s="179">
        <v>1078033</v>
      </c>
      <c r="I44" s="179">
        <v>12126280</v>
      </c>
      <c r="J44" s="179">
        <v>1079942</v>
      </c>
      <c r="K44" s="179">
        <v>35581294</v>
      </c>
      <c r="L44" s="179">
        <v>2630522</v>
      </c>
      <c r="M44" s="179">
        <v>22417283</v>
      </c>
      <c r="N44" s="179">
        <v>1191885</v>
      </c>
      <c r="O44" s="179">
        <v>13164011</v>
      </c>
      <c r="P44" s="179">
        <v>1438637</v>
      </c>
      <c r="Q44" s="120">
        <v>37241231</v>
      </c>
      <c r="R44" s="120">
        <v>2357532</v>
      </c>
      <c r="S44" s="120">
        <v>23483104</v>
      </c>
      <c r="T44" s="120">
        <v>1088671</v>
      </c>
      <c r="U44" s="120">
        <v>13758127</v>
      </c>
      <c r="V44" s="120">
        <v>1268861</v>
      </c>
      <c r="W44" s="120">
        <v>40830496</v>
      </c>
      <c r="X44" s="120">
        <v>2415995</v>
      </c>
      <c r="Y44" s="120">
        <v>25135533</v>
      </c>
      <c r="Z44" s="120">
        <v>1006036</v>
      </c>
      <c r="AA44" s="120">
        <v>15694963</v>
      </c>
      <c r="AB44" s="120">
        <v>1409959</v>
      </c>
    </row>
    <row r="45" spans="2:28" ht="17.25" x14ac:dyDescent="0.35">
      <c r="B45" s="419" t="s">
        <v>15</v>
      </c>
      <c r="C45" s="52"/>
      <c r="D45" s="170" t="s">
        <v>11</v>
      </c>
      <c r="E45" s="180">
        <v>8523017</v>
      </c>
      <c r="F45" s="180">
        <v>1150519</v>
      </c>
      <c r="G45" s="193">
        <v>5912856</v>
      </c>
      <c r="H45" s="193">
        <v>667585</v>
      </c>
      <c r="I45" s="193">
        <v>2610161</v>
      </c>
      <c r="J45" s="193">
        <v>482934</v>
      </c>
      <c r="K45" s="180">
        <v>8593773</v>
      </c>
      <c r="L45" s="180">
        <v>1338890</v>
      </c>
      <c r="M45" s="193">
        <v>5803594</v>
      </c>
      <c r="N45" s="193">
        <v>724014</v>
      </c>
      <c r="O45" s="193">
        <v>2790179</v>
      </c>
      <c r="P45" s="193">
        <v>614876</v>
      </c>
      <c r="Q45" s="121">
        <v>9421567</v>
      </c>
      <c r="R45" s="121">
        <v>1201940</v>
      </c>
      <c r="S45" s="194">
        <v>6325098</v>
      </c>
      <c r="T45" s="194">
        <v>646293</v>
      </c>
      <c r="U45" s="194">
        <v>3096469</v>
      </c>
      <c r="V45" s="194">
        <v>555647</v>
      </c>
      <c r="W45" s="121">
        <v>10072183</v>
      </c>
      <c r="X45" s="121">
        <v>1164326</v>
      </c>
      <c r="Y45" s="194">
        <v>6563945</v>
      </c>
      <c r="Z45" s="194">
        <v>529658</v>
      </c>
      <c r="AA45" s="194">
        <v>3508238</v>
      </c>
      <c r="AB45" s="194">
        <v>634668</v>
      </c>
    </row>
    <row r="46" spans="2:28" ht="17.25" x14ac:dyDescent="0.35">
      <c r="B46" s="416"/>
      <c r="C46" s="16"/>
      <c r="D46" s="73" t="s">
        <v>12</v>
      </c>
      <c r="E46" s="165">
        <v>2103326</v>
      </c>
      <c r="F46" s="165">
        <v>231071</v>
      </c>
      <c r="G46" s="166">
        <v>1512744</v>
      </c>
      <c r="H46" s="166">
        <v>84412</v>
      </c>
      <c r="I46" s="166">
        <v>590582</v>
      </c>
      <c r="J46" s="166">
        <v>146659</v>
      </c>
      <c r="K46" s="165">
        <v>2293928</v>
      </c>
      <c r="L46" s="165">
        <v>322877</v>
      </c>
      <c r="M46" s="166">
        <v>1607201</v>
      </c>
      <c r="N46" s="166">
        <v>95020</v>
      </c>
      <c r="O46" s="166">
        <v>686727</v>
      </c>
      <c r="P46" s="166">
        <v>227857</v>
      </c>
      <c r="Q46" s="119">
        <v>2562885</v>
      </c>
      <c r="R46" s="119">
        <v>286042</v>
      </c>
      <c r="S46" s="158">
        <v>1815591</v>
      </c>
      <c r="T46" s="158">
        <v>75591</v>
      </c>
      <c r="U46" s="158">
        <v>747294</v>
      </c>
      <c r="V46" s="158">
        <v>210451</v>
      </c>
      <c r="W46" s="119">
        <v>2901160</v>
      </c>
      <c r="X46" s="119">
        <v>275219</v>
      </c>
      <c r="Y46" s="158">
        <v>1923690</v>
      </c>
      <c r="Z46" s="158">
        <v>72166</v>
      </c>
      <c r="AA46" s="158">
        <v>977470</v>
      </c>
      <c r="AB46" s="158">
        <v>203053</v>
      </c>
    </row>
    <row r="47" spans="2:28" ht="17.25" x14ac:dyDescent="0.35">
      <c r="B47" s="416"/>
      <c r="C47" s="16"/>
      <c r="D47" s="73" t="s">
        <v>13</v>
      </c>
      <c r="E47" s="165">
        <v>287979</v>
      </c>
      <c r="F47" s="165">
        <v>63442</v>
      </c>
      <c r="G47" s="166">
        <v>235681</v>
      </c>
      <c r="H47" s="166">
        <v>27167</v>
      </c>
      <c r="I47" s="166">
        <v>52298</v>
      </c>
      <c r="J47" s="166">
        <v>36275</v>
      </c>
      <c r="K47" s="165">
        <v>297997</v>
      </c>
      <c r="L47" s="165">
        <v>95661</v>
      </c>
      <c r="M47" s="166">
        <v>215138</v>
      </c>
      <c r="N47" s="166">
        <v>42346</v>
      </c>
      <c r="O47" s="166">
        <v>82859</v>
      </c>
      <c r="P47" s="166">
        <v>53315</v>
      </c>
      <c r="Q47" s="119">
        <v>308077</v>
      </c>
      <c r="R47" s="119">
        <v>87041</v>
      </c>
      <c r="S47" s="158">
        <v>233043</v>
      </c>
      <c r="T47" s="158">
        <v>38122</v>
      </c>
      <c r="U47" s="158">
        <v>75034</v>
      </c>
      <c r="V47" s="158">
        <v>48919</v>
      </c>
      <c r="W47" s="119">
        <v>367748</v>
      </c>
      <c r="X47" s="119">
        <v>98619</v>
      </c>
      <c r="Y47" s="158">
        <v>266446</v>
      </c>
      <c r="Z47" s="158">
        <v>47299</v>
      </c>
      <c r="AA47" s="158">
        <v>101302</v>
      </c>
      <c r="AB47" s="158">
        <v>51320</v>
      </c>
    </row>
    <row r="48" spans="2:28" ht="17.25" x14ac:dyDescent="0.35">
      <c r="B48" s="418"/>
      <c r="C48" s="18"/>
      <c r="D48" s="74" t="s">
        <v>14</v>
      </c>
      <c r="E48" s="179">
        <v>10914322</v>
      </c>
      <c r="F48" s="179">
        <v>1445032</v>
      </c>
      <c r="G48" s="179">
        <v>7661281</v>
      </c>
      <c r="H48" s="179">
        <v>779164</v>
      </c>
      <c r="I48" s="179">
        <v>3253041</v>
      </c>
      <c r="J48" s="179">
        <v>665868</v>
      </c>
      <c r="K48" s="179">
        <v>11185698</v>
      </c>
      <c r="L48" s="179">
        <v>1757428</v>
      </c>
      <c r="M48" s="179">
        <v>7625933</v>
      </c>
      <c r="N48" s="179">
        <v>861380</v>
      </c>
      <c r="O48" s="179">
        <v>3559765</v>
      </c>
      <c r="P48" s="179">
        <v>896048</v>
      </c>
      <c r="Q48" s="120">
        <v>12292529</v>
      </c>
      <c r="R48" s="120">
        <v>1575023</v>
      </c>
      <c r="S48" s="120">
        <v>8373732</v>
      </c>
      <c r="T48" s="120">
        <v>760006</v>
      </c>
      <c r="U48" s="120">
        <v>3918797</v>
      </c>
      <c r="V48" s="120">
        <v>815017</v>
      </c>
      <c r="W48" s="120">
        <v>13341091</v>
      </c>
      <c r="X48" s="120">
        <v>1538164</v>
      </c>
      <c r="Y48" s="120">
        <v>8754081</v>
      </c>
      <c r="Z48" s="120">
        <v>649123</v>
      </c>
      <c r="AA48" s="120">
        <v>4587010</v>
      </c>
      <c r="AB48" s="120">
        <v>889041</v>
      </c>
    </row>
    <row r="49" spans="2:28" ht="17.25" x14ac:dyDescent="0.35">
      <c r="B49" s="419" t="s">
        <v>16</v>
      </c>
      <c r="C49" s="16"/>
      <c r="D49" s="73" t="s">
        <v>11</v>
      </c>
      <c r="E49" s="165">
        <v>16440374</v>
      </c>
      <c r="F49" s="165">
        <v>472807</v>
      </c>
      <c r="G49" s="166">
        <v>9849788</v>
      </c>
      <c r="H49" s="166">
        <v>225345</v>
      </c>
      <c r="I49" s="166">
        <v>6590586</v>
      </c>
      <c r="J49" s="166">
        <v>247462</v>
      </c>
      <c r="K49" s="165">
        <v>17385946</v>
      </c>
      <c r="L49" s="165">
        <v>538971</v>
      </c>
      <c r="M49" s="166">
        <v>10356515</v>
      </c>
      <c r="N49" s="166">
        <v>242944</v>
      </c>
      <c r="O49" s="166">
        <v>7029431</v>
      </c>
      <c r="P49" s="166">
        <v>296027</v>
      </c>
      <c r="Q49" s="119">
        <v>17628996</v>
      </c>
      <c r="R49" s="119">
        <v>503574</v>
      </c>
      <c r="S49" s="158">
        <v>10543173</v>
      </c>
      <c r="T49" s="158">
        <v>237053</v>
      </c>
      <c r="U49" s="158">
        <v>7085823</v>
      </c>
      <c r="V49" s="158">
        <v>266521</v>
      </c>
      <c r="W49" s="119">
        <v>19328950</v>
      </c>
      <c r="X49" s="119">
        <v>544616</v>
      </c>
      <c r="Y49" s="158">
        <v>11422383</v>
      </c>
      <c r="Z49" s="158">
        <v>233806</v>
      </c>
      <c r="AA49" s="158">
        <v>7906567</v>
      </c>
      <c r="AB49" s="158">
        <v>310810</v>
      </c>
    </row>
    <row r="50" spans="2:28" ht="17.25" x14ac:dyDescent="0.35">
      <c r="B50" s="416"/>
      <c r="C50" s="16"/>
      <c r="D50" s="73" t="s">
        <v>12</v>
      </c>
      <c r="E50" s="165">
        <v>5679916</v>
      </c>
      <c r="F50" s="165">
        <v>185184</v>
      </c>
      <c r="G50" s="166">
        <v>3495738</v>
      </c>
      <c r="H50" s="166">
        <v>52800</v>
      </c>
      <c r="I50" s="166">
        <v>2184178</v>
      </c>
      <c r="J50" s="166">
        <v>132384</v>
      </c>
      <c r="K50" s="165">
        <v>6469651</v>
      </c>
      <c r="L50" s="165">
        <v>271437</v>
      </c>
      <c r="M50" s="166">
        <v>4028617</v>
      </c>
      <c r="N50" s="166">
        <v>58190</v>
      </c>
      <c r="O50" s="166">
        <v>2441034</v>
      </c>
      <c r="P50" s="166">
        <v>213247</v>
      </c>
      <c r="Q50" s="119">
        <v>6791596</v>
      </c>
      <c r="R50" s="119">
        <v>206706</v>
      </c>
      <c r="S50" s="158">
        <v>4177134</v>
      </c>
      <c r="T50" s="158">
        <v>56673</v>
      </c>
      <c r="U50" s="158">
        <v>2614462</v>
      </c>
      <c r="V50" s="158">
        <v>150033</v>
      </c>
      <c r="W50" s="119">
        <v>7500556</v>
      </c>
      <c r="X50" s="119">
        <v>227281</v>
      </c>
      <c r="Y50" s="158">
        <v>4493918</v>
      </c>
      <c r="Z50" s="158">
        <v>58350</v>
      </c>
      <c r="AA50" s="158">
        <v>3006638</v>
      </c>
      <c r="AB50" s="158">
        <v>168931</v>
      </c>
    </row>
    <row r="51" spans="2:28" ht="17.25" x14ac:dyDescent="0.35">
      <c r="B51" s="416"/>
      <c r="C51" s="16"/>
      <c r="D51" s="73" t="s">
        <v>13</v>
      </c>
      <c r="E51" s="165">
        <v>439042</v>
      </c>
      <c r="F51" s="165">
        <v>54952</v>
      </c>
      <c r="G51" s="166">
        <v>340567</v>
      </c>
      <c r="H51" s="166">
        <v>20724</v>
      </c>
      <c r="I51" s="166">
        <v>98475</v>
      </c>
      <c r="J51" s="166">
        <v>34228</v>
      </c>
      <c r="K51" s="165">
        <v>539999</v>
      </c>
      <c r="L51" s="165">
        <v>62686</v>
      </c>
      <c r="M51" s="166">
        <v>406218</v>
      </c>
      <c r="N51" s="166">
        <v>29371</v>
      </c>
      <c r="O51" s="166">
        <v>133781</v>
      </c>
      <c r="P51" s="166">
        <v>33315</v>
      </c>
      <c r="Q51" s="119">
        <v>528110</v>
      </c>
      <c r="R51" s="119">
        <v>72229</v>
      </c>
      <c r="S51" s="158">
        <v>389065</v>
      </c>
      <c r="T51" s="158">
        <v>34939</v>
      </c>
      <c r="U51" s="158">
        <v>139045</v>
      </c>
      <c r="V51" s="158">
        <v>37290</v>
      </c>
      <c r="W51" s="119">
        <v>659899</v>
      </c>
      <c r="X51" s="119">
        <v>105934</v>
      </c>
      <c r="Y51" s="158">
        <v>465151</v>
      </c>
      <c r="Z51" s="158">
        <v>64757</v>
      </c>
      <c r="AA51" s="158">
        <v>194748</v>
      </c>
      <c r="AB51" s="158">
        <v>41177</v>
      </c>
    </row>
    <row r="52" spans="2:28" ht="18" thickBot="1" x14ac:dyDescent="0.4">
      <c r="B52" s="420"/>
      <c r="C52" s="19"/>
      <c r="D52" s="75" t="s">
        <v>14</v>
      </c>
      <c r="E52" s="165">
        <v>22559332</v>
      </c>
      <c r="F52" s="165">
        <v>712943</v>
      </c>
      <c r="G52" s="165">
        <v>13686093</v>
      </c>
      <c r="H52" s="165">
        <v>298869</v>
      </c>
      <c r="I52" s="165">
        <v>8873239</v>
      </c>
      <c r="J52" s="165">
        <v>414074</v>
      </c>
      <c r="K52" s="165">
        <v>24395596</v>
      </c>
      <c r="L52" s="168">
        <v>873094</v>
      </c>
      <c r="M52" s="168">
        <v>14791350</v>
      </c>
      <c r="N52" s="165">
        <v>330505</v>
      </c>
      <c r="O52" s="165">
        <v>9604246</v>
      </c>
      <c r="P52" s="165">
        <v>542589</v>
      </c>
      <c r="Q52" s="119">
        <v>24948702</v>
      </c>
      <c r="R52" s="119">
        <v>782509</v>
      </c>
      <c r="S52" s="119">
        <v>15109372</v>
      </c>
      <c r="T52" s="159">
        <v>328665</v>
      </c>
      <c r="U52" s="159">
        <v>9839330</v>
      </c>
      <c r="V52" s="159">
        <v>453844</v>
      </c>
      <c r="W52" s="159">
        <v>27489405</v>
      </c>
      <c r="X52" s="159">
        <v>877831</v>
      </c>
      <c r="Y52" s="159">
        <v>16381452</v>
      </c>
      <c r="Z52" s="159">
        <v>356913</v>
      </c>
      <c r="AA52" s="159">
        <v>11107953</v>
      </c>
      <c r="AB52" s="159">
        <v>520918</v>
      </c>
    </row>
    <row r="53" spans="2:28" ht="18" thickTop="1" x14ac:dyDescent="0.35">
      <c r="B53" s="20" t="s">
        <v>338</v>
      </c>
      <c r="C53" s="21"/>
      <c r="D53" s="53"/>
      <c r="E53" s="54"/>
      <c r="F53" s="54"/>
      <c r="G53" s="54"/>
      <c r="H53" s="54"/>
      <c r="I53" s="54"/>
      <c r="J53" s="54"/>
      <c r="K53" s="54"/>
      <c r="L53" s="55"/>
      <c r="M53" s="55"/>
      <c r="N53" s="54"/>
      <c r="O53" s="54"/>
      <c r="P53" s="54"/>
      <c r="Q53" s="54"/>
      <c r="R53" s="54"/>
      <c r="S53" s="54"/>
      <c r="T53" s="55"/>
      <c r="U53" s="55"/>
      <c r="V53" s="55"/>
    </row>
    <row r="54" spans="2:28" x14ac:dyDescent="0.3">
      <c r="E54" s="89"/>
    </row>
    <row r="55" spans="2:28" x14ac:dyDescent="0.3">
      <c r="E55" s="89"/>
    </row>
    <row r="56" spans="2:28" x14ac:dyDescent="0.3">
      <c r="E56" s="89"/>
    </row>
  </sheetData>
  <mergeCells count="39">
    <mergeCell ref="B9:B10"/>
    <mergeCell ref="D9:H9"/>
    <mergeCell ref="K38:P38"/>
    <mergeCell ref="D5:H5"/>
    <mergeCell ref="D6:H6"/>
    <mergeCell ref="D7:H7"/>
    <mergeCell ref="D8:H8"/>
    <mergeCell ref="E17:H17"/>
    <mergeCell ref="B15:H15"/>
    <mergeCell ref="B14:H14"/>
    <mergeCell ref="B41:B44"/>
    <mergeCell ref="B45:B48"/>
    <mergeCell ref="B49:B52"/>
    <mergeCell ref="D10:H10"/>
    <mergeCell ref="E38:J38"/>
    <mergeCell ref="B23:B26"/>
    <mergeCell ref="B27:B30"/>
    <mergeCell ref="D11:H11"/>
    <mergeCell ref="D17:D18"/>
    <mergeCell ref="B19:B22"/>
    <mergeCell ref="B17:C18"/>
    <mergeCell ref="B38:C40"/>
    <mergeCell ref="B35:AB35"/>
    <mergeCell ref="Q38:V38"/>
    <mergeCell ref="D38:D40"/>
    <mergeCell ref="E39:F39"/>
    <mergeCell ref="W38:AB38"/>
    <mergeCell ref="W39:X39"/>
    <mergeCell ref="Y39:Z39"/>
    <mergeCell ref="AA39:AB39"/>
    <mergeCell ref="B36:AB36"/>
    <mergeCell ref="G39:H39"/>
    <mergeCell ref="I39:J39"/>
    <mergeCell ref="K39:L39"/>
    <mergeCell ref="M39:N39"/>
    <mergeCell ref="O39:P39"/>
    <mergeCell ref="Q39:R39"/>
    <mergeCell ref="S39:T39"/>
    <mergeCell ref="U39:V39"/>
  </mergeCells>
  <hyperlinks>
    <hyperlink ref="B3" location="ÍNDICE!A1" display="[regresar]"/>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2"/>
  <sheetViews>
    <sheetView showGridLines="0"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6" style="2" customWidth="1"/>
    <col min="5" max="5" width="14.7109375" style="2" customWidth="1"/>
    <col min="6" max="7" width="13.7109375" style="2" customWidth="1"/>
    <col min="8" max="8" width="14.42578125" style="2" customWidth="1"/>
    <col min="9" max="10" width="13.7109375" style="2" customWidth="1"/>
    <col min="11" max="11" width="14.140625" style="2" customWidth="1"/>
    <col min="12" max="40" width="13.7109375" style="2" customWidth="1"/>
    <col min="41" max="16384" width="11.42578125" style="2"/>
  </cols>
  <sheetData>
    <row r="2" spans="2:17" ht="18.75" x14ac:dyDescent="0.3">
      <c r="B2" s="1" t="s">
        <v>424</v>
      </c>
    </row>
    <row r="3" spans="2:17" ht="12" customHeight="1" x14ac:dyDescent="0.3">
      <c r="B3" s="3" t="s">
        <v>197</v>
      </c>
      <c r="Q3" s="379"/>
    </row>
    <row r="5" spans="2:17" ht="31.5" customHeight="1" x14ac:dyDescent="0.3">
      <c r="B5" s="4" t="s">
        <v>0</v>
      </c>
      <c r="C5" s="5"/>
      <c r="D5" s="442" t="s">
        <v>321</v>
      </c>
      <c r="E5" s="443"/>
      <c r="F5" s="443"/>
      <c r="G5" s="443"/>
      <c r="H5" s="444"/>
    </row>
    <row r="6" spans="2:17" ht="18.75" customHeight="1" x14ac:dyDescent="0.3">
      <c r="B6" s="7" t="s">
        <v>1</v>
      </c>
      <c r="C6" s="81"/>
      <c r="D6" s="445" t="s">
        <v>2</v>
      </c>
      <c r="E6" s="446"/>
      <c r="F6" s="446"/>
      <c r="G6" s="446"/>
      <c r="H6" s="447"/>
    </row>
    <row r="7" spans="2:17" ht="49.5" customHeight="1" x14ac:dyDescent="0.3">
      <c r="B7" s="10" t="s">
        <v>3</v>
      </c>
      <c r="C7" s="81"/>
      <c r="D7" s="448" t="s">
        <v>181</v>
      </c>
      <c r="E7" s="449"/>
      <c r="F7" s="449"/>
      <c r="G7" s="449"/>
      <c r="H7" s="450"/>
    </row>
    <row r="8" spans="2:17" ht="82.5" customHeight="1" x14ac:dyDescent="0.3">
      <c r="B8" s="7" t="s">
        <v>4</v>
      </c>
      <c r="C8" s="81"/>
      <c r="D8" s="439" t="s">
        <v>232</v>
      </c>
      <c r="E8" s="440"/>
      <c r="F8" s="440"/>
      <c r="G8" s="440"/>
      <c r="H8" s="441"/>
    </row>
    <row r="9" spans="2:17" ht="51.75" customHeight="1" x14ac:dyDescent="0.3">
      <c r="B9" s="10" t="s">
        <v>5</v>
      </c>
      <c r="C9" s="81"/>
      <c r="D9" s="448" t="s">
        <v>262</v>
      </c>
      <c r="E9" s="449"/>
      <c r="F9" s="449"/>
      <c r="G9" s="449"/>
      <c r="H9" s="450"/>
    </row>
    <row r="10" spans="2:17" ht="51.75" customHeight="1" x14ac:dyDescent="0.3">
      <c r="B10" s="7" t="s">
        <v>6</v>
      </c>
      <c r="C10" s="81"/>
      <c r="D10" s="439" t="s">
        <v>340</v>
      </c>
      <c r="E10" s="440"/>
      <c r="F10" s="440"/>
      <c r="G10" s="440"/>
      <c r="H10" s="441"/>
    </row>
    <row r="13" spans="2:17" x14ac:dyDescent="0.3">
      <c r="B13" s="426" t="s">
        <v>81</v>
      </c>
      <c r="C13" s="426"/>
      <c r="D13" s="426"/>
      <c r="E13" s="426"/>
      <c r="F13" s="426"/>
      <c r="G13" s="426"/>
    </row>
    <row r="14" spans="2:17" ht="30" customHeight="1" x14ac:dyDescent="0.3">
      <c r="B14" s="415" t="s">
        <v>385</v>
      </c>
      <c r="C14" s="415"/>
      <c r="D14" s="415"/>
      <c r="E14" s="415"/>
      <c r="F14" s="415"/>
      <c r="G14" s="415"/>
    </row>
    <row r="15" spans="2:17" ht="5.0999999999999996" customHeight="1" thickBot="1" x14ac:dyDescent="0.35">
      <c r="B15" s="11"/>
      <c r="C15" s="11"/>
      <c r="D15" s="11"/>
      <c r="E15" s="11"/>
      <c r="F15" s="11"/>
    </row>
    <row r="16" spans="2:17" ht="15" customHeight="1" x14ac:dyDescent="0.3">
      <c r="B16" s="424" t="s">
        <v>177</v>
      </c>
      <c r="C16" s="86"/>
      <c r="D16" s="473" t="s">
        <v>45</v>
      </c>
      <c r="E16" s="474"/>
      <c r="F16" s="474"/>
      <c r="G16" s="474"/>
    </row>
    <row r="17" spans="2:19" ht="17.25" thickBot="1" x14ac:dyDescent="0.35">
      <c r="B17" s="425"/>
      <c r="C17" s="47"/>
      <c r="D17" s="14">
        <v>2010</v>
      </c>
      <c r="E17" s="14">
        <v>2012</v>
      </c>
      <c r="F17" s="15">
        <v>2014</v>
      </c>
      <c r="G17" s="15">
        <v>2016</v>
      </c>
    </row>
    <row r="18" spans="2:19" ht="17.25" customHeight="1" x14ac:dyDescent="0.35">
      <c r="B18" s="82" t="s">
        <v>14</v>
      </c>
      <c r="C18" s="82"/>
      <c r="D18" s="195">
        <f>(G31/F31)*100</f>
        <v>44.551179792987568</v>
      </c>
      <c r="E18" s="195">
        <f>(J31/I31)*100</f>
        <v>46.783943044839212</v>
      </c>
      <c r="F18" s="195">
        <f>(M31/L31)*100</f>
        <v>44.529688267001866</v>
      </c>
      <c r="G18" s="195">
        <f>(P31/O31)*100</f>
        <v>48.662962065559192</v>
      </c>
    </row>
    <row r="19" spans="2:19" ht="14.25" customHeight="1" x14ac:dyDescent="0.3">
      <c r="B19" s="16" t="s">
        <v>15</v>
      </c>
      <c r="C19" s="16"/>
      <c r="D19" s="94">
        <f>(G35/F35)*100</f>
        <v>40.014576182154521</v>
      </c>
      <c r="E19" s="94">
        <f>(J35/I35)*100</f>
        <v>43.702561143415153</v>
      </c>
      <c r="F19" s="94">
        <f>(M35/L35)*100</f>
        <v>41.97801196215061</v>
      </c>
      <c r="G19" s="94">
        <f>(P35/O35)*100</f>
        <v>45.849999130679073</v>
      </c>
    </row>
    <row r="20" spans="2:19" ht="3" customHeight="1" x14ac:dyDescent="0.3">
      <c r="B20" s="16"/>
      <c r="C20" s="16"/>
      <c r="D20" s="94"/>
      <c r="E20" s="94"/>
      <c r="F20" s="94"/>
      <c r="G20" s="94"/>
    </row>
    <row r="21" spans="2:19" ht="17.25" customHeight="1" thickBot="1" x14ac:dyDescent="0.35">
      <c r="B21" s="19" t="s">
        <v>16</v>
      </c>
      <c r="C21" s="19"/>
      <c r="D21" s="178">
        <f>(G39/F39)*100</f>
        <v>50.488850925022021</v>
      </c>
      <c r="E21" s="178">
        <f>(J39/I39)*100</f>
        <v>50.657014735931824</v>
      </c>
      <c r="F21" s="178">
        <f>(M39/L39)*100</f>
        <v>48.397303061853691</v>
      </c>
      <c r="G21" s="178">
        <f>(P39/O39)*100</f>
        <v>52.578728673006914</v>
      </c>
    </row>
    <row r="22" spans="2:19" ht="18" thickTop="1" x14ac:dyDescent="0.35">
      <c r="B22" s="21" t="s">
        <v>338</v>
      </c>
      <c r="C22" s="21"/>
      <c r="D22" s="23"/>
      <c r="E22" s="23"/>
      <c r="F22" s="23"/>
    </row>
    <row r="25" spans="2:19" x14ac:dyDescent="0.3">
      <c r="B25" s="414" t="s">
        <v>82</v>
      </c>
      <c r="C25" s="414"/>
      <c r="D25" s="414"/>
      <c r="E25" s="414"/>
      <c r="F25" s="414"/>
      <c r="G25" s="414"/>
      <c r="H25" s="414"/>
      <c r="I25" s="414"/>
      <c r="J25" s="414"/>
      <c r="K25" s="414"/>
      <c r="L25" s="414"/>
      <c r="M25" s="414"/>
      <c r="N25" s="414"/>
      <c r="O25" s="414"/>
      <c r="P25" s="414"/>
    </row>
    <row r="26" spans="2:19" ht="17.25" customHeight="1" x14ac:dyDescent="0.3">
      <c r="B26" s="415" t="s">
        <v>384</v>
      </c>
      <c r="C26" s="415"/>
      <c r="D26" s="415"/>
      <c r="E26" s="415"/>
      <c r="F26" s="415"/>
      <c r="G26" s="415"/>
      <c r="H26" s="415"/>
      <c r="I26" s="415"/>
      <c r="J26" s="415"/>
      <c r="K26" s="415"/>
      <c r="L26" s="415"/>
      <c r="M26" s="415"/>
      <c r="N26" s="415"/>
      <c r="O26" s="415"/>
      <c r="P26" s="415"/>
    </row>
    <row r="27" spans="2:19" ht="5.0999999999999996" customHeight="1" thickBot="1" x14ac:dyDescent="0.35">
      <c r="B27" s="24"/>
      <c r="C27" s="24"/>
      <c r="D27" s="24"/>
      <c r="E27" s="24"/>
      <c r="F27" s="24"/>
      <c r="G27" s="24"/>
      <c r="H27" s="24"/>
      <c r="I27" s="24"/>
      <c r="J27" s="24"/>
      <c r="K27" s="24"/>
      <c r="L27" s="24"/>
      <c r="M27" s="24"/>
    </row>
    <row r="28" spans="2:19" x14ac:dyDescent="0.3">
      <c r="B28" s="424" t="s">
        <v>177</v>
      </c>
      <c r="C28" s="25"/>
      <c r="D28" s="489" t="s">
        <v>203</v>
      </c>
      <c r="E28" s="412">
        <v>2010</v>
      </c>
      <c r="F28" s="412"/>
      <c r="G28" s="412"/>
      <c r="H28" s="412">
        <v>2012</v>
      </c>
      <c r="I28" s="412"/>
      <c r="J28" s="412"/>
      <c r="K28" s="412">
        <v>2014</v>
      </c>
      <c r="L28" s="412"/>
      <c r="M28" s="413"/>
      <c r="N28" s="412">
        <v>2016</v>
      </c>
      <c r="O28" s="412"/>
      <c r="P28" s="413"/>
    </row>
    <row r="29" spans="2:19" ht="17.25" thickBot="1" x14ac:dyDescent="0.35">
      <c r="B29" s="425"/>
      <c r="C29" s="26"/>
      <c r="D29" s="468"/>
      <c r="E29" s="147" t="s">
        <v>14</v>
      </c>
      <c r="F29" s="27" t="s">
        <v>18</v>
      </c>
      <c r="G29" s="27" t="s">
        <v>19</v>
      </c>
      <c r="H29" s="27" t="s">
        <v>14</v>
      </c>
      <c r="I29" s="27" t="s">
        <v>18</v>
      </c>
      <c r="J29" s="27" t="s">
        <v>19</v>
      </c>
      <c r="K29" s="27" t="s">
        <v>14</v>
      </c>
      <c r="L29" s="27" t="s">
        <v>18</v>
      </c>
      <c r="M29" s="28" t="s">
        <v>19</v>
      </c>
      <c r="N29" s="27" t="s">
        <v>14</v>
      </c>
      <c r="O29" s="27" t="s">
        <v>18</v>
      </c>
      <c r="P29" s="28" t="s">
        <v>19</v>
      </c>
    </row>
    <row r="30" spans="2:19" ht="17.25" x14ac:dyDescent="0.35">
      <c r="B30" s="416" t="s">
        <v>14</v>
      </c>
      <c r="C30" s="16"/>
      <c r="D30" s="73" t="s">
        <v>80</v>
      </c>
      <c r="E30" s="314">
        <v>11148942</v>
      </c>
      <c r="F30" s="315">
        <v>5239746</v>
      </c>
      <c r="G30" s="315">
        <v>5909196</v>
      </c>
      <c r="H30" s="314">
        <v>10903228</v>
      </c>
      <c r="I30" s="315">
        <v>5195835</v>
      </c>
      <c r="J30" s="315">
        <v>5707393</v>
      </c>
      <c r="K30" s="314">
        <v>11507223</v>
      </c>
      <c r="L30" s="315">
        <v>5476041</v>
      </c>
      <c r="M30" s="315">
        <v>6031182</v>
      </c>
      <c r="N30" s="314">
        <v>11143028</v>
      </c>
      <c r="O30" s="315">
        <v>5081568</v>
      </c>
      <c r="P30" s="315">
        <v>6061460</v>
      </c>
      <c r="Q30"/>
      <c r="R30"/>
      <c r="S30"/>
    </row>
    <row r="31" spans="2:19" ht="17.25" x14ac:dyDescent="0.35">
      <c r="B31" s="417"/>
      <c r="C31" s="17"/>
      <c r="D31" s="73" t="s">
        <v>182</v>
      </c>
      <c r="E31" s="314">
        <v>2242713</v>
      </c>
      <c r="F31" s="315">
        <v>1551501</v>
      </c>
      <c r="G31" s="315">
        <v>691212</v>
      </c>
      <c r="H31" s="314">
        <v>2375133</v>
      </c>
      <c r="I31" s="315">
        <v>1618115</v>
      </c>
      <c r="J31" s="315">
        <v>757018</v>
      </c>
      <c r="K31" s="314">
        <v>2158165</v>
      </c>
      <c r="L31" s="315">
        <v>1493233</v>
      </c>
      <c r="M31" s="315">
        <v>664932</v>
      </c>
      <c r="N31" s="314">
        <v>2791660</v>
      </c>
      <c r="O31" s="315">
        <v>1877845</v>
      </c>
      <c r="P31" s="315">
        <v>913815</v>
      </c>
      <c r="Q31"/>
      <c r="R31"/>
      <c r="S31"/>
    </row>
    <row r="32" spans="2:19" ht="17.25" x14ac:dyDescent="0.35">
      <c r="B32" s="417"/>
      <c r="C32" s="17"/>
      <c r="D32" s="73" t="s">
        <v>183</v>
      </c>
      <c r="E32" s="314">
        <v>377295</v>
      </c>
      <c r="F32" s="315">
        <v>297069</v>
      </c>
      <c r="G32" s="315">
        <v>80226</v>
      </c>
      <c r="H32" s="314">
        <v>271114</v>
      </c>
      <c r="I32" s="315">
        <v>217205</v>
      </c>
      <c r="J32" s="315">
        <v>53909</v>
      </c>
      <c r="K32" s="314">
        <v>220974</v>
      </c>
      <c r="L32" s="315">
        <v>166023</v>
      </c>
      <c r="M32" s="315">
        <v>54951</v>
      </c>
      <c r="N32" s="314">
        <v>153464</v>
      </c>
      <c r="O32" s="315">
        <v>118272</v>
      </c>
      <c r="P32" s="315">
        <v>35192</v>
      </c>
      <c r="Q32"/>
      <c r="R32"/>
      <c r="S32"/>
    </row>
    <row r="33" spans="2:19" ht="17.25" x14ac:dyDescent="0.35">
      <c r="B33" s="418"/>
      <c r="C33" s="18"/>
      <c r="D33" s="74" t="s">
        <v>14</v>
      </c>
      <c r="E33" s="316">
        <v>13768950</v>
      </c>
      <c r="F33" s="316">
        <v>7088316</v>
      </c>
      <c r="G33" s="316">
        <v>6680634</v>
      </c>
      <c r="H33" s="316">
        <v>13549475</v>
      </c>
      <c r="I33" s="316">
        <v>7031155</v>
      </c>
      <c r="J33" s="316">
        <v>6518320</v>
      </c>
      <c r="K33" s="316">
        <v>13886362</v>
      </c>
      <c r="L33" s="316">
        <v>7135297</v>
      </c>
      <c r="M33" s="316">
        <v>6751065</v>
      </c>
      <c r="N33" s="316">
        <v>14088152</v>
      </c>
      <c r="O33" s="316">
        <v>7077685</v>
      </c>
      <c r="P33" s="316">
        <v>7010467</v>
      </c>
      <c r="Q33"/>
      <c r="R33"/>
      <c r="S33"/>
    </row>
    <row r="34" spans="2:19" ht="17.25" x14ac:dyDescent="0.35">
      <c r="B34" s="419" t="s">
        <v>15</v>
      </c>
      <c r="C34" s="16"/>
      <c r="D34" s="73" t="s">
        <v>80</v>
      </c>
      <c r="E34" s="314">
        <v>5451311</v>
      </c>
      <c r="F34" s="315">
        <v>2467152</v>
      </c>
      <c r="G34" s="315">
        <v>2984159</v>
      </c>
      <c r="H34" s="314">
        <v>5314818</v>
      </c>
      <c r="I34" s="315">
        <v>2414624</v>
      </c>
      <c r="J34" s="315">
        <v>2900194</v>
      </c>
      <c r="K34" s="314">
        <v>5871160</v>
      </c>
      <c r="L34" s="315">
        <v>2754569</v>
      </c>
      <c r="M34" s="315">
        <v>3116591</v>
      </c>
      <c r="N34" s="314">
        <v>5183342</v>
      </c>
      <c r="O34" s="315">
        <v>2256286</v>
      </c>
      <c r="P34" s="315">
        <v>2927056</v>
      </c>
      <c r="Q34"/>
      <c r="R34"/>
      <c r="S34"/>
    </row>
    <row r="35" spans="2:19" ht="17.25" x14ac:dyDescent="0.35">
      <c r="B35" s="417"/>
      <c r="C35" s="17"/>
      <c r="D35" s="73" t="s">
        <v>182</v>
      </c>
      <c r="E35" s="314">
        <v>1231452</v>
      </c>
      <c r="F35" s="315">
        <v>879517</v>
      </c>
      <c r="G35" s="315">
        <v>351935</v>
      </c>
      <c r="H35" s="314">
        <v>1294990</v>
      </c>
      <c r="I35" s="315">
        <v>901160</v>
      </c>
      <c r="J35" s="315">
        <v>393830</v>
      </c>
      <c r="K35" s="314">
        <v>1277335</v>
      </c>
      <c r="L35" s="315">
        <v>899671</v>
      </c>
      <c r="M35" s="315">
        <v>377664</v>
      </c>
      <c r="N35" s="314">
        <v>1593859</v>
      </c>
      <c r="O35" s="315">
        <v>1092807</v>
      </c>
      <c r="P35" s="315">
        <v>501052</v>
      </c>
      <c r="Q35"/>
      <c r="R35"/>
      <c r="S35"/>
    </row>
    <row r="36" spans="2:19" ht="17.25" x14ac:dyDescent="0.35">
      <c r="B36" s="417"/>
      <c r="C36" s="17"/>
      <c r="D36" s="73" t="s">
        <v>183</v>
      </c>
      <c r="E36" s="314">
        <v>263472</v>
      </c>
      <c r="F36" s="315">
        <v>207997</v>
      </c>
      <c r="G36" s="315">
        <v>55475</v>
      </c>
      <c r="H36" s="314">
        <v>179525</v>
      </c>
      <c r="I36" s="315">
        <v>149262</v>
      </c>
      <c r="J36" s="315">
        <v>30263</v>
      </c>
      <c r="K36" s="314">
        <v>149652</v>
      </c>
      <c r="L36" s="315">
        <v>111273</v>
      </c>
      <c r="M36" s="315">
        <v>38379</v>
      </c>
      <c r="N36" s="314">
        <v>100761</v>
      </c>
      <c r="O36" s="315">
        <v>80114</v>
      </c>
      <c r="P36" s="315">
        <v>20647</v>
      </c>
      <c r="Q36"/>
      <c r="R36"/>
      <c r="S36"/>
    </row>
    <row r="37" spans="2:19" ht="17.25" x14ac:dyDescent="0.35">
      <c r="B37" s="418"/>
      <c r="C37" s="18"/>
      <c r="D37" s="74" t="s">
        <v>14</v>
      </c>
      <c r="E37" s="316">
        <v>6946235</v>
      </c>
      <c r="F37" s="316">
        <v>3554666</v>
      </c>
      <c r="G37" s="316">
        <v>3391569</v>
      </c>
      <c r="H37" s="316">
        <v>6789333</v>
      </c>
      <c r="I37" s="316">
        <v>3465046</v>
      </c>
      <c r="J37" s="316">
        <v>3324287</v>
      </c>
      <c r="K37" s="316">
        <v>7298147</v>
      </c>
      <c r="L37" s="316">
        <v>3765513</v>
      </c>
      <c r="M37" s="316">
        <v>3532634</v>
      </c>
      <c r="N37" s="316">
        <v>6877962</v>
      </c>
      <c r="O37" s="316">
        <v>3429207</v>
      </c>
      <c r="P37" s="316">
        <v>3448755</v>
      </c>
      <c r="Q37"/>
      <c r="R37"/>
      <c r="S37"/>
    </row>
    <row r="38" spans="2:19" ht="17.25" x14ac:dyDescent="0.35">
      <c r="B38" s="419" t="s">
        <v>16</v>
      </c>
      <c r="C38" s="16"/>
      <c r="D38" s="73" t="s">
        <v>80</v>
      </c>
      <c r="E38" s="314">
        <v>5697631</v>
      </c>
      <c r="F38" s="315">
        <v>2772594</v>
      </c>
      <c r="G38" s="315">
        <v>2925037</v>
      </c>
      <c r="H38" s="314">
        <v>5588410</v>
      </c>
      <c r="I38" s="315">
        <v>2781211</v>
      </c>
      <c r="J38" s="315">
        <v>2807199</v>
      </c>
      <c r="K38" s="314">
        <v>5636063</v>
      </c>
      <c r="L38" s="315">
        <v>2721472</v>
      </c>
      <c r="M38" s="315">
        <v>2914591</v>
      </c>
      <c r="N38" s="314">
        <v>5959686</v>
      </c>
      <c r="O38" s="315">
        <v>2825282</v>
      </c>
      <c r="P38" s="315">
        <v>3134404</v>
      </c>
      <c r="Q38"/>
      <c r="R38"/>
      <c r="S38"/>
    </row>
    <row r="39" spans="2:19" ht="17.25" x14ac:dyDescent="0.35">
      <c r="B39" s="417"/>
      <c r="C39" s="17"/>
      <c r="D39" s="73" t="s">
        <v>182</v>
      </c>
      <c r="E39" s="314">
        <v>1011261</v>
      </c>
      <c r="F39" s="315">
        <v>671984</v>
      </c>
      <c r="G39" s="315">
        <v>339277</v>
      </c>
      <c r="H39" s="314">
        <v>1080143</v>
      </c>
      <c r="I39" s="315">
        <v>716955</v>
      </c>
      <c r="J39" s="315">
        <v>363188</v>
      </c>
      <c r="K39" s="314">
        <v>880830</v>
      </c>
      <c r="L39" s="315">
        <v>593562</v>
      </c>
      <c r="M39" s="315">
        <v>287268</v>
      </c>
      <c r="N39" s="314">
        <v>1197801</v>
      </c>
      <c r="O39" s="315">
        <v>785038</v>
      </c>
      <c r="P39" s="315">
        <v>412763</v>
      </c>
      <c r="Q39"/>
      <c r="R39"/>
      <c r="S39"/>
    </row>
    <row r="40" spans="2:19" ht="17.25" x14ac:dyDescent="0.35">
      <c r="B40" s="417"/>
      <c r="C40" s="17"/>
      <c r="D40" s="73" t="s">
        <v>183</v>
      </c>
      <c r="E40" s="314">
        <v>113823</v>
      </c>
      <c r="F40" s="315">
        <v>89072</v>
      </c>
      <c r="G40" s="315">
        <v>24751</v>
      </c>
      <c r="H40" s="314">
        <v>91589</v>
      </c>
      <c r="I40" s="315">
        <v>67943</v>
      </c>
      <c r="J40" s="315">
        <v>23646</v>
      </c>
      <c r="K40" s="314">
        <v>71322</v>
      </c>
      <c r="L40" s="315">
        <v>54750</v>
      </c>
      <c r="M40" s="315">
        <v>16572</v>
      </c>
      <c r="N40" s="314">
        <v>52703</v>
      </c>
      <c r="O40" s="315">
        <v>38158</v>
      </c>
      <c r="P40" s="315">
        <v>14545</v>
      </c>
      <c r="Q40"/>
      <c r="R40"/>
      <c r="S40"/>
    </row>
    <row r="41" spans="2:19" ht="18" thickBot="1" x14ac:dyDescent="0.4">
      <c r="B41" s="420"/>
      <c r="C41" s="19"/>
      <c r="D41" s="75" t="s">
        <v>14</v>
      </c>
      <c r="E41" s="317">
        <v>6822715</v>
      </c>
      <c r="F41" s="317">
        <v>3533650</v>
      </c>
      <c r="G41" s="317">
        <v>3289065</v>
      </c>
      <c r="H41" s="317">
        <v>6760142</v>
      </c>
      <c r="I41" s="317">
        <v>3566109</v>
      </c>
      <c r="J41" s="317">
        <v>3194033</v>
      </c>
      <c r="K41" s="317">
        <v>6588215</v>
      </c>
      <c r="L41" s="317">
        <v>3369784</v>
      </c>
      <c r="M41" s="317">
        <v>3218431</v>
      </c>
      <c r="N41" s="317">
        <v>7210190</v>
      </c>
      <c r="O41" s="317">
        <v>3648478</v>
      </c>
      <c r="P41" s="317">
        <v>3561712</v>
      </c>
      <c r="Q41"/>
      <c r="R41"/>
      <c r="S41"/>
    </row>
    <row r="42" spans="2:19" ht="18" thickTop="1" x14ac:dyDescent="0.35">
      <c r="B42" s="20" t="s">
        <v>338</v>
      </c>
      <c r="C42" s="21"/>
      <c r="D42" s="22"/>
      <c r="E42" s="22"/>
      <c r="F42" s="23"/>
      <c r="G42" s="23"/>
      <c r="H42" s="23"/>
      <c r="I42" s="23"/>
    </row>
  </sheetData>
  <mergeCells count="21">
    <mergeCell ref="N28:P28"/>
    <mergeCell ref="B26:P26"/>
    <mergeCell ref="B25:P25"/>
    <mergeCell ref="D16:G16"/>
    <mergeCell ref="B38:B41"/>
    <mergeCell ref="B34:B37"/>
    <mergeCell ref="B28:B29"/>
    <mergeCell ref="K28:M28"/>
    <mergeCell ref="H28:J28"/>
    <mergeCell ref="B16:B17"/>
    <mergeCell ref="D10:H10"/>
    <mergeCell ref="B30:B33"/>
    <mergeCell ref="D28:D29"/>
    <mergeCell ref="E28:G28"/>
    <mergeCell ref="D5:H5"/>
    <mergeCell ref="D6:H6"/>
    <mergeCell ref="D7:H7"/>
    <mergeCell ref="D8:H8"/>
    <mergeCell ref="D9:H9"/>
    <mergeCell ref="B14:G14"/>
    <mergeCell ref="B13:G13"/>
  </mergeCells>
  <hyperlinks>
    <hyperlink ref="B3" location="ÍNDICE!A1" display="[regresar]"/>
  </hyperlinks>
  <pageMargins left="0.7" right="0.7" top="0.75" bottom="0.75" header="0.3" footer="0.3"/>
  <pageSetup orientation="portrait" r:id="rId1"/>
  <ignoredErrors>
    <ignoredError sqref="G19" 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89"/>
  <sheetViews>
    <sheetView showGridLines="0"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22" width="14.42578125" style="2" customWidth="1"/>
    <col min="23" max="36" width="13.7109375" style="2" customWidth="1"/>
    <col min="37" max="16384" width="11.42578125" style="2"/>
  </cols>
  <sheetData>
    <row r="2" spans="2:23" ht="18.75" x14ac:dyDescent="0.3">
      <c r="B2" s="1" t="s">
        <v>277</v>
      </c>
    </row>
    <row r="3" spans="2:23" x14ac:dyDescent="0.3">
      <c r="B3" s="3" t="s">
        <v>197</v>
      </c>
    </row>
    <row r="5" spans="2:23" ht="35.1" customHeight="1" x14ac:dyDescent="0.3">
      <c r="B5" s="114" t="s">
        <v>0</v>
      </c>
      <c r="C5" s="5"/>
      <c r="D5" s="442" t="s">
        <v>184</v>
      </c>
      <c r="E5" s="443"/>
      <c r="F5" s="443"/>
      <c r="G5" s="443"/>
      <c r="H5" s="444"/>
      <c r="W5" s="374"/>
    </row>
    <row r="6" spans="2:23" x14ac:dyDescent="0.3">
      <c r="B6" s="115" t="s">
        <v>1</v>
      </c>
      <c r="C6" s="81"/>
      <c r="D6" s="445" t="s">
        <v>2</v>
      </c>
      <c r="E6" s="446"/>
      <c r="F6" s="446"/>
      <c r="G6" s="446"/>
      <c r="H6" s="447"/>
    </row>
    <row r="7" spans="2:23" ht="69" customHeight="1" x14ac:dyDescent="0.3">
      <c r="B7" s="118" t="s">
        <v>3</v>
      </c>
      <c r="C7" s="81"/>
      <c r="D7" s="448" t="s">
        <v>233</v>
      </c>
      <c r="E7" s="449"/>
      <c r="F7" s="449"/>
      <c r="G7" s="449"/>
      <c r="H7" s="450"/>
    </row>
    <row r="8" spans="2:23" ht="69.75" customHeight="1" x14ac:dyDescent="0.3">
      <c r="B8" s="115" t="s">
        <v>4</v>
      </c>
      <c r="C8" s="81"/>
      <c r="D8" s="439" t="s">
        <v>263</v>
      </c>
      <c r="E8" s="440"/>
      <c r="F8" s="440"/>
      <c r="G8" s="440"/>
      <c r="H8" s="441"/>
    </row>
    <row r="9" spans="2:23" ht="51" customHeight="1" x14ac:dyDescent="0.3">
      <c r="B9" s="118" t="s">
        <v>5</v>
      </c>
      <c r="C9" s="81"/>
      <c r="D9" s="448" t="s">
        <v>331</v>
      </c>
      <c r="E9" s="449"/>
      <c r="F9" s="449"/>
      <c r="G9" s="449"/>
      <c r="H9" s="450"/>
    </row>
    <row r="10" spans="2:23" ht="48.75" customHeight="1" x14ac:dyDescent="0.3">
      <c r="B10" s="115" t="s">
        <v>6</v>
      </c>
      <c r="C10" s="81"/>
      <c r="D10" s="439" t="s">
        <v>340</v>
      </c>
      <c r="E10" s="440"/>
      <c r="F10" s="440"/>
      <c r="G10" s="440"/>
      <c r="H10" s="441"/>
    </row>
    <row r="11" spans="2:23" x14ac:dyDescent="0.3">
      <c r="B11" s="139" t="s">
        <v>311</v>
      </c>
    </row>
    <row r="15" spans="2:23" x14ac:dyDescent="0.3">
      <c r="B15" s="414" t="s">
        <v>83</v>
      </c>
      <c r="C15" s="414"/>
      <c r="D15" s="414"/>
      <c r="E15" s="414"/>
      <c r="F15" s="414"/>
      <c r="G15" s="414"/>
      <c r="H15" s="414"/>
      <c r="I15" s="414"/>
      <c r="J15" s="414"/>
      <c r="K15" s="414"/>
      <c r="L15" s="414"/>
    </row>
    <row r="16" spans="2:23" ht="30.75" customHeight="1" x14ac:dyDescent="0.3">
      <c r="B16" s="415" t="s">
        <v>341</v>
      </c>
      <c r="C16" s="415"/>
      <c r="D16" s="415"/>
      <c r="E16" s="415"/>
      <c r="F16" s="415"/>
      <c r="G16" s="415"/>
      <c r="H16" s="415"/>
      <c r="I16" s="415"/>
      <c r="J16" s="415"/>
      <c r="K16" s="415"/>
      <c r="L16" s="415"/>
    </row>
    <row r="17" spans="2:15" ht="5.0999999999999996" customHeight="1" thickBot="1" x14ac:dyDescent="0.35">
      <c r="B17" s="24"/>
      <c r="C17" s="24"/>
      <c r="D17" s="24"/>
      <c r="E17" s="24"/>
      <c r="F17" s="24"/>
      <c r="G17" s="24"/>
      <c r="H17" s="24"/>
      <c r="I17" s="24"/>
      <c r="J17" s="24"/>
    </row>
    <row r="18" spans="2:15" x14ac:dyDescent="0.3">
      <c r="B18" s="424" t="s">
        <v>177</v>
      </c>
      <c r="C18" s="25"/>
      <c r="D18" s="422" t="s">
        <v>8</v>
      </c>
      <c r="E18" s="412">
        <v>2010</v>
      </c>
      <c r="F18" s="412"/>
      <c r="G18" s="412">
        <v>2012</v>
      </c>
      <c r="H18" s="412"/>
      <c r="I18" s="412">
        <v>2014</v>
      </c>
      <c r="J18" s="413"/>
      <c r="K18" s="412">
        <v>2016</v>
      </c>
      <c r="L18" s="413"/>
    </row>
    <row r="19" spans="2:15" ht="30.75" thickBot="1" x14ac:dyDescent="0.35">
      <c r="B19" s="425"/>
      <c r="C19" s="26"/>
      <c r="D19" s="423"/>
      <c r="E19" s="147" t="s">
        <v>309</v>
      </c>
      <c r="F19" s="87" t="s">
        <v>310</v>
      </c>
      <c r="G19" s="147" t="s">
        <v>309</v>
      </c>
      <c r="H19" s="87" t="s">
        <v>310</v>
      </c>
      <c r="I19" s="147" t="s">
        <v>309</v>
      </c>
      <c r="J19" s="88" t="s">
        <v>310</v>
      </c>
      <c r="K19" s="237" t="s">
        <v>309</v>
      </c>
      <c r="L19" s="88" t="s">
        <v>310</v>
      </c>
      <c r="M19" s="31"/>
      <c r="N19" s="31"/>
      <c r="O19" s="31"/>
    </row>
    <row r="20" spans="2:15" x14ac:dyDescent="0.3">
      <c r="B20" s="416" t="s">
        <v>14</v>
      </c>
      <c r="C20" s="111"/>
      <c r="D20" s="171" t="s">
        <v>200</v>
      </c>
      <c r="E20" s="196">
        <f>(G42/H42)*100</f>
        <v>32.521692740559928</v>
      </c>
      <c r="F20" s="196">
        <f>(I42/J42)*100</f>
        <v>37.119747848119637</v>
      </c>
      <c r="G20" s="196">
        <f>(M42/N42)*100</f>
        <v>38.107925165329554</v>
      </c>
      <c r="H20" s="196">
        <f>(O42/P42)*100</f>
        <v>38.257583872121934</v>
      </c>
      <c r="I20" s="196">
        <f>(S42/T42)*100</f>
        <v>37.064437451776769</v>
      </c>
      <c r="J20" s="196">
        <f>(U42/V42)*100</f>
        <v>38.033280490872926</v>
      </c>
      <c r="K20" s="196">
        <f>(Y42/Z42)*100</f>
        <v>40.738319270413733</v>
      </c>
      <c r="L20" s="196">
        <f>(AA42/AB42)*100</f>
        <v>39.349775221064995</v>
      </c>
      <c r="M20" s="238"/>
      <c r="N20" s="31"/>
      <c r="O20" s="31"/>
    </row>
    <row r="21" spans="2:15" x14ac:dyDescent="0.3">
      <c r="B21" s="417"/>
      <c r="C21" s="112"/>
      <c r="D21" s="171" t="s">
        <v>201</v>
      </c>
      <c r="E21" s="196">
        <f t="shared" ref="E21:E27" si="0">(G43/H43)*100</f>
        <v>49.826632417455635</v>
      </c>
      <c r="F21" s="196">
        <f t="shared" ref="F21:F27" si="1">(I43/J43)*100</f>
        <v>72.400252887788923</v>
      </c>
      <c r="G21" s="196">
        <f t="shared" ref="G21:G27" si="2">(M43/N43)*100</f>
        <v>54.106057307176783</v>
      </c>
      <c r="H21" s="196">
        <f t="shared" ref="H21:H27" si="3">(O43/P43)*100</f>
        <v>74.687886465188384</v>
      </c>
      <c r="I21" s="196">
        <f t="shared" ref="I21:I23" si="4">(S43/T43)*100</f>
        <v>54.143456194233153</v>
      </c>
      <c r="J21" s="196">
        <f t="shared" ref="J21:J23" si="5">(U43/V43)*100</f>
        <v>75.033333772111618</v>
      </c>
      <c r="K21" s="196">
        <f t="shared" ref="K21:K23" si="6">(Y43/Z43)*100</f>
        <v>61.244991760770787</v>
      </c>
      <c r="L21" s="196">
        <f t="shared" ref="L21:L23" si="7">(AA43/AB43)*100</f>
        <v>79.322577816477263</v>
      </c>
      <c r="M21" s="238"/>
      <c r="N21" s="31"/>
      <c r="O21" s="31"/>
    </row>
    <row r="22" spans="2:15" ht="17.25" x14ac:dyDescent="0.35">
      <c r="B22" s="417"/>
      <c r="C22" s="112"/>
      <c r="D22" s="171" t="s">
        <v>202</v>
      </c>
      <c r="E22" s="196">
        <f t="shared" si="0"/>
        <v>34.849605046446939</v>
      </c>
      <c r="F22" s="196">
        <f t="shared" si="1"/>
        <v>46.021879112379075</v>
      </c>
      <c r="G22" s="196">
        <f t="shared" si="2"/>
        <v>38.083794361745262</v>
      </c>
      <c r="H22" s="196">
        <f t="shared" si="3"/>
        <v>49.681195912219039</v>
      </c>
      <c r="I22" s="196">
        <f t="shared" si="4"/>
        <v>36.869417714851707</v>
      </c>
      <c r="J22" s="196">
        <f t="shared" si="5"/>
        <v>46.393514124142726</v>
      </c>
      <c r="K22" s="196">
        <f t="shared" si="6"/>
        <v>44.197010590606553</v>
      </c>
      <c r="L22" s="196">
        <f t="shared" si="7"/>
        <v>52.369049341041361</v>
      </c>
      <c r="M22" s="239"/>
      <c r="N22" s="31"/>
      <c r="O22" s="31"/>
    </row>
    <row r="23" spans="2:15" ht="17.25" x14ac:dyDescent="0.35">
      <c r="B23" s="418"/>
      <c r="C23" s="113"/>
      <c r="D23" s="172" t="s">
        <v>14</v>
      </c>
      <c r="E23" s="197">
        <f t="shared" si="0"/>
        <v>41.605322242171553</v>
      </c>
      <c r="F23" s="197">
        <f t="shared" si="1"/>
        <v>48.009576885747471</v>
      </c>
      <c r="G23" s="197">
        <f t="shared" si="2"/>
        <v>45.116517176462892</v>
      </c>
      <c r="H23" s="197">
        <f t="shared" si="3"/>
        <v>49.804836373133199</v>
      </c>
      <c r="I23" s="197">
        <f t="shared" si="4"/>
        <v>44.479480490714174</v>
      </c>
      <c r="J23" s="197">
        <f t="shared" si="5"/>
        <v>49.585307783673841</v>
      </c>
      <c r="K23" s="197">
        <f t="shared" si="6"/>
        <v>51.40227609905709</v>
      </c>
      <c r="L23" s="197">
        <f t="shared" si="7"/>
        <v>52.564188004717217</v>
      </c>
      <c r="M23" s="31"/>
      <c r="N23" s="31"/>
      <c r="O23" s="31"/>
    </row>
    <row r="24" spans="2:15" x14ac:dyDescent="0.3">
      <c r="B24" s="419" t="s">
        <v>15</v>
      </c>
      <c r="C24" s="111"/>
      <c r="D24" s="171" t="s">
        <v>200</v>
      </c>
      <c r="E24" s="196">
        <f t="shared" si="0"/>
        <v>27.505574213795519</v>
      </c>
      <c r="F24" s="196">
        <f t="shared" si="1"/>
        <v>33.204943169232806</v>
      </c>
      <c r="G24" s="196">
        <f t="shared" si="2"/>
        <v>30.757928813461703</v>
      </c>
      <c r="H24" s="196">
        <f t="shared" si="3"/>
        <v>34.21782010019259</v>
      </c>
      <c r="I24" s="196">
        <f>(S46/T46)*100</f>
        <v>30.549189094798418</v>
      </c>
      <c r="J24" s="196">
        <f t="shared" ref="J24:J27" si="8">(U46/V46)*100</f>
        <v>34.521528960182678</v>
      </c>
      <c r="K24" s="196">
        <f>(Y46/Z46)*100</f>
        <v>35.897233829386899</v>
      </c>
      <c r="L24" s="196">
        <f>(AA46/AB46)*100</f>
        <v>37.164367681346306</v>
      </c>
      <c r="M24" s="31"/>
      <c r="N24" s="31"/>
      <c r="O24" s="31"/>
    </row>
    <row r="25" spans="2:15" x14ac:dyDescent="0.3">
      <c r="B25" s="417"/>
      <c r="C25" s="112"/>
      <c r="D25" s="171" t="s">
        <v>201</v>
      </c>
      <c r="E25" s="196">
        <f t="shared" si="0"/>
        <v>39.717788834641119</v>
      </c>
      <c r="F25" s="196">
        <f t="shared" si="1"/>
        <v>53.6784333031069</v>
      </c>
      <c r="G25" s="196">
        <f t="shared" si="2"/>
        <v>45.602281910615773</v>
      </c>
      <c r="H25" s="196">
        <f t="shared" si="3"/>
        <v>55.114902328755434</v>
      </c>
      <c r="I25" s="196">
        <f t="shared" ref="I25:I27" si="9">(S47/T47)*100</f>
        <v>46.588708847090459</v>
      </c>
      <c r="J25" s="196">
        <f t="shared" si="8"/>
        <v>58.88170234784296</v>
      </c>
      <c r="K25" s="196">
        <f t="shared" ref="K25:K27" si="10">(Y47/Z47)*100</f>
        <v>53.980399731396979</v>
      </c>
      <c r="L25" s="196">
        <f t="shared" ref="L25:L27" si="11">(AA47/AB47)*100</f>
        <v>63.61142869586994</v>
      </c>
      <c r="M25" s="31"/>
      <c r="N25" s="31"/>
      <c r="O25" s="31"/>
    </row>
    <row r="26" spans="2:15" x14ac:dyDescent="0.3">
      <c r="B26" s="417"/>
      <c r="C26" s="112"/>
      <c r="D26" s="171" t="s">
        <v>202</v>
      </c>
      <c r="E26" s="196">
        <f t="shared" si="0"/>
        <v>29.43492574527728</v>
      </c>
      <c r="F26" s="196">
        <f t="shared" si="1"/>
        <v>35.518725594604192</v>
      </c>
      <c r="G26" s="196">
        <f t="shared" si="2"/>
        <v>34.653653444959957</v>
      </c>
      <c r="H26" s="196">
        <f t="shared" si="3"/>
        <v>40.686997548181644</v>
      </c>
      <c r="I26" s="196">
        <f t="shared" si="9"/>
        <v>32.792997643492008</v>
      </c>
      <c r="J26" s="196">
        <f t="shared" si="8"/>
        <v>38.427126556016603</v>
      </c>
      <c r="K26" s="196">
        <f t="shared" si="10"/>
        <v>43.502451231262242</v>
      </c>
      <c r="L26" s="196">
        <f t="shared" si="11"/>
        <v>47.444092258186139</v>
      </c>
      <c r="M26" s="31"/>
      <c r="N26" s="31"/>
      <c r="O26" s="31"/>
    </row>
    <row r="27" spans="2:15" ht="17.25" x14ac:dyDescent="0.35">
      <c r="B27" s="418"/>
      <c r="C27" s="113"/>
      <c r="D27" s="172" t="s">
        <v>14</v>
      </c>
      <c r="E27" s="197">
        <f t="shared" si="0"/>
        <v>34.197852611394488</v>
      </c>
      <c r="F27" s="197">
        <f t="shared" si="1"/>
        <v>37.881618117729182</v>
      </c>
      <c r="G27" s="197">
        <f t="shared" si="2"/>
        <v>39.329576248554432</v>
      </c>
      <c r="H27" s="197">
        <f t="shared" si="3"/>
        <v>39.477998509696732</v>
      </c>
      <c r="I27" s="197">
        <f t="shared" si="9"/>
        <v>38.916083006225946</v>
      </c>
      <c r="J27" s="197">
        <f t="shared" si="8"/>
        <v>40.315490478779736</v>
      </c>
      <c r="K27" s="197">
        <f t="shared" si="10"/>
        <v>47.584954287050266</v>
      </c>
      <c r="L27" s="197">
        <f t="shared" si="11"/>
        <v>44.298994273992079</v>
      </c>
    </row>
    <row r="28" spans="2:15" ht="6.75" customHeight="1" x14ac:dyDescent="0.3">
      <c r="B28" s="111"/>
      <c r="C28" s="111"/>
      <c r="D28" s="171"/>
      <c r="E28" s="198"/>
      <c r="F28" s="198"/>
      <c r="G28" s="198"/>
      <c r="H28" s="198"/>
      <c r="I28" s="198"/>
      <c r="J28" s="198"/>
      <c r="K28" s="198"/>
      <c r="L28" s="198"/>
    </row>
    <row r="29" spans="2:15" x14ac:dyDescent="0.3">
      <c r="B29" s="416" t="s">
        <v>16</v>
      </c>
      <c r="C29" s="111"/>
      <c r="D29" s="171" t="s">
        <v>200</v>
      </c>
      <c r="E29" s="196">
        <f>(G50/H50)*100</f>
        <v>38.905746044927042</v>
      </c>
      <c r="F29" s="196">
        <f>(I50/J50)*100</f>
        <v>39.906346856183987</v>
      </c>
      <c r="G29" s="196">
        <f>(M50/N50)*100</f>
        <v>46.960639297980407</v>
      </c>
      <c r="H29" s="196">
        <f>(O50/P50)*100</f>
        <v>41.081151541902528</v>
      </c>
      <c r="I29" s="196">
        <f>(S50/T50)*100</f>
        <v>45.678550156042448</v>
      </c>
      <c r="J29" s="196">
        <f>(U50/V50)*100</f>
        <v>40.696677866724251</v>
      </c>
      <c r="K29" s="196">
        <f>(Y50/Z50)*100</f>
        <v>46.68128070579359</v>
      </c>
      <c r="L29" s="196">
        <f>(AA50/AB50)*100</f>
        <v>40.864795694597092</v>
      </c>
    </row>
    <row r="30" spans="2:15" x14ac:dyDescent="0.3">
      <c r="B30" s="416"/>
      <c r="C30" s="112"/>
      <c r="D30" s="171" t="s">
        <v>201</v>
      </c>
      <c r="E30" s="196">
        <f t="shared" ref="E30:E32" si="12">(G51/H51)*100</f>
        <v>58.544876131140136</v>
      </c>
      <c r="F30" s="196">
        <f t="shared" ref="F30:F32" si="13">(I51/J51)*100</f>
        <v>79.993887294520334</v>
      </c>
      <c r="G30" s="196">
        <f t="shared" ref="G30:G32" si="14">(M51/N51)*100</f>
        <v>61.638590731421303</v>
      </c>
      <c r="H30" s="196">
        <f t="shared" ref="H30:H32" si="15">(O51/P51)*100</f>
        <v>82.579925606232166</v>
      </c>
      <c r="I30" s="196">
        <f t="shared" ref="I30:I32" si="16">(S51/T51)*100</f>
        <v>60.813701943419133</v>
      </c>
      <c r="J30" s="196">
        <f t="shared" ref="J30:J32" si="17">(U51/V51)*100</f>
        <v>81.884219329333732</v>
      </c>
      <c r="K30" s="196">
        <f t="shared" ref="K30:K32" si="18">(Y51/Z51)*100</f>
        <v>67.261902979339979</v>
      </c>
      <c r="L30" s="196">
        <f t="shared" ref="L30:L32" si="19">(AA51/AB51)*100</f>
        <v>85.510684150146361</v>
      </c>
    </row>
    <row r="31" spans="2:15" x14ac:dyDescent="0.3">
      <c r="B31" s="416"/>
      <c r="C31" s="112"/>
      <c r="D31" s="171" t="s">
        <v>202</v>
      </c>
      <c r="E31" s="196">
        <f t="shared" si="12"/>
        <v>38.455849180316569</v>
      </c>
      <c r="F31" s="196">
        <f t="shared" si="13"/>
        <v>53.24538589608391</v>
      </c>
      <c r="G31" s="196">
        <f t="shared" si="14"/>
        <v>40.275937331179371</v>
      </c>
      <c r="H31" s="196">
        <f t="shared" si="15"/>
        <v>55.14621653223174</v>
      </c>
      <c r="I31" s="196">
        <f>(S52/T52)*100</f>
        <v>39.619055297513263</v>
      </c>
      <c r="J31" s="196">
        <f t="shared" si="17"/>
        <v>51.693679453213704</v>
      </c>
      <c r="K31" s="196">
        <f t="shared" si="18"/>
        <v>44.611099205120723</v>
      </c>
      <c r="L31" s="196">
        <f t="shared" si="19"/>
        <v>55.270409876288127</v>
      </c>
    </row>
    <row r="32" spans="2:15" ht="18" thickBot="1" x14ac:dyDescent="0.4">
      <c r="B32" s="420"/>
      <c r="C32" s="117"/>
      <c r="D32" s="173" t="s">
        <v>14</v>
      </c>
      <c r="E32" s="199">
        <f t="shared" si="12"/>
        <v>47.526816236913419</v>
      </c>
      <c r="F32" s="199">
        <f t="shared" si="13"/>
        <v>54.18548911283456</v>
      </c>
      <c r="G32" s="199">
        <f t="shared" si="14"/>
        <v>49.65747092452402</v>
      </c>
      <c r="H32" s="199">
        <f t="shared" si="15"/>
        <v>55.93853759496217</v>
      </c>
      <c r="I32" s="199">
        <f t="shared" si="16"/>
        <v>48.963923253350075</v>
      </c>
      <c r="J32" s="199">
        <f t="shared" si="17"/>
        <v>55.498339046088262</v>
      </c>
      <c r="K32" s="199">
        <f t="shared" si="18"/>
        <v>54.208870332758174</v>
      </c>
      <c r="L32" s="199">
        <f t="shared" si="19"/>
        <v>57.372190430905022</v>
      </c>
    </row>
    <row r="33" spans="2:28" ht="18" thickTop="1" x14ac:dyDescent="0.35">
      <c r="B33" s="20" t="s">
        <v>338</v>
      </c>
      <c r="C33" s="21"/>
      <c r="D33" s="22"/>
      <c r="E33" s="23"/>
      <c r="F33" s="23"/>
      <c r="G33" s="23"/>
    </row>
    <row r="36" spans="2:28" x14ac:dyDescent="0.3">
      <c r="B36" s="414" t="s">
        <v>84</v>
      </c>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row>
    <row r="37" spans="2:28" x14ac:dyDescent="0.3">
      <c r="B37" s="414" t="s">
        <v>342</v>
      </c>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row>
    <row r="38" spans="2:28" ht="9" customHeight="1" thickBot="1" x14ac:dyDescent="0.35">
      <c r="B38" s="22"/>
      <c r="C38" s="22"/>
      <c r="D38" s="22"/>
      <c r="E38" s="22"/>
      <c r="F38" s="22"/>
      <c r="G38" s="22"/>
      <c r="H38" s="22"/>
      <c r="I38" s="22"/>
      <c r="J38" s="22"/>
      <c r="K38" s="22"/>
      <c r="L38" s="22"/>
      <c r="M38" s="22"/>
      <c r="N38" s="22"/>
      <c r="O38" s="22"/>
      <c r="P38" s="22"/>
      <c r="Q38" s="22"/>
      <c r="R38" s="22"/>
      <c r="S38" s="22"/>
      <c r="T38" s="22"/>
      <c r="U38" s="22"/>
      <c r="V38" s="22"/>
    </row>
    <row r="39" spans="2:28" x14ac:dyDescent="0.3">
      <c r="B39" s="491" t="s">
        <v>177</v>
      </c>
      <c r="C39" s="46"/>
      <c r="D39" s="437" t="s">
        <v>8</v>
      </c>
      <c r="E39" s="435">
        <v>2010</v>
      </c>
      <c r="F39" s="435"/>
      <c r="G39" s="435"/>
      <c r="H39" s="435"/>
      <c r="I39" s="435"/>
      <c r="J39" s="435"/>
      <c r="K39" s="435">
        <v>2012</v>
      </c>
      <c r="L39" s="435"/>
      <c r="M39" s="435"/>
      <c r="N39" s="435"/>
      <c r="O39" s="435"/>
      <c r="P39" s="435"/>
      <c r="Q39" s="435">
        <v>2014</v>
      </c>
      <c r="R39" s="435"/>
      <c r="S39" s="435"/>
      <c r="T39" s="435"/>
      <c r="U39" s="435"/>
      <c r="V39" s="436"/>
      <c r="W39" s="435">
        <v>2016</v>
      </c>
      <c r="X39" s="435"/>
      <c r="Y39" s="435"/>
      <c r="Z39" s="435"/>
      <c r="AA39" s="435"/>
      <c r="AB39" s="436"/>
    </row>
    <row r="40" spans="2:28" x14ac:dyDescent="0.3">
      <c r="B40" s="458"/>
      <c r="C40" s="80"/>
      <c r="D40" s="493"/>
      <c r="E40" s="482" t="s">
        <v>14</v>
      </c>
      <c r="F40" s="482"/>
      <c r="G40" s="482" t="s">
        <v>309</v>
      </c>
      <c r="H40" s="482"/>
      <c r="I40" s="482" t="s">
        <v>310</v>
      </c>
      <c r="J40" s="482"/>
      <c r="K40" s="482" t="s">
        <v>14</v>
      </c>
      <c r="L40" s="482"/>
      <c r="M40" s="482" t="s">
        <v>309</v>
      </c>
      <c r="N40" s="482"/>
      <c r="O40" s="482" t="s">
        <v>310</v>
      </c>
      <c r="P40" s="482"/>
      <c r="Q40" s="482" t="s">
        <v>14</v>
      </c>
      <c r="R40" s="482"/>
      <c r="S40" s="482" t="s">
        <v>309</v>
      </c>
      <c r="T40" s="482"/>
      <c r="U40" s="482" t="s">
        <v>310</v>
      </c>
      <c r="V40" s="485"/>
      <c r="W40" s="482" t="s">
        <v>14</v>
      </c>
      <c r="X40" s="482"/>
      <c r="Y40" s="482" t="s">
        <v>309</v>
      </c>
      <c r="Z40" s="482"/>
      <c r="AA40" s="482" t="s">
        <v>310</v>
      </c>
      <c r="AB40" s="485"/>
    </row>
    <row r="41" spans="2:28" ht="30.75" thickBot="1" x14ac:dyDescent="0.35">
      <c r="B41" s="492"/>
      <c r="C41" s="69"/>
      <c r="D41" s="438"/>
      <c r="E41" s="147" t="s">
        <v>72</v>
      </c>
      <c r="F41" s="147" t="s">
        <v>85</v>
      </c>
      <c r="G41" s="147" t="s">
        <v>72</v>
      </c>
      <c r="H41" s="147" t="s">
        <v>85</v>
      </c>
      <c r="I41" s="147" t="s">
        <v>72</v>
      </c>
      <c r="J41" s="147" t="s">
        <v>85</v>
      </c>
      <c r="K41" s="147" t="s">
        <v>72</v>
      </c>
      <c r="L41" s="147" t="s">
        <v>85</v>
      </c>
      <c r="M41" s="147" t="s">
        <v>72</v>
      </c>
      <c r="N41" s="147" t="s">
        <v>85</v>
      </c>
      <c r="O41" s="147" t="s">
        <v>72</v>
      </c>
      <c r="P41" s="147" t="s">
        <v>85</v>
      </c>
      <c r="Q41" s="147" t="s">
        <v>72</v>
      </c>
      <c r="R41" s="147" t="s">
        <v>85</v>
      </c>
      <c r="S41" s="147" t="s">
        <v>72</v>
      </c>
      <c r="T41" s="147" t="s">
        <v>85</v>
      </c>
      <c r="U41" s="147" t="s">
        <v>72</v>
      </c>
      <c r="V41" s="65" t="s">
        <v>85</v>
      </c>
      <c r="W41" s="237" t="s">
        <v>72</v>
      </c>
      <c r="X41" s="237" t="s">
        <v>85</v>
      </c>
      <c r="Y41" s="237" t="s">
        <v>72</v>
      </c>
      <c r="Z41" s="237" t="s">
        <v>85</v>
      </c>
      <c r="AA41" s="237" t="s">
        <v>72</v>
      </c>
      <c r="AB41" s="65" t="s">
        <v>85</v>
      </c>
    </row>
    <row r="42" spans="2:28" ht="17.25" x14ac:dyDescent="0.35">
      <c r="B42" s="416" t="s">
        <v>14</v>
      </c>
      <c r="C42" s="111"/>
      <c r="D42" s="200" t="s">
        <v>200</v>
      </c>
      <c r="E42" s="322">
        <v>3350400</v>
      </c>
      <c r="F42" s="322">
        <v>9382571</v>
      </c>
      <c r="G42" s="323">
        <v>936361</v>
      </c>
      <c r="H42" s="323">
        <v>2879189</v>
      </c>
      <c r="I42" s="323">
        <v>2414039</v>
      </c>
      <c r="J42" s="323">
        <v>6503382</v>
      </c>
      <c r="K42" s="322">
        <v>3680642</v>
      </c>
      <c r="L42" s="322">
        <v>9632620</v>
      </c>
      <c r="M42" s="323">
        <v>1162568</v>
      </c>
      <c r="N42" s="323">
        <v>3050725</v>
      </c>
      <c r="O42" s="323">
        <v>2518074</v>
      </c>
      <c r="P42" s="323">
        <v>6581895</v>
      </c>
      <c r="Q42" s="324">
        <v>3557492</v>
      </c>
      <c r="R42" s="324">
        <v>9427418</v>
      </c>
      <c r="S42" s="325">
        <v>1073640</v>
      </c>
      <c r="T42" s="325">
        <v>2896685</v>
      </c>
      <c r="U42" s="325">
        <v>2483852</v>
      </c>
      <c r="V42" s="325">
        <v>6530733</v>
      </c>
      <c r="W42" s="324">
        <v>3792638</v>
      </c>
      <c r="X42" s="324">
        <v>9533456</v>
      </c>
      <c r="Y42" s="325">
        <v>1210067</v>
      </c>
      <c r="Z42" s="325">
        <v>2970341</v>
      </c>
      <c r="AA42" s="325">
        <v>2582571</v>
      </c>
      <c r="AB42" s="325">
        <v>6563115</v>
      </c>
    </row>
    <row r="43" spans="2:28" ht="17.25" x14ac:dyDescent="0.35">
      <c r="B43" s="416"/>
      <c r="C43" s="111"/>
      <c r="D43" s="171" t="s">
        <v>201</v>
      </c>
      <c r="E43" s="322">
        <v>9289011</v>
      </c>
      <c r="F43" s="322">
        <v>17290454</v>
      </c>
      <c r="G43" s="323">
        <v>7128064</v>
      </c>
      <c r="H43" s="323">
        <v>14305731</v>
      </c>
      <c r="I43" s="323">
        <v>2160947</v>
      </c>
      <c r="J43" s="323">
        <v>2984723</v>
      </c>
      <c r="K43" s="322">
        <v>9966574</v>
      </c>
      <c r="L43" s="322">
        <v>17256505</v>
      </c>
      <c r="M43" s="323">
        <v>7681286</v>
      </c>
      <c r="N43" s="323">
        <v>14196721</v>
      </c>
      <c r="O43" s="323">
        <v>2285288</v>
      </c>
      <c r="P43" s="323">
        <v>3059784</v>
      </c>
      <c r="Q43" s="324">
        <v>10288232</v>
      </c>
      <c r="R43" s="324">
        <v>17800070</v>
      </c>
      <c r="S43" s="325">
        <v>7951162</v>
      </c>
      <c r="T43" s="325">
        <v>14685361</v>
      </c>
      <c r="U43" s="325">
        <v>2337070</v>
      </c>
      <c r="V43" s="325">
        <v>3114709</v>
      </c>
      <c r="W43" s="324">
        <v>11925500</v>
      </c>
      <c r="X43" s="324">
        <v>18512465</v>
      </c>
      <c r="Y43" s="325">
        <v>9347425</v>
      </c>
      <c r="Z43" s="325">
        <v>15262350</v>
      </c>
      <c r="AA43" s="325">
        <v>2578075</v>
      </c>
      <c r="AB43" s="325">
        <v>3250115</v>
      </c>
    </row>
    <row r="44" spans="2:28" ht="17.25" x14ac:dyDescent="0.35">
      <c r="B44" s="416"/>
      <c r="C44" s="111"/>
      <c r="D44" s="171" t="s">
        <v>202</v>
      </c>
      <c r="E44" s="322">
        <v>5176046</v>
      </c>
      <c r="F44" s="322">
        <v>14533391</v>
      </c>
      <c r="G44" s="323">
        <v>4717912</v>
      </c>
      <c r="H44" s="323">
        <v>13537921</v>
      </c>
      <c r="I44" s="323">
        <v>458134</v>
      </c>
      <c r="J44" s="323">
        <v>995470</v>
      </c>
      <c r="K44" s="322">
        <v>6291434</v>
      </c>
      <c r="L44" s="322">
        <v>16190049</v>
      </c>
      <c r="M44" s="323">
        <v>5753176</v>
      </c>
      <c r="N44" s="323">
        <v>15106625</v>
      </c>
      <c r="O44" s="323">
        <v>538258</v>
      </c>
      <c r="P44" s="323">
        <v>1083424</v>
      </c>
      <c r="Q44" s="324">
        <v>6390348</v>
      </c>
      <c r="R44" s="324">
        <v>17023220</v>
      </c>
      <c r="S44" s="325">
        <v>5835103</v>
      </c>
      <c r="T44" s="325">
        <v>15826404</v>
      </c>
      <c r="U44" s="325">
        <v>555245</v>
      </c>
      <c r="V44" s="325">
        <v>1196816</v>
      </c>
      <c r="W44" s="324">
        <v>7916124</v>
      </c>
      <c r="X44" s="324">
        <v>17683460</v>
      </c>
      <c r="Y44" s="325">
        <v>7271682</v>
      </c>
      <c r="Z44" s="325">
        <v>16452882</v>
      </c>
      <c r="AA44" s="325">
        <v>644442</v>
      </c>
      <c r="AB44" s="325">
        <v>1230578</v>
      </c>
    </row>
    <row r="45" spans="2:28" ht="17.25" x14ac:dyDescent="0.35">
      <c r="B45" s="418"/>
      <c r="C45" s="113"/>
      <c r="D45" s="172" t="s">
        <v>14</v>
      </c>
      <c r="E45" s="326">
        <v>17815457</v>
      </c>
      <c r="F45" s="326">
        <v>41206416</v>
      </c>
      <c r="G45" s="326">
        <v>12782337</v>
      </c>
      <c r="H45" s="326">
        <v>30722841</v>
      </c>
      <c r="I45" s="326">
        <v>5033120</v>
      </c>
      <c r="J45" s="326">
        <v>10483575</v>
      </c>
      <c r="K45" s="326">
        <v>19938650</v>
      </c>
      <c r="L45" s="326">
        <v>43079174</v>
      </c>
      <c r="M45" s="326">
        <v>14597030</v>
      </c>
      <c r="N45" s="326">
        <v>32354071</v>
      </c>
      <c r="O45" s="326">
        <v>5341620</v>
      </c>
      <c r="P45" s="326">
        <v>10725103</v>
      </c>
      <c r="Q45" s="327">
        <v>20236072</v>
      </c>
      <c r="R45" s="327">
        <v>44250708</v>
      </c>
      <c r="S45" s="327">
        <v>14859905</v>
      </c>
      <c r="T45" s="327">
        <v>33408450</v>
      </c>
      <c r="U45" s="327">
        <v>5376167</v>
      </c>
      <c r="V45" s="327">
        <v>10842258</v>
      </c>
      <c r="W45" s="327">
        <v>23634262</v>
      </c>
      <c r="X45" s="327">
        <v>45729381</v>
      </c>
      <c r="Y45" s="327">
        <v>17829174</v>
      </c>
      <c r="Z45" s="327">
        <v>34685573</v>
      </c>
      <c r="AA45" s="327">
        <v>5805088</v>
      </c>
      <c r="AB45" s="327">
        <v>11043808</v>
      </c>
    </row>
    <row r="46" spans="2:28" ht="17.25" x14ac:dyDescent="0.35">
      <c r="B46" s="419" t="s">
        <v>15</v>
      </c>
      <c r="C46" s="116"/>
      <c r="D46" s="201" t="s">
        <v>200</v>
      </c>
      <c r="E46" s="322">
        <v>1341429</v>
      </c>
      <c r="F46" s="322">
        <v>4316592</v>
      </c>
      <c r="G46" s="323">
        <v>443482</v>
      </c>
      <c r="H46" s="323">
        <v>1612335</v>
      </c>
      <c r="I46" s="323">
        <v>897947</v>
      </c>
      <c r="J46" s="323">
        <v>2704257</v>
      </c>
      <c r="K46" s="322">
        <v>1439228</v>
      </c>
      <c r="L46" s="322">
        <v>4374617</v>
      </c>
      <c r="M46" s="323">
        <v>512683</v>
      </c>
      <c r="N46" s="323">
        <v>1666832</v>
      </c>
      <c r="O46" s="323">
        <v>926545</v>
      </c>
      <c r="P46" s="323">
        <v>2707785</v>
      </c>
      <c r="Q46" s="324">
        <v>1476228</v>
      </c>
      <c r="R46" s="324">
        <v>4466032</v>
      </c>
      <c r="S46" s="328">
        <v>503838</v>
      </c>
      <c r="T46" s="328">
        <v>1649268</v>
      </c>
      <c r="U46" s="328">
        <v>972390</v>
      </c>
      <c r="V46" s="328">
        <v>2816764</v>
      </c>
      <c r="W46" s="324">
        <v>1586236</v>
      </c>
      <c r="X46" s="324">
        <v>4323975</v>
      </c>
      <c r="Y46" s="328">
        <v>587609</v>
      </c>
      <c r="Z46" s="328">
        <v>1636920</v>
      </c>
      <c r="AA46" s="328">
        <v>998627</v>
      </c>
      <c r="AB46" s="328">
        <v>2687055</v>
      </c>
    </row>
    <row r="47" spans="2:28" ht="17.25" x14ac:dyDescent="0.35">
      <c r="B47" s="416"/>
      <c r="C47" s="111"/>
      <c r="D47" s="171" t="s">
        <v>201</v>
      </c>
      <c r="E47" s="322">
        <v>3093442</v>
      </c>
      <c r="F47" s="322">
        <v>7485820</v>
      </c>
      <c r="G47" s="323">
        <v>2631122</v>
      </c>
      <c r="H47" s="323">
        <v>6624543</v>
      </c>
      <c r="I47" s="323">
        <v>462320</v>
      </c>
      <c r="J47" s="323">
        <v>861277</v>
      </c>
      <c r="K47" s="322">
        <v>3525548</v>
      </c>
      <c r="L47" s="322">
        <v>7547672</v>
      </c>
      <c r="M47" s="323">
        <v>3040964</v>
      </c>
      <c r="N47" s="323">
        <v>6668447</v>
      </c>
      <c r="O47" s="323">
        <v>484584</v>
      </c>
      <c r="P47" s="323">
        <v>879225</v>
      </c>
      <c r="Q47" s="324">
        <v>3754375</v>
      </c>
      <c r="R47" s="324">
        <v>7813777</v>
      </c>
      <c r="S47" s="325">
        <v>3208153</v>
      </c>
      <c r="T47" s="325">
        <v>6886117</v>
      </c>
      <c r="U47" s="325">
        <v>546222</v>
      </c>
      <c r="V47" s="325">
        <v>927660</v>
      </c>
      <c r="W47" s="324">
        <v>4316564</v>
      </c>
      <c r="X47" s="324">
        <v>7832683</v>
      </c>
      <c r="Y47" s="325">
        <v>3732363</v>
      </c>
      <c r="Z47" s="325">
        <v>6914293</v>
      </c>
      <c r="AA47" s="325">
        <v>584201</v>
      </c>
      <c r="AB47" s="325">
        <v>918390</v>
      </c>
    </row>
    <row r="48" spans="2:28" ht="17.25" x14ac:dyDescent="0.35">
      <c r="B48" s="416"/>
      <c r="C48" s="111"/>
      <c r="D48" s="171" t="s">
        <v>202</v>
      </c>
      <c r="E48" s="322">
        <v>1737093</v>
      </c>
      <c r="F48" s="322">
        <v>5817627</v>
      </c>
      <c r="G48" s="323">
        <v>1593012</v>
      </c>
      <c r="H48" s="323">
        <v>5411979</v>
      </c>
      <c r="I48" s="323">
        <v>144081</v>
      </c>
      <c r="J48" s="323">
        <v>405648</v>
      </c>
      <c r="K48" s="322">
        <v>2207749</v>
      </c>
      <c r="L48" s="322">
        <v>6299604</v>
      </c>
      <c r="M48" s="323">
        <v>2041139</v>
      </c>
      <c r="N48" s="323">
        <v>5890112</v>
      </c>
      <c r="O48" s="323">
        <v>166610</v>
      </c>
      <c r="P48" s="323">
        <v>409492</v>
      </c>
      <c r="Q48" s="324">
        <v>2274327</v>
      </c>
      <c r="R48" s="324">
        <v>6853255</v>
      </c>
      <c r="S48" s="325">
        <v>2090590</v>
      </c>
      <c r="T48" s="325">
        <v>6375111</v>
      </c>
      <c r="U48" s="325">
        <v>183737</v>
      </c>
      <c r="V48" s="325">
        <v>478144</v>
      </c>
      <c r="W48" s="324">
        <v>2889786</v>
      </c>
      <c r="X48" s="324">
        <v>6601477</v>
      </c>
      <c r="Y48" s="325">
        <v>2673347</v>
      </c>
      <c r="Z48" s="325">
        <v>6145279</v>
      </c>
      <c r="AA48" s="325">
        <v>216439</v>
      </c>
      <c r="AB48" s="325">
        <v>456198</v>
      </c>
    </row>
    <row r="49" spans="2:29" ht="17.25" x14ac:dyDescent="0.35">
      <c r="B49" s="418"/>
      <c r="C49" s="113"/>
      <c r="D49" s="172" t="s">
        <v>14</v>
      </c>
      <c r="E49" s="326">
        <v>6171964</v>
      </c>
      <c r="F49" s="326">
        <v>17620039</v>
      </c>
      <c r="G49" s="326">
        <v>4667616</v>
      </c>
      <c r="H49" s="326">
        <v>13648857</v>
      </c>
      <c r="I49" s="326">
        <v>1504348</v>
      </c>
      <c r="J49" s="326">
        <v>3971182</v>
      </c>
      <c r="K49" s="326">
        <v>7172525</v>
      </c>
      <c r="L49" s="326">
        <v>18221893</v>
      </c>
      <c r="M49" s="326">
        <v>5594786</v>
      </c>
      <c r="N49" s="326">
        <v>14225391</v>
      </c>
      <c r="O49" s="326">
        <v>1577739</v>
      </c>
      <c r="P49" s="326">
        <v>3996502</v>
      </c>
      <c r="Q49" s="327">
        <v>7504930</v>
      </c>
      <c r="R49" s="327">
        <v>19133064</v>
      </c>
      <c r="S49" s="327">
        <v>5802581</v>
      </c>
      <c r="T49" s="327">
        <v>14910496</v>
      </c>
      <c r="U49" s="327">
        <v>1702349</v>
      </c>
      <c r="V49" s="327">
        <v>4222568</v>
      </c>
      <c r="W49" s="327">
        <v>8792586</v>
      </c>
      <c r="X49" s="327">
        <v>18758135</v>
      </c>
      <c r="Y49" s="327">
        <v>6993319</v>
      </c>
      <c r="Z49" s="327">
        <v>14696492</v>
      </c>
      <c r="AA49" s="327">
        <v>1799267</v>
      </c>
      <c r="AB49" s="327">
        <v>4061643</v>
      </c>
    </row>
    <row r="50" spans="2:29" ht="17.25" x14ac:dyDescent="0.35">
      <c r="B50" s="419" t="s">
        <v>16</v>
      </c>
      <c r="C50" s="111"/>
      <c r="D50" s="171" t="s">
        <v>200</v>
      </c>
      <c r="E50" s="322">
        <v>2008971</v>
      </c>
      <c r="F50" s="322">
        <v>5065979</v>
      </c>
      <c r="G50" s="323">
        <v>492879</v>
      </c>
      <c r="H50" s="323">
        <v>1266854</v>
      </c>
      <c r="I50" s="323">
        <v>1516092</v>
      </c>
      <c r="J50" s="323">
        <v>3799125</v>
      </c>
      <c r="K50" s="322">
        <v>2241414</v>
      </c>
      <c r="L50" s="322">
        <v>5258003</v>
      </c>
      <c r="M50" s="323">
        <v>649885</v>
      </c>
      <c r="N50" s="323">
        <v>1383893</v>
      </c>
      <c r="O50" s="323">
        <v>1591529</v>
      </c>
      <c r="P50" s="323">
        <v>3874110</v>
      </c>
      <c r="Q50" s="324">
        <v>2081264</v>
      </c>
      <c r="R50" s="324">
        <v>4961386</v>
      </c>
      <c r="S50" s="325">
        <v>569802</v>
      </c>
      <c r="T50" s="325">
        <v>1247417</v>
      </c>
      <c r="U50" s="325">
        <v>1511462</v>
      </c>
      <c r="V50" s="325">
        <v>3713969</v>
      </c>
      <c r="W50" s="324">
        <v>2206402</v>
      </c>
      <c r="X50" s="324">
        <v>5209481</v>
      </c>
      <c r="Y50" s="325">
        <v>622458</v>
      </c>
      <c r="Z50" s="325">
        <v>1333421</v>
      </c>
      <c r="AA50" s="325">
        <v>1583944</v>
      </c>
      <c r="AB50" s="325">
        <v>3876060</v>
      </c>
    </row>
    <row r="51" spans="2:29" ht="17.25" x14ac:dyDescent="0.35">
      <c r="B51" s="416"/>
      <c r="C51" s="111"/>
      <c r="D51" s="171" t="s">
        <v>201</v>
      </c>
      <c r="E51" s="322">
        <v>6195569</v>
      </c>
      <c r="F51" s="322">
        <v>9804634</v>
      </c>
      <c r="G51" s="323">
        <v>4496942</v>
      </c>
      <c r="H51" s="323">
        <v>7681188</v>
      </c>
      <c r="I51" s="323">
        <v>1698627</v>
      </c>
      <c r="J51" s="323">
        <v>2123446</v>
      </c>
      <c r="K51" s="322">
        <v>6441026</v>
      </c>
      <c r="L51" s="322">
        <v>9708833</v>
      </c>
      <c r="M51" s="323">
        <v>4640322</v>
      </c>
      <c r="N51" s="323">
        <v>7528274</v>
      </c>
      <c r="O51" s="323">
        <v>1800704</v>
      </c>
      <c r="P51" s="323">
        <v>2180559</v>
      </c>
      <c r="Q51" s="324">
        <v>6533857</v>
      </c>
      <c r="R51" s="324">
        <v>9986293</v>
      </c>
      <c r="S51" s="325">
        <v>4743009</v>
      </c>
      <c r="T51" s="325">
        <v>7799244</v>
      </c>
      <c r="U51" s="325">
        <v>1790848</v>
      </c>
      <c r="V51" s="325">
        <v>2187049</v>
      </c>
      <c r="W51" s="324">
        <v>7608936</v>
      </c>
      <c r="X51" s="324">
        <v>10679782</v>
      </c>
      <c r="Y51" s="325">
        <v>5615062</v>
      </c>
      <c r="Z51" s="325">
        <v>8348057</v>
      </c>
      <c r="AA51" s="325">
        <v>1993874</v>
      </c>
      <c r="AB51" s="325">
        <v>2331725</v>
      </c>
    </row>
    <row r="52" spans="2:29" ht="17.25" x14ac:dyDescent="0.35">
      <c r="B52" s="416"/>
      <c r="C52" s="111"/>
      <c r="D52" s="171" t="s">
        <v>202</v>
      </c>
      <c r="E52" s="322">
        <v>3438953</v>
      </c>
      <c r="F52" s="322">
        <v>8715764</v>
      </c>
      <c r="G52" s="323">
        <v>3124900</v>
      </c>
      <c r="H52" s="323">
        <v>8125942</v>
      </c>
      <c r="I52" s="323">
        <v>314053</v>
      </c>
      <c r="J52" s="323">
        <v>589822</v>
      </c>
      <c r="K52" s="322">
        <v>4083685</v>
      </c>
      <c r="L52" s="322">
        <v>9890445</v>
      </c>
      <c r="M52" s="323">
        <v>3712037</v>
      </c>
      <c r="N52" s="323">
        <v>9216513</v>
      </c>
      <c r="O52" s="323">
        <v>371648</v>
      </c>
      <c r="P52" s="323">
        <v>673932</v>
      </c>
      <c r="Q52" s="324">
        <v>4116021</v>
      </c>
      <c r="R52" s="324">
        <v>10169965</v>
      </c>
      <c r="S52" s="325">
        <v>3744513</v>
      </c>
      <c r="T52" s="325">
        <v>9451293</v>
      </c>
      <c r="U52" s="325">
        <v>371508</v>
      </c>
      <c r="V52" s="325">
        <v>718672</v>
      </c>
      <c r="W52" s="324">
        <v>5026338</v>
      </c>
      <c r="X52" s="324">
        <v>11081983</v>
      </c>
      <c r="Y52" s="325">
        <v>4598335</v>
      </c>
      <c r="Z52" s="325">
        <v>10307603</v>
      </c>
      <c r="AA52" s="325">
        <v>428003</v>
      </c>
      <c r="AB52" s="325">
        <v>774380</v>
      </c>
    </row>
    <row r="53" spans="2:29" ht="18" thickBot="1" x14ac:dyDescent="0.4">
      <c r="B53" s="420"/>
      <c r="C53" s="117"/>
      <c r="D53" s="173" t="s">
        <v>14</v>
      </c>
      <c r="E53" s="322">
        <v>11643493</v>
      </c>
      <c r="F53" s="322">
        <v>23586377</v>
      </c>
      <c r="G53" s="322">
        <v>8114721</v>
      </c>
      <c r="H53" s="322">
        <v>17073984</v>
      </c>
      <c r="I53" s="322">
        <v>3528772</v>
      </c>
      <c r="J53" s="322">
        <v>6512393</v>
      </c>
      <c r="K53" s="322">
        <v>12766125</v>
      </c>
      <c r="L53" s="329">
        <v>24857281</v>
      </c>
      <c r="M53" s="329">
        <v>9002244</v>
      </c>
      <c r="N53" s="322">
        <v>18128680</v>
      </c>
      <c r="O53" s="322">
        <v>3763881</v>
      </c>
      <c r="P53" s="322">
        <v>6728601</v>
      </c>
      <c r="Q53" s="324">
        <v>12731142</v>
      </c>
      <c r="R53" s="324">
        <v>25117644</v>
      </c>
      <c r="S53" s="324">
        <v>9057324</v>
      </c>
      <c r="T53" s="330">
        <v>18497954</v>
      </c>
      <c r="U53" s="330">
        <v>3673818</v>
      </c>
      <c r="V53" s="330">
        <v>6619690</v>
      </c>
      <c r="W53" s="330">
        <v>14841676</v>
      </c>
      <c r="X53" s="330">
        <v>26971246</v>
      </c>
      <c r="Y53" s="330">
        <v>10835855</v>
      </c>
      <c r="Z53" s="330">
        <v>19989081</v>
      </c>
      <c r="AA53" s="330">
        <v>4005821</v>
      </c>
      <c r="AB53" s="330">
        <v>6982165</v>
      </c>
    </row>
    <row r="54" spans="2:29" ht="18" thickTop="1" x14ac:dyDescent="0.35">
      <c r="B54" s="20" t="s">
        <v>338</v>
      </c>
      <c r="C54" s="21"/>
      <c r="D54" s="53"/>
      <c r="E54" s="54"/>
      <c r="F54" s="54"/>
      <c r="G54" s="54"/>
      <c r="H54" s="54"/>
      <c r="I54" s="54"/>
      <c r="J54" s="54"/>
      <c r="K54" s="54"/>
      <c r="L54" s="55"/>
      <c r="M54" s="55"/>
      <c r="N54" s="54"/>
      <c r="O54" s="54"/>
      <c r="P54" s="54"/>
      <c r="Q54" s="54"/>
      <c r="R54" s="54"/>
      <c r="S54" s="54"/>
      <c r="T54" s="55"/>
      <c r="U54" s="55"/>
      <c r="V54" s="55"/>
    </row>
    <row r="55" spans="2:29" s="78" customFormat="1" x14ac:dyDescent="0.3"/>
    <row r="56" spans="2:29" s="78" customFormat="1" x14ac:dyDescent="0.3">
      <c r="E56" s="357"/>
    </row>
    <row r="57" spans="2:29" s="78" customFormat="1" x14ac:dyDescent="0.3">
      <c r="E57" s="357"/>
    </row>
    <row r="58" spans="2:29" s="78" customFormat="1" x14ac:dyDescent="0.3">
      <c r="F58" s="434" t="s">
        <v>15</v>
      </c>
      <c r="G58" s="434"/>
      <c r="H58" s="434"/>
      <c r="I58" s="434"/>
      <c r="J58" s="434"/>
      <c r="K58" s="434"/>
      <c r="L58" s="434"/>
      <c r="M58" s="434"/>
      <c r="N58" s="434" t="s">
        <v>339</v>
      </c>
      <c r="O58" s="434"/>
      <c r="P58" s="434"/>
      <c r="Q58" s="434"/>
      <c r="R58" s="434"/>
      <c r="S58" s="434"/>
      <c r="T58" s="434"/>
      <c r="U58" s="434"/>
    </row>
    <row r="59" spans="2:29" s="78" customFormat="1" x14ac:dyDescent="0.3">
      <c r="F59" s="490">
        <v>2010</v>
      </c>
      <c r="G59" s="490"/>
      <c r="H59" s="490">
        <v>2012</v>
      </c>
      <c r="I59" s="490"/>
      <c r="J59" s="490">
        <v>2014</v>
      </c>
      <c r="K59" s="490"/>
      <c r="L59" s="490">
        <v>2016</v>
      </c>
      <c r="M59" s="490"/>
      <c r="N59" s="490">
        <v>2010</v>
      </c>
      <c r="O59" s="490"/>
      <c r="P59" s="490">
        <v>2012</v>
      </c>
      <c r="Q59" s="490"/>
      <c r="R59" s="490">
        <v>2014</v>
      </c>
      <c r="S59" s="490"/>
      <c r="T59" s="490">
        <v>2016</v>
      </c>
      <c r="U59" s="490"/>
    </row>
    <row r="60" spans="2:29" s="78" customFormat="1" ht="30" x14ac:dyDescent="0.3">
      <c r="F60" s="356" t="s">
        <v>404</v>
      </c>
      <c r="G60" s="356" t="s">
        <v>405</v>
      </c>
      <c r="H60" s="356" t="s">
        <v>404</v>
      </c>
      <c r="I60" s="356" t="s">
        <v>405</v>
      </c>
      <c r="J60" s="356" t="s">
        <v>404</v>
      </c>
      <c r="K60" s="356" t="s">
        <v>405</v>
      </c>
      <c r="L60" s="356" t="s">
        <v>404</v>
      </c>
      <c r="M60" s="356" t="s">
        <v>405</v>
      </c>
      <c r="N60" s="356" t="s">
        <v>404</v>
      </c>
      <c r="O60" s="356" t="s">
        <v>405</v>
      </c>
      <c r="P60" s="356" t="s">
        <v>404</v>
      </c>
      <c r="Q60" s="356" t="s">
        <v>405</v>
      </c>
      <c r="R60" s="356" t="s">
        <v>404</v>
      </c>
      <c r="S60" s="356" t="s">
        <v>405</v>
      </c>
      <c r="T60" s="356" t="s">
        <v>404</v>
      </c>
      <c r="U60" s="356" t="s">
        <v>405</v>
      </c>
    </row>
    <row r="61" spans="2:29" s="78" customFormat="1" ht="17.25" x14ac:dyDescent="0.35">
      <c r="E61" s="358"/>
      <c r="F61" s="362"/>
      <c r="G61" s="363"/>
      <c r="H61" s="363"/>
      <c r="I61" s="363"/>
      <c r="J61" s="363"/>
      <c r="K61" s="362"/>
      <c r="L61" s="362"/>
      <c r="M61" s="363"/>
      <c r="N61" s="363"/>
      <c r="O61" s="363"/>
      <c r="P61" s="363"/>
      <c r="Q61" s="364"/>
      <c r="R61" s="364"/>
      <c r="S61" s="365"/>
      <c r="T61" s="365"/>
      <c r="U61" s="365"/>
      <c r="V61" s="361"/>
      <c r="W61" s="360"/>
      <c r="X61" s="360"/>
      <c r="Y61" s="361"/>
      <c r="Z61" s="361"/>
      <c r="AA61" s="361"/>
      <c r="AB61" s="361"/>
      <c r="AC61" s="348"/>
    </row>
    <row r="62" spans="2:29" s="78" customFormat="1" ht="17.25" x14ac:dyDescent="0.35">
      <c r="E62" s="358"/>
      <c r="F62" s="358"/>
      <c r="G62" s="359"/>
      <c r="H62" s="359"/>
      <c r="I62" s="359"/>
      <c r="J62" s="359"/>
      <c r="K62" s="358"/>
      <c r="L62" s="358"/>
      <c r="M62" s="359"/>
      <c r="N62" s="359"/>
      <c r="O62" s="359"/>
      <c r="P62" s="359"/>
      <c r="Q62" s="360"/>
      <c r="R62" s="360"/>
      <c r="S62" s="361"/>
      <c r="T62" s="361"/>
      <c r="U62" s="361"/>
      <c r="V62" s="361"/>
      <c r="W62" s="360"/>
      <c r="X62" s="360"/>
      <c r="Y62" s="361"/>
      <c r="Z62" s="361"/>
      <c r="AA62" s="361"/>
      <c r="AB62" s="361"/>
      <c r="AC62" s="348"/>
    </row>
    <row r="63" spans="2:29" s="78" customFormat="1" ht="17.25" x14ac:dyDescent="0.35">
      <c r="E63" s="358"/>
      <c r="F63" s="358"/>
      <c r="G63" s="359"/>
      <c r="H63" s="359"/>
      <c r="I63" s="359"/>
      <c r="J63" s="359"/>
      <c r="K63" s="358"/>
      <c r="L63" s="358"/>
      <c r="M63" s="359"/>
      <c r="N63" s="359"/>
      <c r="O63" s="359"/>
      <c r="P63" s="359"/>
      <c r="Q63" s="360"/>
      <c r="R63" s="360"/>
      <c r="S63" s="361"/>
      <c r="T63" s="361"/>
      <c r="U63" s="361"/>
      <c r="V63" s="361"/>
      <c r="W63" s="360"/>
      <c r="X63" s="360"/>
      <c r="Y63" s="361"/>
      <c r="Z63" s="361"/>
      <c r="AA63" s="361"/>
      <c r="AB63" s="361"/>
      <c r="AC63" s="348"/>
    </row>
    <row r="64" spans="2:29" s="78" customFormat="1" ht="17.25" x14ac:dyDescent="0.35">
      <c r="E64" s="358"/>
      <c r="F64" s="358"/>
      <c r="G64" s="358"/>
      <c r="H64" s="358"/>
      <c r="I64" s="358"/>
      <c r="J64" s="358"/>
      <c r="K64" s="358"/>
      <c r="L64" s="358"/>
      <c r="M64" s="358"/>
      <c r="N64" s="358"/>
      <c r="O64" s="358"/>
      <c r="P64" s="358"/>
      <c r="Q64" s="360"/>
      <c r="R64" s="360"/>
      <c r="S64" s="360"/>
      <c r="T64" s="360"/>
      <c r="U64" s="360"/>
      <c r="V64" s="360"/>
      <c r="W64" s="360"/>
      <c r="X64" s="360"/>
      <c r="Y64" s="360"/>
      <c r="Z64" s="360"/>
      <c r="AA64" s="360"/>
      <c r="AB64" s="360"/>
      <c r="AC64" s="348"/>
    </row>
    <row r="65" spans="5:29" s="78" customFormat="1" ht="17.25" x14ac:dyDescent="0.35">
      <c r="E65" s="358"/>
      <c r="F65" s="358"/>
      <c r="G65" s="359"/>
      <c r="H65" s="359"/>
      <c r="I65" s="359"/>
      <c r="J65" s="359"/>
      <c r="K65" s="358"/>
      <c r="L65" s="358"/>
      <c r="M65" s="359"/>
      <c r="N65" s="359"/>
      <c r="O65" s="359"/>
      <c r="P65" s="359"/>
      <c r="Q65" s="360"/>
      <c r="R65" s="360"/>
      <c r="S65" s="361"/>
      <c r="T65" s="361"/>
      <c r="U65" s="361"/>
      <c r="V65" s="361"/>
      <c r="W65" s="360"/>
      <c r="X65" s="360"/>
      <c r="Y65" s="361"/>
      <c r="Z65" s="361"/>
      <c r="AA65" s="361"/>
      <c r="AB65" s="361"/>
      <c r="AC65" s="348"/>
    </row>
    <row r="66" spans="5:29" s="78" customFormat="1" ht="17.25" x14ac:dyDescent="0.35">
      <c r="E66" s="358"/>
      <c r="F66" s="358"/>
      <c r="G66" s="359"/>
      <c r="H66" s="359"/>
      <c r="I66" s="359"/>
      <c r="J66" s="359"/>
      <c r="K66" s="358"/>
      <c r="L66" s="358"/>
      <c r="M66" s="359"/>
      <c r="N66" s="359"/>
      <c r="O66" s="359"/>
      <c r="P66" s="359"/>
      <c r="Q66" s="360"/>
      <c r="R66" s="360"/>
      <c r="S66" s="361"/>
      <c r="T66" s="361"/>
      <c r="U66" s="361"/>
      <c r="V66" s="361"/>
      <c r="W66" s="360"/>
      <c r="X66" s="360"/>
      <c r="Y66" s="361"/>
      <c r="Z66" s="361"/>
      <c r="AA66" s="361"/>
      <c r="AB66" s="361"/>
      <c r="AC66" s="348"/>
    </row>
    <row r="67" spans="5:29" s="78" customFormat="1" ht="17.25" x14ac:dyDescent="0.35">
      <c r="E67" s="358"/>
      <c r="F67" s="358"/>
      <c r="G67" s="359"/>
      <c r="H67" s="359"/>
      <c r="I67" s="359"/>
      <c r="J67" s="359"/>
      <c r="K67" s="358"/>
      <c r="L67" s="358"/>
      <c r="M67" s="359"/>
      <c r="N67" s="359"/>
      <c r="O67" s="359"/>
      <c r="P67" s="359"/>
      <c r="Q67" s="360"/>
      <c r="R67" s="360"/>
      <c r="S67" s="361"/>
      <c r="T67" s="361"/>
      <c r="U67" s="361"/>
      <c r="V67" s="361"/>
      <c r="W67" s="360"/>
      <c r="X67" s="360"/>
      <c r="Y67" s="361"/>
      <c r="Z67" s="361"/>
      <c r="AA67" s="361"/>
      <c r="AB67" s="361"/>
      <c r="AC67" s="348"/>
    </row>
    <row r="68" spans="5:29" s="78" customFormat="1" ht="17.25" x14ac:dyDescent="0.35">
      <c r="E68" s="358"/>
      <c r="F68" s="358"/>
      <c r="G68" s="358"/>
      <c r="H68" s="358"/>
      <c r="I68" s="358"/>
      <c r="J68" s="358"/>
      <c r="K68" s="358"/>
      <c r="L68" s="358"/>
      <c r="M68" s="358"/>
      <c r="N68" s="358"/>
      <c r="O68" s="358"/>
      <c r="P68" s="358"/>
      <c r="Q68" s="360"/>
      <c r="R68" s="360"/>
      <c r="S68" s="360"/>
      <c r="T68" s="360"/>
      <c r="U68" s="360"/>
      <c r="V68" s="360"/>
      <c r="W68" s="360"/>
      <c r="X68" s="360"/>
      <c r="Y68" s="360"/>
      <c r="Z68" s="360"/>
      <c r="AA68" s="360"/>
      <c r="AB68" s="360"/>
      <c r="AC68" s="348"/>
    </row>
    <row r="69" spans="5:29" x14ac:dyDescent="0.3">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1"/>
    </row>
    <row r="70" spans="5:29" x14ac:dyDescent="0.3">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1"/>
    </row>
    <row r="71" spans="5:29" x14ac:dyDescent="0.3">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1"/>
    </row>
    <row r="72" spans="5:29" x14ac:dyDescent="0.3">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1"/>
    </row>
    <row r="73" spans="5:29" x14ac:dyDescent="0.3">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1"/>
    </row>
    <row r="74" spans="5:29" x14ac:dyDescent="0.3">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1"/>
    </row>
    <row r="75" spans="5:29" x14ac:dyDescent="0.3">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1"/>
    </row>
    <row r="76" spans="5:29" x14ac:dyDescent="0.3">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1"/>
    </row>
    <row r="77" spans="5:29" x14ac:dyDescent="0.3">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1"/>
    </row>
    <row r="78" spans="5:29" x14ac:dyDescent="0.3">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1"/>
    </row>
    <row r="79" spans="5:29" x14ac:dyDescent="0.3">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1"/>
    </row>
    <row r="80" spans="5:29" x14ac:dyDescent="0.3">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1"/>
    </row>
    <row r="81" spans="5:29" x14ac:dyDescent="0.3">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1"/>
    </row>
    <row r="82" spans="5:29" x14ac:dyDescent="0.3">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1"/>
    </row>
    <row r="83" spans="5:29" x14ac:dyDescent="0.3">
      <c r="E83" s="31"/>
      <c r="F83" s="31"/>
      <c r="G83" s="31"/>
      <c r="H83" s="31"/>
      <c r="I83" s="31"/>
      <c r="J83" s="31"/>
      <c r="K83" s="31"/>
      <c r="L83" s="31"/>
      <c r="M83" s="31"/>
      <c r="N83" s="31"/>
      <c r="O83" s="31"/>
      <c r="P83" s="31"/>
      <c r="Q83" s="31"/>
      <c r="R83" s="31"/>
      <c r="S83" s="31"/>
      <c r="T83" s="31"/>
      <c r="U83" s="31"/>
      <c r="V83" s="31"/>
      <c r="W83" s="31"/>
      <c r="X83" s="31"/>
      <c r="Y83" s="31"/>
      <c r="Z83" s="31"/>
      <c r="AA83" s="31"/>
      <c r="AB83" s="31"/>
      <c r="AC83" s="31"/>
    </row>
    <row r="84" spans="5:29" x14ac:dyDescent="0.3">
      <c r="E84" s="31"/>
      <c r="F84" s="31"/>
      <c r="G84" s="31"/>
      <c r="H84" s="31"/>
      <c r="I84" s="31"/>
      <c r="J84" s="31"/>
      <c r="K84" s="31"/>
      <c r="L84" s="31"/>
      <c r="M84" s="31"/>
      <c r="N84" s="31"/>
      <c r="O84" s="31"/>
      <c r="P84" s="31"/>
      <c r="Q84" s="31"/>
      <c r="R84" s="31"/>
      <c r="S84" s="31"/>
      <c r="T84" s="31"/>
      <c r="U84" s="31"/>
      <c r="V84" s="31"/>
      <c r="W84" s="31"/>
      <c r="X84" s="31"/>
      <c r="Y84" s="31"/>
      <c r="Z84" s="31"/>
      <c r="AA84" s="31"/>
      <c r="AB84" s="31"/>
      <c r="AC84" s="31"/>
    </row>
    <row r="85" spans="5:29" x14ac:dyDescent="0.3">
      <c r="E85" s="31"/>
      <c r="F85" s="31"/>
      <c r="G85" s="31"/>
      <c r="H85" s="31"/>
      <c r="I85" s="31"/>
      <c r="J85" s="31"/>
      <c r="K85" s="31"/>
      <c r="L85" s="31"/>
      <c r="M85" s="31"/>
      <c r="N85" s="31"/>
      <c r="O85" s="31"/>
      <c r="P85" s="31"/>
      <c r="Q85" s="31"/>
      <c r="R85" s="31"/>
      <c r="S85" s="31"/>
      <c r="T85" s="31"/>
      <c r="U85" s="31"/>
      <c r="V85" s="31"/>
      <c r="W85" s="31"/>
      <c r="X85" s="31"/>
      <c r="Y85" s="31"/>
      <c r="Z85" s="31"/>
      <c r="AA85" s="31"/>
      <c r="AB85" s="31"/>
      <c r="AC85" s="31"/>
    </row>
    <row r="86" spans="5:29" x14ac:dyDescent="0.3">
      <c r="E86" s="31"/>
      <c r="F86" s="31"/>
      <c r="G86" s="31"/>
      <c r="H86" s="31"/>
      <c r="I86" s="31"/>
      <c r="J86" s="31"/>
      <c r="K86" s="31"/>
      <c r="L86" s="31"/>
      <c r="M86" s="31"/>
      <c r="N86" s="31"/>
      <c r="O86" s="31"/>
      <c r="P86" s="31"/>
      <c r="Q86" s="31"/>
      <c r="R86" s="31"/>
      <c r="S86" s="31"/>
      <c r="T86" s="31"/>
      <c r="U86" s="31"/>
      <c r="V86" s="31"/>
      <c r="W86" s="31"/>
      <c r="X86" s="31"/>
      <c r="Y86" s="31"/>
      <c r="Z86" s="31"/>
      <c r="AA86" s="31"/>
      <c r="AB86" s="31"/>
      <c r="AC86" s="31"/>
    </row>
    <row r="87" spans="5:29" x14ac:dyDescent="0.3">
      <c r="E87" s="31"/>
      <c r="F87" s="31"/>
      <c r="G87" s="31"/>
      <c r="H87" s="31"/>
      <c r="I87" s="31"/>
      <c r="J87" s="31"/>
      <c r="K87" s="31"/>
      <c r="L87" s="31"/>
      <c r="M87" s="31"/>
      <c r="N87" s="31"/>
      <c r="O87" s="31"/>
      <c r="P87" s="31"/>
      <c r="Q87" s="31"/>
      <c r="R87" s="31"/>
      <c r="S87" s="31"/>
      <c r="T87" s="31"/>
      <c r="U87" s="31"/>
      <c r="V87" s="31"/>
      <c r="W87" s="31"/>
      <c r="X87" s="31"/>
      <c r="Y87" s="31"/>
      <c r="Z87" s="31"/>
      <c r="AA87" s="31"/>
      <c r="AB87" s="31"/>
      <c r="AC87" s="31"/>
    </row>
    <row r="88" spans="5:29" x14ac:dyDescent="0.3">
      <c r="E88" s="31"/>
      <c r="F88" s="31"/>
      <c r="G88" s="31"/>
      <c r="H88" s="31"/>
      <c r="I88" s="31"/>
      <c r="J88" s="31"/>
      <c r="K88" s="31"/>
      <c r="L88" s="31"/>
      <c r="M88" s="31"/>
      <c r="N88" s="31"/>
      <c r="O88" s="31"/>
      <c r="P88" s="31"/>
      <c r="Q88" s="31"/>
      <c r="R88" s="31"/>
      <c r="S88" s="31"/>
      <c r="T88" s="31"/>
      <c r="U88" s="31"/>
      <c r="V88" s="31"/>
      <c r="W88" s="31"/>
      <c r="X88" s="31"/>
      <c r="Y88" s="31"/>
      <c r="Z88" s="31"/>
      <c r="AA88" s="31"/>
      <c r="AB88" s="31"/>
      <c r="AC88" s="31"/>
    </row>
    <row r="89" spans="5:29" x14ac:dyDescent="0.3">
      <c r="E89" s="31"/>
      <c r="F89" s="31"/>
      <c r="G89" s="31"/>
      <c r="H89" s="31"/>
      <c r="I89" s="31"/>
      <c r="J89" s="31"/>
      <c r="K89" s="31"/>
      <c r="L89" s="31"/>
      <c r="M89" s="31"/>
      <c r="N89" s="31"/>
      <c r="O89" s="31"/>
      <c r="P89" s="31"/>
      <c r="Q89" s="31"/>
      <c r="R89" s="31"/>
      <c r="S89" s="31"/>
      <c r="T89" s="31"/>
      <c r="U89" s="31"/>
      <c r="V89" s="31"/>
      <c r="W89" s="31"/>
      <c r="X89" s="31"/>
      <c r="Y89" s="31"/>
      <c r="Z89" s="31"/>
      <c r="AA89" s="31"/>
      <c r="AB89" s="31"/>
      <c r="AC89" s="31"/>
    </row>
  </sheetData>
  <mergeCells count="50">
    <mergeCell ref="B15:L15"/>
    <mergeCell ref="B50:B53"/>
    <mergeCell ref="E40:F40"/>
    <mergeCell ref="G40:H40"/>
    <mergeCell ref="I40:J40"/>
    <mergeCell ref="K40:L40"/>
    <mergeCell ref="B39:B41"/>
    <mergeCell ref="D39:D41"/>
    <mergeCell ref="E39:J39"/>
    <mergeCell ref="K39:P39"/>
    <mergeCell ref="B16:L16"/>
    <mergeCell ref="B18:B19"/>
    <mergeCell ref="D18:D19"/>
    <mergeCell ref="E18:F18"/>
    <mergeCell ref="G18:H18"/>
    <mergeCell ref="B42:B45"/>
    <mergeCell ref="D10:H10"/>
    <mergeCell ref="D5:H5"/>
    <mergeCell ref="D6:H6"/>
    <mergeCell ref="D7:H7"/>
    <mergeCell ref="D8:H8"/>
    <mergeCell ref="D9:H9"/>
    <mergeCell ref="W39:AB39"/>
    <mergeCell ref="W40:X40"/>
    <mergeCell ref="Y40:Z40"/>
    <mergeCell ref="AA40:AB40"/>
    <mergeCell ref="B36:AB36"/>
    <mergeCell ref="B37:AB37"/>
    <mergeCell ref="Q39:V39"/>
    <mergeCell ref="Q40:R40"/>
    <mergeCell ref="S40:T40"/>
    <mergeCell ref="U40:V40"/>
    <mergeCell ref="M40:N40"/>
    <mergeCell ref="O40:P40"/>
    <mergeCell ref="I18:J18"/>
    <mergeCell ref="B20:B23"/>
    <mergeCell ref="B24:B27"/>
    <mergeCell ref="B29:B32"/>
    <mergeCell ref="F59:G59"/>
    <mergeCell ref="H59:I59"/>
    <mergeCell ref="J59:K59"/>
    <mergeCell ref="K18:L18"/>
    <mergeCell ref="B46:B49"/>
    <mergeCell ref="L59:M59"/>
    <mergeCell ref="F58:M58"/>
    <mergeCell ref="N58:U58"/>
    <mergeCell ref="N59:O59"/>
    <mergeCell ref="P59:Q59"/>
    <mergeCell ref="R59:S59"/>
    <mergeCell ref="T59:U59"/>
  </mergeCells>
  <hyperlinks>
    <hyperlink ref="B3" location="ÍNDICE!A1" display="[regresar]"/>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62"/>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7" style="2" customWidth="1"/>
    <col min="5" max="39" width="13.7109375" style="2" customWidth="1"/>
    <col min="40" max="16384" width="11.42578125" style="2"/>
  </cols>
  <sheetData>
    <row r="1" spans="2:18" x14ac:dyDescent="0.3">
      <c r="R1" s="277"/>
    </row>
    <row r="2" spans="2:18" ht="18.75" x14ac:dyDescent="0.3">
      <c r="B2" s="1" t="s">
        <v>278</v>
      </c>
    </row>
    <row r="3" spans="2:18" ht="12" customHeight="1" x14ac:dyDescent="0.3">
      <c r="B3" s="3" t="s">
        <v>197</v>
      </c>
    </row>
    <row r="5" spans="2:18" ht="32.25" customHeight="1" x14ac:dyDescent="0.3">
      <c r="B5" s="4" t="s">
        <v>0</v>
      </c>
      <c r="C5" s="5"/>
      <c r="D5" s="442" t="s">
        <v>86</v>
      </c>
      <c r="E5" s="443"/>
      <c r="F5" s="443"/>
      <c r="G5" s="443"/>
      <c r="H5" s="444"/>
    </row>
    <row r="6" spans="2:18" x14ac:dyDescent="0.3">
      <c r="B6" s="7" t="s">
        <v>1</v>
      </c>
      <c r="C6" s="81"/>
      <c r="D6" s="445" t="s">
        <v>2</v>
      </c>
      <c r="E6" s="446"/>
      <c r="F6" s="446"/>
      <c r="G6" s="446"/>
      <c r="H6" s="447"/>
    </row>
    <row r="7" spans="2:18" ht="47.25" customHeight="1" x14ac:dyDescent="0.3">
      <c r="B7" s="10" t="s">
        <v>3</v>
      </c>
      <c r="C7" s="81"/>
      <c r="D7" s="448" t="s">
        <v>185</v>
      </c>
      <c r="E7" s="449"/>
      <c r="F7" s="449"/>
      <c r="G7" s="449"/>
      <c r="H7" s="450"/>
    </row>
    <row r="8" spans="2:18" ht="74.25" customHeight="1" x14ac:dyDescent="0.3">
      <c r="B8" s="7" t="s">
        <v>4</v>
      </c>
      <c r="C8" s="81"/>
      <c r="D8" s="439" t="s">
        <v>234</v>
      </c>
      <c r="E8" s="440"/>
      <c r="F8" s="440"/>
      <c r="G8" s="440"/>
      <c r="H8" s="441"/>
    </row>
    <row r="9" spans="2:18" ht="87" customHeight="1" x14ac:dyDescent="0.3">
      <c r="B9" s="10" t="s">
        <v>5</v>
      </c>
      <c r="C9" s="81"/>
      <c r="D9" s="448" t="s">
        <v>264</v>
      </c>
      <c r="E9" s="449"/>
      <c r="F9" s="449"/>
      <c r="G9" s="449"/>
      <c r="H9" s="450"/>
    </row>
    <row r="10" spans="2:18" ht="48.75" customHeight="1" x14ac:dyDescent="0.3">
      <c r="B10" s="7" t="s">
        <v>6</v>
      </c>
      <c r="C10" s="81"/>
      <c r="D10" s="439" t="s">
        <v>340</v>
      </c>
      <c r="E10" s="440"/>
      <c r="F10" s="440"/>
      <c r="G10" s="440"/>
      <c r="H10" s="441"/>
    </row>
    <row r="11" spans="2:18" x14ac:dyDescent="0.3">
      <c r="B11" s="495" t="s">
        <v>391</v>
      </c>
      <c r="C11" s="495"/>
      <c r="D11" s="495"/>
      <c r="E11" s="495"/>
      <c r="F11" s="495"/>
      <c r="G11" s="495"/>
      <c r="H11" s="495"/>
    </row>
    <row r="13" spans="2:18" x14ac:dyDescent="0.3">
      <c r="B13" s="426" t="s">
        <v>90</v>
      </c>
      <c r="C13" s="426"/>
      <c r="D13" s="426"/>
      <c r="E13" s="426"/>
      <c r="F13" s="426"/>
      <c r="G13" s="426"/>
    </row>
    <row r="14" spans="2:18" ht="43.5" customHeight="1" x14ac:dyDescent="0.3">
      <c r="B14" s="415" t="s">
        <v>393</v>
      </c>
      <c r="C14" s="415"/>
      <c r="D14" s="415"/>
      <c r="E14" s="415"/>
      <c r="F14" s="415"/>
      <c r="G14" s="415"/>
    </row>
    <row r="15" spans="2:18" ht="5.0999999999999996" customHeight="1" thickBot="1" x14ac:dyDescent="0.35">
      <c r="B15" s="11"/>
      <c r="C15" s="11"/>
      <c r="D15" s="11"/>
      <c r="E15" s="11"/>
      <c r="F15" s="11"/>
    </row>
    <row r="16" spans="2:18" x14ac:dyDescent="0.3">
      <c r="B16" s="424" t="s">
        <v>177</v>
      </c>
      <c r="C16" s="422"/>
      <c r="D16" s="473" t="s">
        <v>9</v>
      </c>
      <c r="E16" s="474"/>
      <c r="F16" s="474"/>
      <c r="G16" s="474"/>
    </row>
    <row r="17" spans="2:16" ht="17.25" thickBot="1" x14ac:dyDescent="0.35">
      <c r="B17" s="425"/>
      <c r="C17" s="423"/>
      <c r="D17" s="14">
        <v>2010</v>
      </c>
      <c r="E17" s="14">
        <v>2012</v>
      </c>
      <c r="F17" s="15">
        <v>2014</v>
      </c>
      <c r="G17" s="15">
        <v>2016</v>
      </c>
    </row>
    <row r="18" spans="2:16" ht="17.25" x14ac:dyDescent="0.35">
      <c r="B18" s="82" t="s">
        <v>14</v>
      </c>
      <c r="C18" s="82"/>
      <c r="D18" s="188">
        <f>G31-F31</f>
        <v>-18.915923708730404</v>
      </c>
      <c r="E18" s="188">
        <f>J31-I31</f>
        <v>-20.616243556279819</v>
      </c>
      <c r="F18" s="188">
        <f>M31-L31</f>
        <v>-19.59635269092368</v>
      </c>
      <c r="G18" s="188">
        <f>P31-O31</f>
        <v>-22.120555677477299</v>
      </c>
    </row>
    <row r="19" spans="2:16" x14ac:dyDescent="0.3">
      <c r="B19" s="16" t="s">
        <v>15</v>
      </c>
      <c r="C19" s="16"/>
      <c r="D19" s="169">
        <f>G34-F34</f>
        <v>-25.305219490412547</v>
      </c>
      <c r="E19" s="169">
        <f>J34-I34</f>
        <v>-29.090006637518343</v>
      </c>
      <c r="F19" s="169">
        <f>M34-L34</f>
        <v>-27.002642805008968</v>
      </c>
      <c r="G19" s="169">
        <f>P34-O34</f>
        <v>-29.610438366814968</v>
      </c>
    </row>
    <row r="20" spans="2:16" ht="3" customHeight="1" x14ac:dyDescent="0.3">
      <c r="B20" s="16"/>
      <c r="C20" s="16"/>
      <c r="D20" s="169"/>
      <c r="E20" s="169"/>
      <c r="F20" s="169"/>
      <c r="G20" s="169"/>
    </row>
    <row r="21" spans="2:16" ht="16.5" customHeight="1" thickBot="1" x14ac:dyDescent="0.35">
      <c r="B21" s="19" t="s">
        <v>16</v>
      </c>
      <c r="C21" s="19"/>
      <c r="D21" s="189">
        <f>G37-F37</f>
        <v>-16.392008001769852</v>
      </c>
      <c r="E21" s="189">
        <f>J37-I37</f>
        <v>-16.677940302707754</v>
      </c>
      <c r="F21" s="189">
        <f>M37-L37</f>
        <v>-16.092163327638318</v>
      </c>
      <c r="G21" s="189">
        <f>P37-O37</f>
        <v>-18.085225322369212</v>
      </c>
    </row>
    <row r="22" spans="2:16" ht="14.25" customHeight="1" thickTop="1" x14ac:dyDescent="0.35">
      <c r="B22" s="20" t="s">
        <v>338</v>
      </c>
      <c r="C22" s="21"/>
      <c r="D22" s="23"/>
      <c r="E22" s="23"/>
      <c r="F22" s="23"/>
    </row>
    <row r="23" spans="2:16" x14ac:dyDescent="0.3">
      <c r="E23" s="68"/>
    </row>
    <row r="25" spans="2:16" x14ac:dyDescent="0.3">
      <c r="B25" s="414" t="s">
        <v>91</v>
      </c>
      <c r="C25" s="414"/>
      <c r="D25" s="414"/>
      <c r="E25" s="414"/>
      <c r="F25" s="414"/>
      <c r="G25" s="414"/>
      <c r="H25" s="414"/>
      <c r="I25" s="414"/>
      <c r="J25" s="414"/>
      <c r="K25" s="414"/>
      <c r="L25" s="414"/>
      <c r="M25" s="414"/>
      <c r="N25" s="414"/>
      <c r="O25" s="414"/>
      <c r="P25" s="414"/>
    </row>
    <row r="26" spans="2:16" ht="17.25" customHeight="1" x14ac:dyDescent="0.3">
      <c r="B26" s="415" t="s">
        <v>392</v>
      </c>
      <c r="C26" s="415"/>
      <c r="D26" s="415"/>
      <c r="E26" s="415"/>
      <c r="F26" s="415"/>
      <c r="G26" s="415"/>
      <c r="H26" s="415"/>
      <c r="I26" s="415"/>
      <c r="J26" s="415"/>
      <c r="K26" s="415"/>
      <c r="L26" s="415"/>
      <c r="M26" s="415"/>
      <c r="N26" s="415"/>
      <c r="O26" s="415"/>
      <c r="P26" s="415"/>
    </row>
    <row r="27" spans="2:16" ht="5.0999999999999996" customHeight="1" thickBot="1" x14ac:dyDescent="0.35">
      <c r="B27" s="24"/>
      <c r="C27" s="24"/>
      <c r="D27" s="24"/>
      <c r="E27" s="24"/>
      <c r="F27" s="24"/>
      <c r="G27" s="24"/>
      <c r="H27" s="24"/>
      <c r="I27" s="24"/>
      <c r="J27" s="24"/>
      <c r="K27" s="24"/>
      <c r="L27" s="24"/>
      <c r="M27" s="24"/>
    </row>
    <row r="28" spans="2:16" x14ac:dyDescent="0.3">
      <c r="B28" s="491" t="s">
        <v>177</v>
      </c>
      <c r="C28" s="491"/>
      <c r="D28" s="437" t="s">
        <v>89</v>
      </c>
      <c r="E28" s="494">
        <v>2010</v>
      </c>
      <c r="F28" s="412"/>
      <c r="G28" s="412"/>
      <c r="H28" s="412">
        <v>2012</v>
      </c>
      <c r="I28" s="412"/>
      <c r="J28" s="412"/>
      <c r="K28" s="412">
        <v>2014</v>
      </c>
      <c r="L28" s="412"/>
      <c r="M28" s="413"/>
      <c r="N28" s="412">
        <v>2016</v>
      </c>
      <c r="O28" s="412"/>
      <c r="P28" s="413"/>
    </row>
    <row r="29" spans="2:16" ht="17.25" thickBot="1" x14ac:dyDescent="0.35">
      <c r="B29" s="492"/>
      <c r="C29" s="492"/>
      <c r="D29" s="438"/>
      <c r="E29" s="152" t="s">
        <v>14</v>
      </c>
      <c r="F29" s="27" t="s">
        <v>18</v>
      </c>
      <c r="G29" s="27" t="s">
        <v>19</v>
      </c>
      <c r="H29" s="27" t="s">
        <v>14</v>
      </c>
      <c r="I29" s="27" t="s">
        <v>18</v>
      </c>
      <c r="J29" s="27" t="s">
        <v>19</v>
      </c>
      <c r="K29" s="27" t="s">
        <v>14</v>
      </c>
      <c r="L29" s="27" t="s">
        <v>18</v>
      </c>
      <c r="M29" s="28" t="s">
        <v>19</v>
      </c>
      <c r="N29" s="27" t="s">
        <v>14</v>
      </c>
      <c r="O29" s="27" t="s">
        <v>18</v>
      </c>
      <c r="P29" s="28" t="s">
        <v>19</v>
      </c>
    </row>
    <row r="30" spans="2:16" x14ac:dyDescent="0.3">
      <c r="B30" s="416" t="s">
        <v>14</v>
      </c>
      <c r="C30" s="16"/>
      <c r="D30" s="73" t="s">
        <v>87</v>
      </c>
      <c r="E30" s="333">
        <f>(E47/$E$49)*100</f>
        <v>21.949386790538249</v>
      </c>
      <c r="F30" s="334">
        <f>(F47/$F$49)*100</f>
        <v>14.889560345414864</v>
      </c>
      <c r="G30" s="334">
        <f>(G47/$G$49)*100</f>
        <v>33.805484054145275</v>
      </c>
      <c r="H30" s="333">
        <f>(H47/$H$49)*100</f>
        <v>24.230914781248252</v>
      </c>
      <c r="I30" s="334">
        <f>(I47/$I$49)*100</f>
        <v>16.222282315749663</v>
      </c>
      <c r="J30" s="334">
        <f>(J47/$J$49)*100</f>
        <v>36.838525872029471</v>
      </c>
      <c r="K30" s="333">
        <f>(K47/$K$49)*100</f>
        <v>23.647513033938029</v>
      </c>
      <c r="L30" s="334">
        <f>(L47/$L$49)*100</f>
        <v>16.079972982782216</v>
      </c>
      <c r="M30" s="334">
        <f>(M47/$M$49)*100</f>
        <v>35.676325673705897</v>
      </c>
      <c r="N30" s="333">
        <f>(N47/$N$49)*100</f>
        <v>25.64093660812421</v>
      </c>
      <c r="O30" s="334">
        <f>(O47/$O$49)*100</f>
        <v>16.516671210878567</v>
      </c>
      <c r="P30" s="334">
        <f>(P47/$P$49)*100</f>
        <v>38.637226888355862</v>
      </c>
    </row>
    <row r="31" spans="2:16" x14ac:dyDescent="0.3">
      <c r="B31" s="417"/>
      <c r="C31" s="17"/>
      <c r="D31" s="73" t="s">
        <v>88</v>
      </c>
      <c r="E31" s="333">
        <f t="shared" ref="E31:E32" si="0">(E48/$E$49)*100</f>
        <v>78.050613209461744</v>
      </c>
      <c r="F31" s="334">
        <f t="shared" ref="F31:F32" si="1">(F48/$F$49)*100</f>
        <v>85.110439654585136</v>
      </c>
      <c r="G31" s="334">
        <f t="shared" ref="G31:G32" si="2">(G48/$G$49)*100</f>
        <v>66.194515945854732</v>
      </c>
      <c r="H31" s="333">
        <f t="shared" ref="H31:H32" si="3">(H48/$H$49)*100</f>
        <v>75.769085218751741</v>
      </c>
      <c r="I31" s="334">
        <f t="shared" ref="I31:I32" si="4">(I48/$I$49)*100</f>
        <v>83.777717684250348</v>
      </c>
      <c r="J31" s="334">
        <f t="shared" ref="J31:J32" si="5">(J48/$J$49)*100</f>
        <v>63.161474127970529</v>
      </c>
      <c r="K31" s="333">
        <f t="shared" ref="K31:K32" si="6">(K48/$K$49)*100</f>
        <v>76.352486966061974</v>
      </c>
      <c r="L31" s="334">
        <f t="shared" ref="L31:L32" si="7">(L48/$L$49)*100</f>
        <v>83.920027017217777</v>
      </c>
      <c r="M31" s="334">
        <f t="shared" ref="M31:M32" si="8">(M48/$M$49)*100</f>
        <v>64.323674326294096</v>
      </c>
      <c r="N31" s="333">
        <f t="shared" ref="N31:N32" si="9">(N48/$N$49)*100</f>
        <v>74.359063391875793</v>
      </c>
      <c r="O31" s="334">
        <f t="shared" ref="O31:O32" si="10">(O48/$O$49)*100</f>
        <v>83.48332878912143</v>
      </c>
      <c r="P31" s="334">
        <f t="shared" ref="P31:P32" si="11">(P48/$P$49)*100</f>
        <v>61.362773111644131</v>
      </c>
    </row>
    <row r="32" spans="2:16" x14ac:dyDescent="0.3">
      <c r="B32" s="418"/>
      <c r="C32" s="18"/>
      <c r="D32" s="74" t="s">
        <v>14</v>
      </c>
      <c r="E32" s="335">
        <f t="shared" si="0"/>
        <v>100</v>
      </c>
      <c r="F32" s="335">
        <f t="shared" si="1"/>
        <v>100</v>
      </c>
      <c r="G32" s="335">
        <f t="shared" si="2"/>
        <v>100</v>
      </c>
      <c r="H32" s="335">
        <f t="shared" si="3"/>
        <v>100</v>
      </c>
      <c r="I32" s="335">
        <f t="shared" si="4"/>
        <v>100</v>
      </c>
      <c r="J32" s="335">
        <f t="shared" si="5"/>
        <v>100</v>
      </c>
      <c r="K32" s="335">
        <f t="shared" si="6"/>
        <v>100</v>
      </c>
      <c r="L32" s="335">
        <f t="shared" si="7"/>
        <v>100</v>
      </c>
      <c r="M32" s="335">
        <f t="shared" si="8"/>
        <v>100</v>
      </c>
      <c r="N32" s="335">
        <f t="shared" si="9"/>
        <v>100</v>
      </c>
      <c r="O32" s="335">
        <f t="shared" si="10"/>
        <v>100</v>
      </c>
      <c r="P32" s="335">
        <f t="shared" si="11"/>
        <v>100</v>
      </c>
    </row>
    <row r="33" spans="2:16" x14ac:dyDescent="0.3">
      <c r="B33" s="419" t="s">
        <v>15</v>
      </c>
      <c r="C33" s="16"/>
      <c r="D33" s="73" t="s">
        <v>87</v>
      </c>
      <c r="E33" s="333">
        <f>(E50/$E$52)*100</f>
        <v>27.029708929363515</v>
      </c>
      <c r="F33" s="334">
        <f>(F50/$F$52)*100</f>
        <v>18.723035744958025</v>
      </c>
      <c r="G33" s="334">
        <f>(G50/$G$52)*100</f>
        <v>44.028255235370573</v>
      </c>
      <c r="H33" s="333">
        <f>(H50/$H$52)*100</f>
        <v>31.769306195687992</v>
      </c>
      <c r="I33" s="334">
        <f>(I50/$I$52)*100</f>
        <v>21.372034791971888</v>
      </c>
      <c r="J33" s="334">
        <f>(J50/$J$52)*100</f>
        <v>50.462041429490235</v>
      </c>
      <c r="K33" s="333">
        <f>(K50/$K$52)*100</f>
        <v>30.902533655305049</v>
      </c>
      <c r="L33" s="334">
        <f>(L50/$L$52)*100</f>
        <v>21.297953833507016</v>
      </c>
      <c r="M33" s="334">
        <f>(M50/$M$52)*100</f>
        <v>48.300596638515991</v>
      </c>
      <c r="N33" s="333">
        <f>(N50/$N$52)*100</f>
        <v>33.741125530682126</v>
      </c>
      <c r="O33" s="334">
        <f>(O50/$O$52)*100</f>
        <v>21.981355147103585</v>
      </c>
      <c r="P33" s="334">
        <f>(P50/$P$52)*100</f>
        <v>51.59179351391856</v>
      </c>
    </row>
    <row r="34" spans="2:16" x14ac:dyDescent="0.3">
      <c r="B34" s="417"/>
      <c r="C34" s="17"/>
      <c r="D34" s="73" t="s">
        <v>88</v>
      </c>
      <c r="E34" s="333">
        <f t="shared" ref="E34:E35" si="12">(E51/$E$52)*100</f>
        <v>72.970291070636478</v>
      </c>
      <c r="F34" s="334">
        <f t="shared" ref="F34:F35" si="13">(F51/$F$52)*100</f>
        <v>81.276964255041975</v>
      </c>
      <c r="G34" s="334">
        <f t="shared" ref="G34:G35" si="14">(G51/$G$52)*100</f>
        <v>55.971744764629427</v>
      </c>
      <c r="H34" s="333">
        <f t="shared" ref="H34:H35" si="15">(H51/$H$52)*100</f>
        <v>68.230693804312011</v>
      </c>
      <c r="I34" s="334">
        <f t="shared" ref="I34:I35" si="16">(I51/$I$52)*100</f>
        <v>78.627965208028101</v>
      </c>
      <c r="J34" s="334">
        <f t="shared" ref="J34:J35" si="17">(J51/$J$52)*100</f>
        <v>49.537958570509758</v>
      </c>
      <c r="K34" s="333">
        <f t="shared" ref="K34:K35" si="18">(K51/$K$52)*100</f>
        <v>69.097466344694951</v>
      </c>
      <c r="L34" s="334">
        <f t="shared" ref="L34:L35" si="19">(L51/$L$52)*100</f>
        <v>78.702046166492977</v>
      </c>
      <c r="M34" s="334">
        <f t="shared" ref="M34:M35" si="20">(M51/$M$52)*100</f>
        <v>51.699403361484009</v>
      </c>
      <c r="N34" s="333">
        <f t="shared" ref="N34:N35" si="21">(N51/$N$52)*100</f>
        <v>66.258874469317874</v>
      </c>
      <c r="O34" s="334">
        <f t="shared" ref="O34:O35" si="22">(O51/$O$52)*100</f>
        <v>78.018644852896415</v>
      </c>
      <c r="P34" s="334">
        <f t="shared" ref="P34:P35" si="23">(P51/$P$52)*100</f>
        <v>48.408206486081447</v>
      </c>
    </row>
    <row r="35" spans="2:16" x14ac:dyDescent="0.3">
      <c r="B35" s="418"/>
      <c r="C35" s="18"/>
      <c r="D35" s="74" t="s">
        <v>14</v>
      </c>
      <c r="E35" s="335">
        <f t="shared" si="12"/>
        <v>100</v>
      </c>
      <c r="F35" s="335">
        <f t="shared" si="13"/>
        <v>100</v>
      </c>
      <c r="G35" s="335">
        <f t="shared" si="14"/>
        <v>100</v>
      </c>
      <c r="H35" s="335">
        <f t="shared" si="15"/>
        <v>100</v>
      </c>
      <c r="I35" s="335">
        <f t="shared" si="16"/>
        <v>100</v>
      </c>
      <c r="J35" s="335">
        <f t="shared" si="17"/>
        <v>100</v>
      </c>
      <c r="K35" s="335">
        <f t="shared" si="18"/>
        <v>100</v>
      </c>
      <c r="L35" s="335">
        <f t="shared" si="19"/>
        <v>100</v>
      </c>
      <c r="M35" s="335">
        <f t="shared" si="20"/>
        <v>100</v>
      </c>
      <c r="N35" s="335">
        <f t="shared" si="21"/>
        <v>100</v>
      </c>
      <c r="O35" s="335">
        <f t="shared" si="22"/>
        <v>100</v>
      </c>
      <c r="P35" s="335">
        <f t="shared" si="23"/>
        <v>100</v>
      </c>
    </row>
    <row r="36" spans="2:16" x14ac:dyDescent="0.3">
      <c r="B36" s="419" t="s">
        <v>16</v>
      </c>
      <c r="C36" s="16"/>
      <c r="D36" s="73" t="s">
        <v>87</v>
      </c>
      <c r="E36" s="333">
        <f>(E53/$E$55)*100</f>
        <v>18.79556087515633</v>
      </c>
      <c r="F36" s="334">
        <f>(F53/$F$55)*100</f>
        <v>12.220178103948529</v>
      </c>
      <c r="G36" s="334">
        <f>(G53/$G$55)*100</f>
        <v>28.612186105718379</v>
      </c>
      <c r="H36" s="333">
        <f>(H53/$H$55)*100</f>
        <v>19.560328866258033</v>
      </c>
      <c r="I36" s="334">
        <f>(I53/$I$55)*100</f>
        <v>12.760784559949492</v>
      </c>
      <c r="J36" s="334">
        <f>(J53/$J$55)*100</f>
        <v>29.438724862657239</v>
      </c>
      <c r="K36" s="333">
        <f>(K53/$K$55)*100</f>
        <v>18.941399852020389</v>
      </c>
      <c r="L36" s="334">
        <f>(L53/$L$55)*100</f>
        <v>12.408905027842469</v>
      </c>
      <c r="M36" s="334">
        <f>(M53/$M$55)*100</f>
        <v>28.501068355480786</v>
      </c>
      <c r="N36" s="333">
        <f>N53/$N$55*100</f>
        <v>20.605795902183974</v>
      </c>
      <c r="O36" s="334">
        <f>O53/$O$55*100</f>
        <v>12.973686175757168</v>
      </c>
      <c r="P36" s="334">
        <f>P53/$P$55*100</f>
        <v>31.058911498126378</v>
      </c>
    </row>
    <row r="37" spans="2:16" x14ac:dyDescent="0.3">
      <c r="B37" s="417"/>
      <c r="C37" s="17"/>
      <c r="D37" s="73" t="s">
        <v>88</v>
      </c>
      <c r="E37" s="333">
        <f t="shared" ref="E37:E38" si="24">(E54/$E$55)*100</f>
        <v>81.204439124843674</v>
      </c>
      <c r="F37" s="334">
        <f t="shared" ref="F37:F38" si="25">(F54/$F$55)*100</f>
        <v>87.779821896051473</v>
      </c>
      <c r="G37" s="334">
        <f t="shared" ref="G37:G38" si="26">(G54/$G$55)*100</f>
        <v>71.387813894281621</v>
      </c>
      <c r="H37" s="333">
        <f t="shared" ref="H37:H38" si="27">(H54/$H$55)*100</f>
        <v>80.439671133741967</v>
      </c>
      <c r="I37" s="334">
        <f t="shared" ref="I37:I38" si="28">(I54/$I$55)*100</f>
        <v>87.239215440050515</v>
      </c>
      <c r="J37" s="334">
        <f t="shared" ref="J37:J38" si="29">(J54/$J$55)*100</f>
        <v>70.561275137342761</v>
      </c>
      <c r="K37" s="333">
        <f t="shared" ref="K37:K38" si="30">(K54/$K$55)*100</f>
        <v>81.058600147979604</v>
      </c>
      <c r="L37" s="334">
        <f t="shared" ref="L37:L38" si="31">(L54/$L$55)*100</f>
        <v>87.591094972157535</v>
      </c>
      <c r="M37" s="334">
        <f t="shared" ref="M37:M38" si="32">(M54/$M$55)*100</f>
        <v>71.498931644519217</v>
      </c>
      <c r="N37" s="333">
        <f t="shared" ref="N37:N38" si="33">N54/$N$55*100</f>
        <v>79.394204097816029</v>
      </c>
      <c r="O37" s="334">
        <f t="shared" ref="O37:O38" si="34">O54/$O$55*100</f>
        <v>87.026313824242834</v>
      </c>
      <c r="P37" s="334">
        <f t="shared" ref="P37:P38" si="35">P54/$P$55*100</f>
        <v>68.941088501873622</v>
      </c>
    </row>
    <row r="38" spans="2:16" ht="17.25" thickBot="1" x14ac:dyDescent="0.35">
      <c r="B38" s="420"/>
      <c r="C38" s="19"/>
      <c r="D38" s="75" t="s">
        <v>14</v>
      </c>
      <c r="E38" s="336">
        <f t="shared" si="24"/>
        <v>100</v>
      </c>
      <c r="F38" s="336">
        <f t="shared" si="25"/>
        <v>100</v>
      </c>
      <c r="G38" s="336">
        <f t="shared" si="26"/>
        <v>100</v>
      </c>
      <c r="H38" s="336">
        <f t="shared" si="27"/>
        <v>100</v>
      </c>
      <c r="I38" s="336">
        <f t="shared" si="28"/>
        <v>100</v>
      </c>
      <c r="J38" s="336">
        <f t="shared" si="29"/>
        <v>100</v>
      </c>
      <c r="K38" s="336">
        <f t="shared" si="30"/>
        <v>100</v>
      </c>
      <c r="L38" s="336">
        <f t="shared" si="31"/>
        <v>100</v>
      </c>
      <c r="M38" s="336">
        <f t="shared" si="32"/>
        <v>100</v>
      </c>
      <c r="N38" s="336">
        <f t="shared" si="33"/>
        <v>100</v>
      </c>
      <c r="O38" s="336">
        <f t="shared" si="34"/>
        <v>100</v>
      </c>
      <c r="P38" s="336">
        <f t="shared" si="35"/>
        <v>100</v>
      </c>
    </row>
    <row r="39" spans="2:16" ht="18" thickTop="1" x14ac:dyDescent="0.35">
      <c r="B39" s="20" t="s">
        <v>338</v>
      </c>
      <c r="C39" s="21"/>
      <c r="D39" s="22"/>
      <c r="E39" s="22"/>
      <c r="F39" s="23"/>
      <c r="G39" s="23"/>
      <c r="H39" s="23"/>
      <c r="I39" s="23"/>
    </row>
    <row r="42" spans="2:16" x14ac:dyDescent="0.3">
      <c r="B42" s="414" t="s">
        <v>92</v>
      </c>
      <c r="C42" s="414"/>
      <c r="D42" s="414"/>
      <c r="E42" s="414"/>
      <c r="F42" s="414"/>
      <c r="G42" s="414"/>
      <c r="H42" s="414"/>
      <c r="I42" s="414"/>
      <c r="J42" s="414"/>
      <c r="K42" s="414"/>
      <c r="L42" s="414"/>
      <c r="M42" s="414"/>
      <c r="N42" s="414"/>
      <c r="O42" s="414"/>
      <c r="P42" s="414"/>
    </row>
    <row r="43" spans="2:16" ht="16.5" customHeight="1" x14ac:dyDescent="0.3">
      <c r="B43" s="415" t="s">
        <v>390</v>
      </c>
      <c r="C43" s="415"/>
      <c r="D43" s="415"/>
      <c r="E43" s="415"/>
      <c r="F43" s="415"/>
      <c r="G43" s="415"/>
      <c r="H43" s="415"/>
      <c r="I43" s="415"/>
      <c r="J43" s="415"/>
      <c r="K43" s="415"/>
      <c r="L43" s="415"/>
      <c r="M43" s="415"/>
      <c r="N43" s="415"/>
      <c r="O43" s="415"/>
      <c r="P43" s="415"/>
    </row>
    <row r="44" spans="2:16" ht="5.0999999999999996" customHeight="1" thickBot="1" x14ac:dyDescent="0.35">
      <c r="B44" s="24"/>
      <c r="C44" s="24"/>
      <c r="D44" s="24"/>
      <c r="E44" s="24"/>
      <c r="F44" s="24"/>
      <c r="G44" s="24"/>
      <c r="H44" s="24"/>
      <c r="I44" s="24"/>
      <c r="J44" s="24"/>
      <c r="K44" s="24"/>
      <c r="L44" s="24"/>
      <c r="M44" s="24"/>
    </row>
    <row r="45" spans="2:16" x14ac:dyDescent="0.3">
      <c r="B45" s="491" t="s">
        <v>177</v>
      </c>
      <c r="C45" s="491"/>
      <c r="D45" s="437" t="s">
        <v>89</v>
      </c>
      <c r="E45" s="494">
        <v>2010</v>
      </c>
      <c r="F45" s="412"/>
      <c r="G45" s="412"/>
      <c r="H45" s="412">
        <v>2012</v>
      </c>
      <c r="I45" s="412"/>
      <c r="J45" s="412"/>
      <c r="K45" s="412">
        <v>2014</v>
      </c>
      <c r="L45" s="412"/>
      <c r="M45" s="413"/>
      <c r="N45" s="412">
        <v>2016</v>
      </c>
      <c r="O45" s="412"/>
      <c r="P45" s="413"/>
    </row>
    <row r="46" spans="2:16" ht="17.25" thickBot="1" x14ac:dyDescent="0.35">
      <c r="B46" s="492"/>
      <c r="C46" s="492"/>
      <c r="D46" s="438"/>
      <c r="E46" s="152" t="s">
        <v>14</v>
      </c>
      <c r="F46" s="27" t="s">
        <v>18</v>
      </c>
      <c r="G46" s="27" t="s">
        <v>19</v>
      </c>
      <c r="H46" s="27" t="s">
        <v>14</v>
      </c>
      <c r="I46" s="27" t="s">
        <v>18</v>
      </c>
      <c r="J46" s="27" t="s">
        <v>19</v>
      </c>
      <c r="K46" s="27" t="s">
        <v>14</v>
      </c>
      <c r="L46" s="27" t="s">
        <v>18</v>
      </c>
      <c r="M46" s="28" t="s">
        <v>19</v>
      </c>
      <c r="N46" s="27" t="s">
        <v>14</v>
      </c>
      <c r="O46" s="27" t="s">
        <v>18</v>
      </c>
      <c r="P46" s="28" t="s">
        <v>19</v>
      </c>
    </row>
    <row r="47" spans="2:16" ht="17.25" x14ac:dyDescent="0.35">
      <c r="B47" s="416" t="s">
        <v>10</v>
      </c>
      <c r="C47" s="16"/>
      <c r="D47" s="73" t="s">
        <v>87</v>
      </c>
      <c r="E47" s="314">
        <v>9988016</v>
      </c>
      <c r="F47" s="331">
        <v>4246713</v>
      </c>
      <c r="G47" s="331">
        <v>5741303</v>
      </c>
      <c r="H47" s="314">
        <v>11966548</v>
      </c>
      <c r="I47" s="331">
        <v>4899303</v>
      </c>
      <c r="J47" s="331">
        <v>7067245</v>
      </c>
      <c r="K47" s="314">
        <v>11911625</v>
      </c>
      <c r="L47" s="331">
        <v>4971854</v>
      </c>
      <c r="M47" s="331">
        <v>6939771</v>
      </c>
      <c r="N47" s="314">
        <v>14362775</v>
      </c>
      <c r="O47" s="331">
        <v>5435636</v>
      </c>
      <c r="P47" s="331">
        <v>8927139</v>
      </c>
    </row>
    <row r="48" spans="2:16" ht="17.25" x14ac:dyDescent="0.35">
      <c r="B48" s="417"/>
      <c r="C48" s="17"/>
      <c r="D48" s="73" t="s">
        <v>88</v>
      </c>
      <c r="E48" s="314">
        <v>35516745</v>
      </c>
      <c r="F48" s="331">
        <v>24274700</v>
      </c>
      <c r="G48" s="331">
        <v>11242045</v>
      </c>
      <c r="H48" s="314">
        <v>37418909</v>
      </c>
      <c r="I48" s="331">
        <v>25301768</v>
      </c>
      <c r="J48" s="331">
        <v>12117141</v>
      </c>
      <c r="K48" s="314">
        <v>38459951</v>
      </c>
      <c r="L48" s="331">
        <v>25947688</v>
      </c>
      <c r="M48" s="331">
        <v>12512263</v>
      </c>
      <c r="N48" s="314">
        <v>41652242</v>
      </c>
      <c r="O48" s="331">
        <v>27474361</v>
      </c>
      <c r="P48" s="331">
        <v>14177881</v>
      </c>
    </row>
    <row r="49" spans="2:16" ht="17.25" x14ac:dyDescent="0.35">
      <c r="B49" s="418"/>
      <c r="C49" s="18"/>
      <c r="D49" s="74" t="s">
        <v>14</v>
      </c>
      <c r="E49" s="316">
        <v>45504761</v>
      </c>
      <c r="F49" s="316">
        <v>28521413</v>
      </c>
      <c r="G49" s="316">
        <v>16983348</v>
      </c>
      <c r="H49" s="316">
        <v>49385457</v>
      </c>
      <c r="I49" s="316">
        <v>30201071</v>
      </c>
      <c r="J49" s="316">
        <v>19184386</v>
      </c>
      <c r="K49" s="316">
        <v>50371576</v>
      </c>
      <c r="L49" s="316">
        <v>30919542</v>
      </c>
      <c r="M49" s="316">
        <v>19452034</v>
      </c>
      <c r="N49" s="316">
        <v>56015017</v>
      </c>
      <c r="O49" s="316">
        <v>32909997</v>
      </c>
      <c r="P49" s="316">
        <v>23105020</v>
      </c>
    </row>
    <row r="50" spans="2:16" ht="17.25" x14ac:dyDescent="0.35">
      <c r="B50" s="419" t="s">
        <v>15</v>
      </c>
      <c r="C50" s="16"/>
      <c r="D50" s="73" t="s">
        <v>87</v>
      </c>
      <c r="E50" s="314">
        <v>4711045</v>
      </c>
      <c r="F50" s="331">
        <v>2192067</v>
      </c>
      <c r="G50" s="331">
        <v>2518978</v>
      </c>
      <c r="H50" s="314">
        <v>6002040</v>
      </c>
      <c r="I50" s="331">
        <v>2594574</v>
      </c>
      <c r="J50" s="331">
        <v>3407466</v>
      </c>
      <c r="K50" s="314">
        <v>6124486</v>
      </c>
      <c r="L50" s="331">
        <v>2719619</v>
      </c>
      <c r="M50" s="331">
        <v>3404867</v>
      </c>
      <c r="N50" s="314">
        <v>7244938</v>
      </c>
      <c r="O50" s="331">
        <v>2845373</v>
      </c>
      <c r="P50" s="331">
        <v>4399565</v>
      </c>
    </row>
    <row r="51" spans="2:16" ht="17.25" x14ac:dyDescent="0.35">
      <c r="B51" s="417"/>
      <c r="C51" s="17"/>
      <c r="D51" s="73" t="s">
        <v>88</v>
      </c>
      <c r="E51" s="314">
        <v>12718092</v>
      </c>
      <c r="F51" s="331">
        <v>9515794</v>
      </c>
      <c r="G51" s="331">
        <v>3202298</v>
      </c>
      <c r="H51" s="314">
        <v>12890535</v>
      </c>
      <c r="I51" s="331">
        <v>9545468</v>
      </c>
      <c r="J51" s="331">
        <v>3345067</v>
      </c>
      <c r="K51" s="314">
        <v>13694232</v>
      </c>
      <c r="L51" s="331">
        <v>10049772</v>
      </c>
      <c r="M51" s="331">
        <v>3644460</v>
      </c>
      <c r="N51" s="314">
        <v>14227191</v>
      </c>
      <c r="O51" s="331">
        <v>10099111</v>
      </c>
      <c r="P51" s="331">
        <v>4128080</v>
      </c>
    </row>
    <row r="52" spans="2:16" ht="17.25" x14ac:dyDescent="0.35">
      <c r="B52" s="418"/>
      <c r="C52" s="18"/>
      <c r="D52" s="74" t="s">
        <v>14</v>
      </c>
      <c r="E52" s="316">
        <v>17429137</v>
      </c>
      <c r="F52" s="316">
        <v>11707861</v>
      </c>
      <c r="G52" s="316">
        <v>5721276</v>
      </c>
      <c r="H52" s="316">
        <v>18892575</v>
      </c>
      <c r="I52" s="316">
        <v>12140042</v>
      </c>
      <c r="J52" s="316">
        <v>6752533</v>
      </c>
      <c r="K52" s="316">
        <v>19818718</v>
      </c>
      <c r="L52" s="316">
        <v>12769391</v>
      </c>
      <c r="M52" s="316">
        <v>7049327</v>
      </c>
      <c r="N52" s="316">
        <v>21472129</v>
      </c>
      <c r="O52" s="316">
        <v>12944484</v>
      </c>
      <c r="P52" s="316">
        <v>8527645</v>
      </c>
    </row>
    <row r="53" spans="2:16" ht="17.25" x14ac:dyDescent="0.35">
      <c r="B53" s="419" t="s">
        <v>16</v>
      </c>
      <c r="C53" s="16"/>
      <c r="D53" s="73" t="s">
        <v>87</v>
      </c>
      <c r="E53" s="314">
        <v>5276971</v>
      </c>
      <c r="F53" s="331">
        <v>2054646</v>
      </c>
      <c r="G53" s="331">
        <v>3222325</v>
      </c>
      <c r="H53" s="314">
        <v>5964508</v>
      </c>
      <c r="I53" s="331">
        <v>2304729</v>
      </c>
      <c r="J53" s="331">
        <v>3659779</v>
      </c>
      <c r="K53" s="314">
        <v>5787139</v>
      </c>
      <c r="L53" s="331">
        <v>2252235</v>
      </c>
      <c r="M53" s="331">
        <v>3534904</v>
      </c>
      <c r="N53" s="314">
        <v>7117837</v>
      </c>
      <c r="O53" s="331">
        <v>2590263</v>
      </c>
      <c r="P53" s="331">
        <v>4527574</v>
      </c>
    </row>
    <row r="54" spans="2:16" ht="17.25" x14ac:dyDescent="0.35">
      <c r="B54" s="417"/>
      <c r="C54" s="17"/>
      <c r="D54" s="73" t="s">
        <v>88</v>
      </c>
      <c r="E54" s="314">
        <v>22798653</v>
      </c>
      <c r="F54" s="331">
        <v>14758906</v>
      </c>
      <c r="G54" s="331">
        <v>8039747</v>
      </c>
      <c r="H54" s="314">
        <v>24528374</v>
      </c>
      <c r="I54" s="331">
        <v>15756300</v>
      </c>
      <c r="J54" s="331">
        <v>8772074</v>
      </c>
      <c r="K54" s="314">
        <v>24765719</v>
      </c>
      <c r="L54" s="331">
        <v>15897916</v>
      </c>
      <c r="M54" s="331">
        <v>8867803</v>
      </c>
      <c r="N54" s="314">
        <v>27425051</v>
      </c>
      <c r="O54" s="331">
        <v>17375250</v>
      </c>
      <c r="P54" s="331">
        <v>10049801</v>
      </c>
    </row>
    <row r="55" spans="2:16" ht="18" thickBot="1" x14ac:dyDescent="0.4">
      <c r="B55" s="420"/>
      <c r="C55" s="19"/>
      <c r="D55" s="75" t="s">
        <v>14</v>
      </c>
      <c r="E55" s="317">
        <v>28075624</v>
      </c>
      <c r="F55" s="317">
        <v>16813552</v>
      </c>
      <c r="G55" s="317">
        <v>11262072</v>
      </c>
      <c r="H55" s="317">
        <v>30492882</v>
      </c>
      <c r="I55" s="317">
        <v>18061029</v>
      </c>
      <c r="J55" s="317">
        <v>12431853</v>
      </c>
      <c r="K55" s="317">
        <v>30552858</v>
      </c>
      <c r="L55" s="317">
        <v>18150151</v>
      </c>
      <c r="M55" s="317">
        <v>12402707</v>
      </c>
      <c r="N55" s="317">
        <v>34542888</v>
      </c>
      <c r="O55" s="317">
        <v>19965513</v>
      </c>
      <c r="P55" s="317">
        <v>14577375</v>
      </c>
    </row>
    <row r="56" spans="2:16" ht="18" thickTop="1" x14ac:dyDescent="0.35">
      <c r="B56" s="20" t="s">
        <v>338</v>
      </c>
      <c r="C56" s="21"/>
      <c r="D56" s="22"/>
      <c r="E56" s="22"/>
      <c r="F56" s="23"/>
      <c r="G56" s="23"/>
      <c r="H56" s="23"/>
      <c r="I56" s="23"/>
    </row>
    <row r="57" spans="2:16" x14ac:dyDescent="0.3">
      <c r="E57" s="332"/>
      <c r="F57" s="332"/>
      <c r="G57" s="332"/>
      <c r="H57" s="332"/>
      <c r="I57" s="332"/>
      <c r="J57" s="332"/>
      <c r="K57" s="332"/>
      <c r="L57" s="332"/>
      <c r="M57" s="332"/>
    </row>
    <row r="58" spans="2:16" x14ac:dyDescent="0.3">
      <c r="E58" s="332"/>
      <c r="F58" s="332"/>
      <c r="G58" s="332"/>
      <c r="H58" s="332"/>
      <c r="I58" s="332"/>
      <c r="J58" s="332"/>
      <c r="K58" s="332"/>
      <c r="L58" s="332"/>
      <c r="M58" s="332"/>
    </row>
    <row r="59" spans="2:16" x14ac:dyDescent="0.3">
      <c r="E59" s="332"/>
      <c r="F59" s="332"/>
      <c r="G59" s="332"/>
      <c r="H59" s="332"/>
      <c r="I59" s="332"/>
      <c r="J59" s="332"/>
      <c r="K59" s="332"/>
      <c r="L59" s="332"/>
      <c r="M59" s="332"/>
    </row>
    <row r="60" spans="2:16" x14ac:dyDescent="0.3">
      <c r="E60" s="332"/>
      <c r="F60" s="332"/>
      <c r="G60" s="332"/>
      <c r="H60" s="332"/>
      <c r="I60" s="332"/>
      <c r="J60" s="332"/>
      <c r="K60" s="332"/>
      <c r="L60" s="332"/>
      <c r="M60" s="332"/>
    </row>
    <row r="61" spans="2:16" x14ac:dyDescent="0.3">
      <c r="E61" s="332"/>
      <c r="F61" s="332"/>
      <c r="G61" s="332"/>
      <c r="H61" s="332"/>
      <c r="I61" s="332"/>
      <c r="J61" s="332"/>
      <c r="K61" s="332"/>
      <c r="L61" s="332"/>
      <c r="M61" s="332"/>
    </row>
    <row r="62" spans="2:16" x14ac:dyDescent="0.3">
      <c r="E62" s="332"/>
      <c r="F62" s="332"/>
      <c r="G62" s="332"/>
      <c r="H62" s="332"/>
      <c r="I62" s="332"/>
      <c r="J62" s="332"/>
      <c r="K62" s="332"/>
      <c r="L62" s="332"/>
      <c r="M62" s="332"/>
    </row>
  </sheetData>
  <mergeCells count="33">
    <mergeCell ref="B47:B49"/>
    <mergeCell ref="B50:B52"/>
    <mergeCell ref="B53:B55"/>
    <mergeCell ref="B30:B32"/>
    <mergeCell ref="B33:B35"/>
    <mergeCell ref="B36:B38"/>
    <mergeCell ref="B11:H11"/>
    <mergeCell ref="B16:C17"/>
    <mergeCell ref="B28:C29"/>
    <mergeCell ref="D10:H10"/>
    <mergeCell ref="D5:H5"/>
    <mergeCell ref="D6:H6"/>
    <mergeCell ref="D7:H7"/>
    <mergeCell ref="D8:H8"/>
    <mergeCell ref="D9:H9"/>
    <mergeCell ref="E28:G28"/>
    <mergeCell ref="H28:J28"/>
    <mergeCell ref="D28:D29"/>
    <mergeCell ref="B25:P25"/>
    <mergeCell ref="D16:G16"/>
    <mergeCell ref="B14:G14"/>
    <mergeCell ref="B13:G13"/>
    <mergeCell ref="N45:P45"/>
    <mergeCell ref="B43:P43"/>
    <mergeCell ref="B42:P42"/>
    <mergeCell ref="N28:P28"/>
    <mergeCell ref="B26:P26"/>
    <mergeCell ref="K28:M28"/>
    <mergeCell ref="B45:C46"/>
    <mergeCell ref="D45:D46"/>
    <mergeCell ref="E45:G45"/>
    <mergeCell ref="K45:M45"/>
    <mergeCell ref="H45:J45"/>
  </mergeCells>
  <hyperlinks>
    <hyperlink ref="B3" location="ÍNDICE!A1" display="[regresar]"/>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57"/>
  <sheetViews>
    <sheetView showGridLines="0"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4.28515625" style="2" customWidth="1"/>
    <col min="5" max="13" width="17.140625" style="2" customWidth="1"/>
    <col min="14" max="34" width="13.7109375" style="2" customWidth="1"/>
    <col min="35" max="16384" width="11.42578125" style="2"/>
  </cols>
  <sheetData>
    <row r="2" spans="2:12" ht="18.75" x14ac:dyDescent="0.3">
      <c r="B2" s="1" t="s">
        <v>317</v>
      </c>
    </row>
    <row r="3" spans="2:12" x14ac:dyDescent="0.3">
      <c r="B3" s="3" t="s">
        <v>197</v>
      </c>
    </row>
    <row r="5" spans="2:12" ht="30" customHeight="1" x14ac:dyDescent="0.3">
      <c r="B5" s="114" t="s">
        <v>0</v>
      </c>
      <c r="C5" s="5"/>
      <c r="D5" s="442" t="s">
        <v>316</v>
      </c>
      <c r="E5" s="443"/>
      <c r="F5" s="443"/>
      <c r="G5" s="443"/>
      <c r="H5" s="443"/>
      <c r="I5" s="444"/>
    </row>
    <row r="6" spans="2:12" x14ac:dyDescent="0.3">
      <c r="B6" s="115" t="s">
        <v>1</v>
      </c>
      <c r="C6" s="81"/>
      <c r="D6" s="445" t="s">
        <v>2</v>
      </c>
      <c r="E6" s="446"/>
      <c r="F6" s="446"/>
      <c r="G6" s="446"/>
      <c r="H6" s="446"/>
      <c r="I6" s="447"/>
    </row>
    <row r="7" spans="2:12" ht="40.5" customHeight="1" x14ac:dyDescent="0.3">
      <c r="B7" s="118" t="s">
        <v>3</v>
      </c>
      <c r="C7" s="81"/>
      <c r="D7" s="448" t="s">
        <v>207</v>
      </c>
      <c r="E7" s="449"/>
      <c r="F7" s="449"/>
      <c r="G7" s="449"/>
      <c r="H7" s="449"/>
      <c r="I7" s="450"/>
    </row>
    <row r="8" spans="2:12" ht="53.25" customHeight="1" x14ac:dyDescent="0.3">
      <c r="B8" s="115" t="s">
        <v>4</v>
      </c>
      <c r="C8" s="81"/>
      <c r="D8" s="439" t="s">
        <v>186</v>
      </c>
      <c r="E8" s="440"/>
      <c r="F8" s="440"/>
      <c r="G8" s="440"/>
      <c r="H8" s="440"/>
      <c r="I8" s="441"/>
    </row>
    <row r="9" spans="2:12" ht="154.5" customHeight="1" x14ac:dyDescent="0.3">
      <c r="B9" s="118" t="s">
        <v>5</v>
      </c>
      <c r="C9" s="81"/>
      <c r="D9" s="448" t="s">
        <v>399</v>
      </c>
      <c r="E9" s="449"/>
      <c r="F9" s="449"/>
      <c r="G9" s="449"/>
      <c r="H9" s="449"/>
      <c r="I9" s="450"/>
    </row>
    <row r="10" spans="2:12" ht="42" customHeight="1" x14ac:dyDescent="0.3">
      <c r="B10" s="115" t="s">
        <v>6</v>
      </c>
      <c r="C10" s="81"/>
      <c r="D10" s="439" t="s">
        <v>340</v>
      </c>
      <c r="E10" s="440"/>
      <c r="F10" s="440"/>
      <c r="G10" s="440"/>
      <c r="H10" s="440"/>
      <c r="I10" s="441"/>
    </row>
    <row r="11" spans="2:12" x14ac:dyDescent="0.3">
      <c r="B11" s="139"/>
    </row>
    <row r="14" spans="2:12" x14ac:dyDescent="0.3">
      <c r="B14" s="414" t="s">
        <v>97</v>
      </c>
      <c r="C14" s="414"/>
      <c r="D14" s="414"/>
      <c r="E14" s="414"/>
      <c r="F14" s="414"/>
      <c r="G14" s="414"/>
      <c r="H14" s="414"/>
      <c r="I14" s="414"/>
      <c r="J14" s="414"/>
      <c r="K14" s="414"/>
      <c r="L14" s="414"/>
    </row>
    <row r="15" spans="2:12" ht="17.25" customHeight="1" x14ac:dyDescent="0.3">
      <c r="B15" s="415" t="s">
        <v>344</v>
      </c>
      <c r="C15" s="415"/>
      <c r="D15" s="415"/>
      <c r="E15" s="415"/>
      <c r="F15" s="415"/>
      <c r="G15" s="415"/>
      <c r="H15" s="415"/>
      <c r="I15" s="415"/>
      <c r="J15" s="415"/>
      <c r="K15" s="415"/>
      <c r="L15" s="415"/>
    </row>
    <row r="16" spans="2:12" ht="5.0999999999999996" customHeight="1" thickBot="1" x14ac:dyDescent="0.35">
      <c r="B16" s="24"/>
      <c r="C16" s="24"/>
      <c r="D16" s="24"/>
      <c r="E16" s="24"/>
      <c r="F16" s="24"/>
      <c r="G16" s="24"/>
      <c r="H16" s="24"/>
      <c r="I16" s="24"/>
      <c r="J16" s="24"/>
    </row>
    <row r="17" spans="2:12" x14ac:dyDescent="0.3">
      <c r="B17" s="460" t="s">
        <v>177</v>
      </c>
      <c r="C17" s="25"/>
      <c r="D17" s="422" t="s">
        <v>93</v>
      </c>
      <c r="E17" s="412">
        <v>2010</v>
      </c>
      <c r="F17" s="412"/>
      <c r="G17" s="412">
        <v>2012</v>
      </c>
      <c r="H17" s="412"/>
      <c r="I17" s="412">
        <v>2014</v>
      </c>
      <c r="J17" s="413"/>
      <c r="K17" s="412">
        <v>2016</v>
      </c>
      <c r="L17" s="413"/>
    </row>
    <row r="18" spans="2:12" ht="17.25" thickBot="1" x14ac:dyDescent="0.35">
      <c r="B18" s="479"/>
      <c r="C18" s="26"/>
      <c r="D18" s="423"/>
      <c r="E18" s="27" t="s">
        <v>18</v>
      </c>
      <c r="F18" s="27" t="s">
        <v>19</v>
      </c>
      <c r="G18" s="27" t="s">
        <v>18</v>
      </c>
      <c r="H18" s="27" t="s">
        <v>19</v>
      </c>
      <c r="I18" s="27" t="s">
        <v>18</v>
      </c>
      <c r="J18" s="28" t="s">
        <v>19</v>
      </c>
      <c r="K18" s="27" t="s">
        <v>18</v>
      </c>
      <c r="L18" s="28" t="s">
        <v>19</v>
      </c>
    </row>
    <row r="19" spans="2:12" x14ac:dyDescent="0.3">
      <c r="B19" s="416" t="s">
        <v>14</v>
      </c>
      <c r="C19" s="111"/>
      <c r="D19" s="73" t="s">
        <v>94</v>
      </c>
      <c r="E19" s="169">
        <f>(F41/$F$44)*100</f>
        <v>3.9277313710366433</v>
      </c>
      <c r="F19" s="169">
        <f>(G41/$G$44)*100</f>
        <v>35.598129304806747</v>
      </c>
      <c r="G19" s="169">
        <f>(I41/$I$44)*100</f>
        <v>4.8641639410590161</v>
      </c>
      <c r="H19" s="169">
        <f>(J41/$J$44)*100</f>
        <v>36.263209891745078</v>
      </c>
      <c r="I19" s="169">
        <f>(L41/$L$44)*100</f>
        <v>4.5214411094211657</v>
      </c>
      <c r="J19" s="169">
        <f>(M41/$M$44)*100</f>
        <v>34.446506992727151</v>
      </c>
      <c r="K19" s="169">
        <f>(O41/$O$44)*100</f>
        <v>6.1180035217858277</v>
      </c>
      <c r="L19" s="169">
        <f>(P41/$P$44)*100</f>
        <v>38.476716759231536</v>
      </c>
    </row>
    <row r="20" spans="2:12" x14ac:dyDescent="0.3">
      <c r="B20" s="417"/>
      <c r="C20" s="112"/>
      <c r="D20" s="73" t="s">
        <v>95</v>
      </c>
      <c r="E20" s="169">
        <f t="shared" ref="E20:E22" si="0">(F42/$F$44)*100</f>
        <v>66.791492560985006</v>
      </c>
      <c r="F20" s="169">
        <f t="shared" ref="F20:F22" si="1">(G42/$G$44)*100</f>
        <v>13.680857913573366</v>
      </c>
      <c r="G20" s="169">
        <f t="shared" ref="G20:G22" si="2">(I42/$I$44)*100</f>
        <v>64.99536452702047</v>
      </c>
      <c r="H20" s="169">
        <f t="shared" ref="H20:H22" si="3">(J42/$J$44)*100</f>
        <v>13.787995202755212</v>
      </c>
      <c r="I20" s="169">
        <f t="shared" ref="I20:I22" si="4">(L42/$L$44)*100</f>
        <v>62.716536289516498</v>
      </c>
      <c r="J20" s="169">
        <f t="shared" ref="J20:J22" si="5">(M42/$M$44)*100</f>
        <v>12.223021816373837</v>
      </c>
      <c r="K20" s="169">
        <f t="shared" ref="K20:K22" si="6">(O42/$O$44)*100</f>
        <v>64.716797418797981</v>
      </c>
      <c r="L20" s="169">
        <f t="shared" ref="L20:L22" si="7">(P42/$P$44)*100</f>
        <v>14.971863227789356</v>
      </c>
    </row>
    <row r="21" spans="2:12" x14ac:dyDescent="0.3">
      <c r="B21" s="417"/>
      <c r="C21" s="112"/>
      <c r="D21" s="73" t="s">
        <v>96</v>
      </c>
      <c r="E21" s="169">
        <f t="shared" si="0"/>
        <v>29.280776067978355</v>
      </c>
      <c r="F21" s="169">
        <f t="shared" si="1"/>
        <v>50.721012781619891</v>
      </c>
      <c r="G21" s="169">
        <f t="shared" si="2"/>
        <v>30.140471531920515</v>
      </c>
      <c r="H21" s="169">
        <f t="shared" si="3"/>
        <v>49.94879490549971</v>
      </c>
      <c r="I21" s="169">
        <f t="shared" si="4"/>
        <v>32.762022601062327</v>
      </c>
      <c r="J21" s="169">
        <f t="shared" si="5"/>
        <v>53.330471190899011</v>
      </c>
      <c r="K21" s="169">
        <f t="shared" si="6"/>
        <v>29.165199059416196</v>
      </c>
      <c r="L21" s="169">
        <f t="shared" si="7"/>
        <v>46.551420012979108</v>
      </c>
    </row>
    <row r="22" spans="2:12" ht="17.25" x14ac:dyDescent="0.35">
      <c r="B22" s="418"/>
      <c r="C22" s="113"/>
      <c r="D22" s="74" t="s">
        <v>14</v>
      </c>
      <c r="E22" s="123">
        <f t="shared" si="0"/>
        <v>100</v>
      </c>
      <c r="F22" s="123">
        <f t="shared" si="1"/>
        <v>100</v>
      </c>
      <c r="G22" s="123">
        <f t="shared" si="2"/>
        <v>100</v>
      </c>
      <c r="H22" s="123">
        <f t="shared" si="3"/>
        <v>100</v>
      </c>
      <c r="I22" s="123">
        <f t="shared" si="4"/>
        <v>100</v>
      </c>
      <c r="J22" s="123">
        <f t="shared" si="5"/>
        <v>100</v>
      </c>
      <c r="K22" s="123">
        <f t="shared" si="6"/>
        <v>100</v>
      </c>
      <c r="L22" s="123">
        <f t="shared" si="7"/>
        <v>100</v>
      </c>
    </row>
    <row r="23" spans="2:12" x14ac:dyDescent="0.3">
      <c r="B23" s="419" t="s">
        <v>15</v>
      </c>
      <c r="C23" s="111"/>
      <c r="D23" s="73" t="s">
        <v>94</v>
      </c>
      <c r="E23" s="169">
        <f>(F45/$F$48)*100</f>
        <v>2.9719131863220505</v>
      </c>
      <c r="F23" s="169">
        <f>(G45/$G$48)*100</f>
        <v>38.560268401142523</v>
      </c>
      <c r="G23" s="169">
        <f>(I45/$I$48)*100</f>
        <v>3.2767854024689695</v>
      </c>
      <c r="H23" s="169">
        <f>(J45/$J$48)*100</f>
        <v>37.922027210185647</v>
      </c>
      <c r="I23" s="169">
        <f>(L45/$L$48)*100</f>
        <v>3.1769045663995499</v>
      </c>
      <c r="J23" s="169">
        <f>(M45/$M$48)*100</f>
        <v>37.903961376800069</v>
      </c>
      <c r="K23" s="169">
        <f>(O45/$O$48)*100</f>
        <v>3.5778405133790723</v>
      </c>
      <c r="L23" s="169">
        <f>(P45/$P$48)*100</f>
        <v>38.887508204216779</v>
      </c>
    </row>
    <row r="24" spans="2:12" x14ac:dyDescent="0.3">
      <c r="B24" s="417"/>
      <c r="C24" s="112"/>
      <c r="D24" s="73" t="s">
        <v>95</v>
      </c>
      <c r="E24" s="169">
        <f t="shared" ref="E24:E26" si="8">(F46/$F$48)*100</f>
        <v>79.141939467405621</v>
      </c>
      <c r="F24" s="169">
        <f t="shared" ref="F24:F26" si="9">(G46/$G$48)*100</f>
        <v>19.613365260440744</v>
      </c>
      <c r="G24" s="169">
        <f t="shared" ref="G24:G26" si="10">(I46/$I$48)*100</f>
        <v>77.018908051306198</v>
      </c>
      <c r="H24" s="169">
        <f t="shared" ref="H24:H26" si="11">(J46/$J$48)*100</f>
        <v>20.687062051503297</v>
      </c>
      <c r="I24" s="169">
        <f t="shared" ref="I24:I26" si="12">(L46/$L$48)*100</f>
        <v>75.098855238526113</v>
      </c>
      <c r="J24" s="169">
        <f t="shared" ref="J24:J26" si="13">(M46/$M$48)*100</f>
        <v>18.293101544100747</v>
      </c>
      <c r="K24" s="169">
        <f t="shared" ref="K24:K26" si="14">(O46/$O$48)*100</f>
        <v>76.915757229173948</v>
      </c>
      <c r="L24" s="169">
        <f t="shared" ref="L24:L26" si="15">(P46/$P$48)*100</f>
        <v>20.79009373087219</v>
      </c>
    </row>
    <row r="25" spans="2:12" x14ac:dyDescent="0.3">
      <c r="B25" s="417"/>
      <c r="C25" s="112"/>
      <c r="D25" s="73" t="s">
        <v>96</v>
      </c>
      <c r="E25" s="169">
        <f t="shared" si="8"/>
        <v>17.886147346272327</v>
      </c>
      <c r="F25" s="169">
        <f t="shared" si="9"/>
        <v>41.82636633841674</v>
      </c>
      <c r="G25" s="169">
        <f t="shared" si="10"/>
        <v>19.704306546224831</v>
      </c>
      <c r="H25" s="169">
        <f t="shared" si="11"/>
        <v>41.390910738311057</v>
      </c>
      <c r="I25" s="169">
        <f t="shared" si="12"/>
        <v>21.724240195074337</v>
      </c>
      <c r="J25" s="169">
        <f t="shared" si="13"/>
        <v>43.802937079099188</v>
      </c>
      <c r="K25" s="169">
        <f t="shared" si="14"/>
        <v>19.506402257446993</v>
      </c>
      <c r="L25" s="169">
        <f t="shared" si="15"/>
        <v>40.322398064911027</v>
      </c>
    </row>
    <row r="26" spans="2:12" ht="17.25" x14ac:dyDescent="0.35">
      <c r="B26" s="418"/>
      <c r="C26" s="113"/>
      <c r="D26" s="74" t="s">
        <v>14</v>
      </c>
      <c r="E26" s="123">
        <f t="shared" si="8"/>
        <v>100</v>
      </c>
      <c r="F26" s="123">
        <f t="shared" si="9"/>
        <v>100</v>
      </c>
      <c r="G26" s="123">
        <f t="shared" si="10"/>
        <v>100</v>
      </c>
      <c r="H26" s="123">
        <f t="shared" si="11"/>
        <v>100</v>
      </c>
      <c r="I26" s="123">
        <f t="shared" si="12"/>
        <v>100</v>
      </c>
      <c r="J26" s="123">
        <f t="shared" si="13"/>
        <v>100</v>
      </c>
      <c r="K26" s="123">
        <f t="shared" si="14"/>
        <v>100</v>
      </c>
      <c r="L26" s="123">
        <f t="shared" si="15"/>
        <v>100</v>
      </c>
    </row>
    <row r="27" spans="2:12" ht="3" customHeight="1" x14ac:dyDescent="0.3">
      <c r="B27" s="111"/>
      <c r="C27" s="111"/>
      <c r="D27" s="73"/>
      <c r="E27" s="202"/>
      <c r="F27" s="202"/>
      <c r="G27" s="202"/>
      <c r="H27" s="202"/>
      <c r="I27" s="202"/>
      <c r="J27" s="202"/>
      <c r="K27" s="202"/>
      <c r="L27" s="202"/>
    </row>
    <row r="28" spans="2:12" x14ac:dyDescent="0.3">
      <c r="B28" s="416" t="s">
        <v>16</v>
      </c>
      <c r="C28" s="111"/>
      <c r="D28" s="73" t="s">
        <v>94</v>
      </c>
      <c r="E28" s="169">
        <f>(F50/$F$53)*100</f>
        <v>4.514694665899869</v>
      </c>
      <c r="F28" s="169">
        <f>(G50/$G$53)*100</f>
        <v>34.332920273634059</v>
      </c>
      <c r="G28" s="169">
        <f>(I50/$I$53)*100</f>
        <v>5.778280419664366</v>
      </c>
      <c r="H28" s="169">
        <f>(J50/$J$53)*100</f>
        <v>35.522990165099536</v>
      </c>
      <c r="I28" s="169">
        <f>(L50/$L$53)*100</f>
        <v>5.3384313659968106</v>
      </c>
      <c r="J28" s="169">
        <f>(M50/$M$53)*100</f>
        <v>32.829461306656931</v>
      </c>
      <c r="K28" s="169">
        <f>(O50/$O$53)*100</f>
        <v>7.5757177484860341</v>
      </c>
      <c r="L28" s="169">
        <f>(P50/$P$53)*100</f>
        <v>38.280813618822819</v>
      </c>
    </row>
    <row r="29" spans="2:12" x14ac:dyDescent="0.3">
      <c r="B29" s="416"/>
      <c r="C29" s="112"/>
      <c r="D29" s="73" t="s">
        <v>95</v>
      </c>
      <c r="E29" s="169">
        <f t="shared" ref="E29:E31" si="16">(F51/$F$53)*100</f>
        <v>59.207143230583206</v>
      </c>
      <c r="F29" s="169">
        <f t="shared" ref="F29:F31" si="17">(G51/$G$53)*100</f>
        <v>11.146924958824608</v>
      </c>
      <c r="G29" s="169">
        <f t="shared" ref="G29:G31" si="18">(I51/$I$53)*100</f>
        <v>58.07142105696407</v>
      </c>
      <c r="H29" s="169">
        <f t="shared" ref="H29:H31" si="19">(J51/$J$53)*100</f>
        <v>10.709401001863604</v>
      </c>
      <c r="I29" s="169">
        <f t="shared" ref="I29:I31" si="20">(L51/$L$53)*100</f>
        <v>55.192580181623498</v>
      </c>
      <c r="J29" s="169">
        <f t="shared" ref="J29:J31" si="21">(M51/$M$53)*100</f>
        <v>9.3840555864679498</v>
      </c>
      <c r="K29" s="169">
        <f t="shared" ref="K29:K31" si="22">(O51/$O$53)*100</f>
        <v>57.716224145477725</v>
      </c>
      <c r="L29" s="169">
        <f t="shared" ref="L29:L31" si="23">(P51/$P$53)*100</f>
        <v>12.197195836123754</v>
      </c>
    </row>
    <row r="30" spans="2:12" x14ac:dyDescent="0.3">
      <c r="B30" s="416"/>
      <c r="C30" s="112"/>
      <c r="D30" s="73" t="s">
        <v>96</v>
      </c>
      <c r="E30" s="169">
        <f t="shared" si="16"/>
        <v>36.278162103516927</v>
      </c>
      <c r="F30" s="169">
        <f t="shared" si="17"/>
        <v>54.520154767541328</v>
      </c>
      <c r="G30" s="169">
        <f t="shared" si="18"/>
        <v>36.150298523371568</v>
      </c>
      <c r="H30" s="169">
        <f t="shared" si="19"/>
        <v>53.76760883303686</v>
      </c>
      <c r="I30" s="169">
        <f t="shared" si="20"/>
        <v>39.468988452379691</v>
      </c>
      <c r="J30" s="169">
        <f t="shared" si="21"/>
        <v>57.786483106875117</v>
      </c>
      <c r="K30" s="169">
        <f t="shared" si="22"/>
        <v>34.708058106036241</v>
      </c>
      <c r="L30" s="169">
        <f t="shared" si="23"/>
        <v>49.521990545053427</v>
      </c>
    </row>
    <row r="31" spans="2:12" ht="18" thickBot="1" x14ac:dyDescent="0.4">
      <c r="B31" s="420"/>
      <c r="C31" s="117"/>
      <c r="D31" s="75" t="s">
        <v>14</v>
      </c>
      <c r="E31" s="124">
        <f t="shared" si="16"/>
        <v>100</v>
      </c>
      <c r="F31" s="124">
        <f t="shared" si="17"/>
        <v>100</v>
      </c>
      <c r="G31" s="124">
        <f t="shared" si="18"/>
        <v>100</v>
      </c>
      <c r="H31" s="124">
        <f t="shared" si="19"/>
        <v>100</v>
      </c>
      <c r="I31" s="124">
        <f t="shared" si="20"/>
        <v>100</v>
      </c>
      <c r="J31" s="124">
        <f t="shared" si="21"/>
        <v>100</v>
      </c>
      <c r="K31" s="124">
        <f t="shared" si="22"/>
        <v>100</v>
      </c>
      <c r="L31" s="124">
        <f t="shared" si="23"/>
        <v>100</v>
      </c>
    </row>
    <row r="32" spans="2:12" ht="18" thickTop="1" x14ac:dyDescent="0.35">
      <c r="B32" s="20" t="s">
        <v>338</v>
      </c>
      <c r="C32" s="21"/>
      <c r="D32" s="22"/>
      <c r="E32" s="23"/>
      <c r="F32" s="23"/>
      <c r="G32" s="23"/>
    </row>
    <row r="36" spans="2:16" x14ac:dyDescent="0.3">
      <c r="B36" s="414" t="s">
        <v>98</v>
      </c>
      <c r="C36" s="414"/>
      <c r="D36" s="414"/>
      <c r="E36" s="414"/>
      <c r="F36" s="414"/>
      <c r="G36" s="414"/>
      <c r="H36" s="414"/>
      <c r="I36" s="414"/>
      <c r="J36" s="414"/>
      <c r="K36" s="414"/>
      <c r="L36" s="414"/>
      <c r="M36" s="414"/>
      <c r="N36" s="414"/>
      <c r="O36" s="414"/>
      <c r="P36" s="414"/>
    </row>
    <row r="37" spans="2:16" ht="17.25" customHeight="1" x14ac:dyDescent="0.3">
      <c r="B37" s="415" t="s">
        <v>343</v>
      </c>
      <c r="C37" s="415"/>
      <c r="D37" s="415"/>
      <c r="E37" s="415"/>
      <c r="F37" s="415"/>
      <c r="G37" s="415"/>
      <c r="H37" s="415"/>
      <c r="I37" s="415"/>
      <c r="J37" s="415"/>
      <c r="K37" s="415"/>
      <c r="L37" s="415"/>
      <c r="M37" s="415"/>
      <c r="N37" s="415"/>
      <c r="O37" s="415"/>
      <c r="P37" s="415"/>
    </row>
    <row r="38" spans="2:16" ht="5.0999999999999996" customHeight="1" thickBot="1" x14ac:dyDescent="0.35">
      <c r="B38" s="24"/>
      <c r="C38" s="24"/>
      <c r="D38" s="24"/>
      <c r="E38" s="24"/>
      <c r="F38" s="24"/>
      <c r="G38" s="24"/>
      <c r="H38" s="24"/>
      <c r="I38" s="24"/>
      <c r="J38" s="24"/>
      <c r="K38" s="24"/>
      <c r="L38" s="24"/>
      <c r="M38" s="24"/>
    </row>
    <row r="39" spans="2:16" x14ac:dyDescent="0.3">
      <c r="B39" s="496" t="s">
        <v>177</v>
      </c>
      <c r="C39" s="25"/>
      <c r="D39" s="422" t="s">
        <v>93</v>
      </c>
      <c r="E39" s="412">
        <v>2010</v>
      </c>
      <c r="F39" s="412"/>
      <c r="G39" s="412"/>
      <c r="H39" s="412">
        <v>2012</v>
      </c>
      <c r="I39" s="412"/>
      <c r="J39" s="412"/>
      <c r="K39" s="412">
        <v>2014</v>
      </c>
      <c r="L39" s="412"/>
      <c r="M39" s="413"/>
      <c r="N39" s="412">
        <v>2016</v>
      </c>
      <c r="O39" s="412"/>
      <c r="P39" s="413"/>
    </row>
    <row r="40" spans="2:16" ht="17.25" thickBot="1" x14ac:dyDescent="0.35">
      <c r="B40" s="497"/>
      <c r="C40" s="26"/>
      <c r="D40" s="423"/>
      <c r="E40" s="154" t="s">
        <v>14</v>
      </c>
      <c r="F40" s="27" t="s">
        <v>18</v>
      </c>
      <c r="G40" s="27" t="s">
        <v>19</v>
      </c>
      <c r="H40" s="27" t="s">
        <v>14</v>
      </c>
      <c r="I40" s="27" t="s">
        <v>18</v>
      </c>
      <c r="J40" s="27" t="s">
        <v>19</v>
      </c>
      <c r="K40" s="27" t="s">
        <v>14</v>
      </c>
      <c r="L40" s="27" t="s">
        <v>18</v>
      </c>
      <c r="M40" s="28" t="s">
        <v>19</v>
      </c>
      <c r="N40" s="27" t="s">
        <v>14</v>
      </c>
      <c r="O40" s="27" t="s">
        <v>18</v>
      </c>
      <c r="P40" s="28" t="s">
        <v>19</v>
      </c>
    </row>
    <row r="41" spans="2:16" ht="17.25" x14ac:dyDescent="0.35">
      <c r="B41" s="416" t="s">
        <v>14</v>
      </c>
      <c r="C41" s="111"/>
      <c r="D41" s="73" t="s">
        <v>94</v>
      </c>
      <c r="E41" s="119">
        <v>5491280</v>
      </c>
      <c r="F41" s="158">
        <v>854891</v>
      </c>
      <c r="G41" s="158">
        <v>4636389</v>
      </c>
      <c r="H41" s="119">
        <v>6300284</v>
      </c>
      <c r="I41" s="158">
        <v>1105317</v>
      </c>
      <c r="J41" s="158">
        <v>5194967</v>
      </c>
      <c r="K41" s="119">
        <v>6144604</v>
      </c>
      <c r="L41" s="158">
        <v>1074568</v>
      </c>
      <c r="M41" s="158">
        <v>5070036</v>
      </c>
      <c r="N41" s="119">
        <v>8020063</v>
      </c>
      <c r="O41" s="158">
        <v>1556833</v>
      </c>
      <c r="P41" s="158">
        <v>6463230</v>
      </c>
    </row>
    <row r="42" spans="2:16" ht="17.25" x14ac:dyDescent="0.35">
      <c r="B42" s="417"/>
      <c r="C42" s="112"/>
      <c r="D42" s="73" t="s">
        <v>95</v>
      </c>
      <c r="E42" s="119">
        <v>16319342</v>
      </c>
      <c r="F42" s="158">
        <v>14537513</v>
      </c>
      <c r="G42" s="158">
        <v>1781829</v>
      </c>
      <c r="H42" s="119">
        <v>16744568</v>
      </c>
      <c r="I42" s="158">
        <v>14769338</v>
      </c>
      <c r="J42" s="158">
        <v>1975230</v>
      </c>
      <c r="K42" s="119">
        <v>16704299</v>
      </c>
      <c r="L42" s="158">
        <v>14905244</v>
      </c>
      <c r="M42" s="158">
        <v>1799055</v>
      </c>
      <c r="N42" s="119">
        <v>18983260</v>
      </c>
      <c r="O42" s="158">
        <v>16468321</v>
      </c>
      <c r="P42" s="158">
        <v>2514939</v>
      </c>
    </row>
    <row r="43" spans="2:16" ht="17.25" x14ac:dyDescent="0.35">
      <c r="B43" s="417"/>
      <c r="C43" s="112"/>
      <c r="D43" s="73" t="s">
        <v>96</v>
      </c>
      <c r="E43" s="119">
        <v>12979143</v>
      </c>
      <c r="F43" s="158">
        <v>6373112</v>
      </c>
      <c r="G43" s="158">
        <v>6606031</v>
      </c>
      <c r="H43" s="119">
        <v>14004550</v>
      </c>
      <c r="I43" s="158">
        <v>6849024</v>
      </c>
      <c r="J43" s="158">
        <v>7155526</v>
      </c>
      <c r="K43" s="119">
        <v>15635726</v>
      </c>
      <c r="L43" s="158">
        <v>7786239</v>
      </c>
      <c r="M43" s="158">
        <v>7849487</v>
      </c>
      <c r="N43" s="119">
        <v>15241195</v>
      </c>
      <c r="O43" s="158">
        <v>7421595</v>
      </c>
      <c r="P43" s="158">
        <v>7819600</v>
      </c>
    </row>
    <row r="44" spans="2:16" ht="17.25" x14ac:dyDescent="0.35">
      <c r="B44" s="418"/>
      <c r="C44" s="113"/>
      <c r="D44" s="74" t="s">
        <v>14</v>
      </c>
      <c r="E44" s="120">
        <f>SUM(E41:E43)</f>
        <v>34789765</v>
      </c>
      <c r="F44" s="120">
        <f t="shared" ref="F44:M44" si="24">SUM(F41:F43)</f>
        <v>21765516</v>
      </c>
      <c r="G44" s="120">
        <f t="shared" si="24"/>
        <v>13024249</v>
      </c>
      <c r="H44" s="120">
        <f t="shared" si="24"/>
        <v>37049402</v>
      </c>
      <c r="I44" s="120">
        <f t="shared" si="24"/>
        <v>22723679</v>
      </c>
      <c r="J44" s="120">
        <f t="shared" si="24"/>
        <v>14325723</v>
      </c>
      <c r="K44" s="120">
        <f t="shared" si="24"/>
        <v>38484629</v>
      </c>
      <c r="L44" s="120">
        <f t="shared" si="24"/>
        <v>23766051</v>
      </c>
      <c r="M44" s="120">
        <f t="shared" si="24"/>
        <v>14718578</v>
      </c>
      <c r="N44" s="120">
        <v>42244518</v>
      </c>
      <c r="O44" s="120">
        <v>25446749</v>
      </c>
      <c r="P44" s="120">
        <v>16797769</v>
      </c>
    </row>
    <row r="45" spans="2:16" ht="17.25" x14ac:dyDescent="0.35">
      <c r="B45" s="419" t="s">
        <v>15</v>
      </c>
      <c r="C45" s="111"/>
      <c r="D45" s="73" t="s">
        <v>94</v>
      </c>
      <c r="E45" s="119">
        <v>1749197</v>
      </c>
      <c r="F45" s="158">
        <v>246100</v>
      </c>
      <c r="G45" s="158">
        <v>1503097</v>
      </c>
      <c r="H45" s="119">
        <v>1948323</v>
      </c>
      <c r="I45" s="158">
        <v>272100</v>
      </c>
      <c r="J45" s="158">
        <v>1676223</v>
      </c>
      <c r="K45" s="119">
        <v>2063162</v>
      </c>
      <c r="L45" s="158">
        <v>285376</v>
      </c>
      <c r="M45" s="158">
        <v>1777786</v>
      </c>
      <c r="N45" s="119">
        <v>2441242</v>
      </c>
      <c r="O45" s="158">
        <v>331968</v>
      </c>
      <c r="P45" s="158">
        <v>2109274</v>
      </c>
    </row>
    <row r="46" spans="2:16" ht="17.25" x14ac:dyDescent="0.35">
      <c r="B46" s="417"/>
      <c r="C46" s="112"/>
      <c r="D46" s="73" t="s">
        <v>95</v>
      </c>
      <c r="E46" s="119">
        <v>7318172</v>
      </c>
      <c r="F46" s="158">
        <v>6553634</v>
      </c>
      <c r="G46" s="158">
        <v>764538</v>
      </c>
      <c r="H46" s="119">
        <v>7309956</v>
      </c>
      <c r="I46" s="158">
        <v>6395550</v>
      </c>
      <c r="J46" s="158">
        <v>914406</v>
      </c>
      <c r="K46" s="119">
        <v>7603994</v>
      </c>
      <c r="L46" s="158">
        <v>6746004</v>
      </c>
      <c r="M46" s="158">
        <v>857990</v>
      </c>
      <c r="N46" s="119">
        <v>8264250</v>
      </c>
      <c r="O46" s="158">
        <v>7136587</v>
      </c>
      <c r="P46" s="158">
        <v>1127663</v>
      </c>
    </row>
    <row r="47" spans="2:16" ht="17.25" x14ac:dyDescent="0.35">
      <c r="B47" s="417"/>
      <c r="C47" s="112"/>
      <c r="D47" s="73" t="s">
        <v>96</v>
      </c>
      <c r="E47" s="119">
        <v>3111538</v>
      </c>
      <c r="F47" s="158">
        <v>1481127</v>
      </c>
      <c r="G47" s="158">
        <v>1630411</v>
      </c>
      <c r="H47" s="119">
        <v>3465774</v>
      </c>
      <c r="I47" s="158">
        <v>1636220</v>
      </c>
      <c r="J47" s="158">
        <v>1829554</v>
      </c>
      <c r="K47" s="119">
        <v>4005914</v>
      </c>
      <c r="L47" s="158">
        <v>1951452</v>
      </c>
      <c r="M47" s="158">
        <v>2054462</v>
      </c>
      <c r="N47" s="119">
        <v>3996994</v>
      </c>
      <c r="O47" s="158">
        <v>1809891</v>
      </c>
      <c r="P47" s="158">
        <v>2187103</v>
      </c>
    </row>
    <row r="48" spans="2:16" ht="17.25" x14ac:dyDescent="0.35">
      <c r="B48" s="418"/>
      <c r="C48" s="113"/>
      <c r="D48" s="74" t="s">
        <v>14</v>
      </c>
      <c r="E48" s="120">
        <f>SUM(E45:E47)</f>
        <v>12178907</v>
      </c>
      <c r="F48" s="120">
        <f t="shared" ref="F48:M48" si="25">SUM(F45:F47)</f>
        <v>8280861</v>
      </c>
      <c r="G48" s="120">
        <f t="shared" si="25"/>
        <v>3898046</v>
      </c>
      <c r="H48" s="120">
        <f t="shared" si="25"/>
        <v>12724053</v>
      </c>
      <c r="I48" s="120">
        <f t="shared" si="25"/>
        <v>8303870</v>
      </c>
      <c r="J48" s="120">
        <f t="shared" si="25"/>
        <v>4420183</v>
      </c>
      <c r="K48" s="120">
        <f t="shared" si="25"/>
        <v>13673070</v>
      </c>
      <c r="L48" s="120">
        <f t="shared" si="25"/>
        <v>8982832</v>
      </c>
      <c r="M48" s="120">
        <f t="shared" si="25"/>
        <v>4690238</v>
      </c>
      <c r="N48" s="120">
        <v>14702486</v>
      </c>
      <c r="O48" s="120">
        <v>9278446</v>
      </c>
      <c r="P48" s="120">
        <v>5424040</v>
      </c>
    </row>
    <row r="49" spans="2:20" ht="6" customHeight="1" x14ac:dyDescent="0.35">
      <c r="B49" s="111"/>
      <c r="C49" s="111"/>
      <c r="D49" s="73"/>
      <c r="E49" s="119"/>
      <c r="F49" s="70"/>
      <c r="G49" s="70"/>
      <c r="H49" s="119"/>
      <c r="I49" s="70"/>
      <c r="J49" s="70"/>
      <c r="K49" s="119"/>
      <c r="L49" s="70"/>
      <c r="M49" s="70"/>
      <c r="N49" s="119"/>
      <c r="O49" s="70"/>
      <c r="P49" s="70"/>
    </row>
    <row r="50" spans="2:20" ht="17.25" x14ac:dyDescent="0.35">
      <c r="B50" s="416" t="s">
        <v>16</v>
      </c>
      <c r="C50" s="111"/>
      <c r="D50" s="73" t="s">
        <v>94</v>
      </c>
      <c r="E50" s="119">
        <v>3742083</v>
      </c>
      <c r="F50" s="158">
        <v>608791</v>
      </c>
      <c r="G50" s="158">
        <v>3133292</v>
      </c>
      <c r="H50" s="119">
        <v>4351961</v>
      </c>
      <c r="I50" s="158">
        <v>833217</v>
      </c>
      <c r="J50" s="158">
        <v>3518744</v>
      </c>
      <c r="K50" s="119">
        <v>4081442</v>
      </c>
      <c r="L50" s="158">
        <v>789192</v>
      </c>
      <c r="M50" s="158">
        <v>3292250</v>
      </c>
      <c r="N50" s="119">
        <v>5578821</v>
      </c>
      <c r="O50" s="158">
        <v>1224865</v>
      </c>
      <c r="P50" s="158">
        <v>4353956</v>
      </c>
    </row>
    <row r="51" spans="2:20" ht="17.25" x14ac:dyDescent="0.35">
      <c r="B51" s="416"/>
      <c r="C51" s="112"/>
      <c r="D51" s="73" t="s">
        <v>95</v>
      </c>
      <c r="E51" s="119">
        <v>9001170</v>
      </c>
      <c r="F51" s="158">
        <v>7983879</v>
      </c>
      <c r="G51" s="158">
        <v>1017291</v>
      </c>
      <c r="H51" s="119">
        <v>9434612</v>
      </c>
      <c r="I51" s="158">
        <v>8373788</v>
      </c>
      <c r="J51" s="158">
        <v>1060824</v>
      </c>
      <c r="K51" s="119">
        <v>9100305</v>
      </c>
      <c r="L51" s="158">
        <v>8159240</v>
      </c>
      <c r="M51" s="158">
        <v>941065</v>
      </c>
      <c r="N51" s="119">
        <v>10719010</v>
      </c>
      <c r="O51" s="158">
        <v>9331734</v>
      </c>
      <c r="P51" s="158">
        <v>1387276</v>
      </c>
    </row>
    <row r="52" spans="2:20" ht="17.25" x14ac:dyDescent="0.35">
      <c r="B52" s="416"/>
      <c r="C52" s="112"/>
      <c r="D52" s="73" t="s">
        <v>96</v>
      </c>
      <c r="E52" s="119">
        <v>9867605</v>
      </c>
      <c r="F52" s="158">
        <v>4891985</v>
      </c>
      <c r="G52" s="158">
        <v>4975620</v>
      </c>
      <c r="H52" s="119">
        <v>10538776</v>
      </c>
      <c r="I52" s="158">
        <v>5212804</v>
      </c>
      <c r="J52" s="158">
        <v>5325972</v>
      </c>
      <c r="K52" s="119">
        <v>11629812</v>
      </c>
      <c r="L52" s="158">
        <v>5834787</v>
      </c>
      <c r="M52" s="158">
        <v>5795025</v>
      </c>
      <c r="N52" s="119">
        <v>11244201</v>
      </c>
      <c r="O52" s="158">
        <v>5611704</v>
      </c>
      <c r="P52" s="158">
        <v>5632497</v>
      </c>
    </row>
    <row r="53" spans="2:20" ht="18" thickBot="1" x14ac:dyDescent="0.4">
      <c r="B53" s="420"/>
      <c r="C53" s="117"/>
      <c r="D53" s="75" t="s">
        <v>14</v>
      </c>
      <c r="E53" s="159">
        <f>SUM(E50:E52)</f>
        <v>22610858</v>
      </c>
      <c r="F53" s="159">
        <f t="shared" ref="F53:M53" si="26">SUM(F50:F52)</f>
        <v>13484655</v>
      </c>
      <c r="G53" s="159">
        <f t="shared" si="26"/>
        <v>9126203</v>
      </c>
      <c r="H53" s="159">
        <f t="shared" si="26"/>
        <v>24325349</v>
      </c>
      <c r="I53" s="159">
        <f t="shared" si="26"/>
        <v>14419809</v>
      </c>
      <c r="J53" s="159">
        <f t="shared" si="26"/>
        <v>9905540</v>
      </c>
      <c r="K53" s="159">
        <f t="shared" si="26"/>
        <v>24811559</v>
      </c>
      <c r="L53" s="159">
        <f t="shared" si="26"/>
        <v>14783219</v>
      </c>
      <c r="M53" s="159">
        <f t="shared" si="26"/>
        <v>10028340</v>
      </c>
      <c r="N53" s="159">
        <v>27542032</v>
      </c>
      <c r="O53" s="159">
        <v>16168303</v>
      </c>
      <c r="P53" s="159">
        <v>11373729</v>
      </c>
    </row>
    <row r="54" spans="2:20" ht="18" thickTop="1" x14ac:dyDescent="0.35">
      <c r="B54" s="20" t="s">
        <v>338</v>
      </c>
      <c r="C54" s="21"/>
      <c r="D54" s="22"/>
      <c r="E54" s="22"/>
      <c r="F54" s="23"/>
      <c r="G54" s="23"/>
      <c r="H54" s="23"/>
      <c r="I54" s="23"/>
    </row>
    <row r="55" spans="2:20" x14ac:dyDescent="0.3">
      <c r="E55" s="434" t="s">
        <v>15</v>
      </c>
      <c r="F55" s="434"/>
      <c r="G55" s="434"/>
      <c r="H55" s="434"/>
      <c r="I55" s="434"/>
      <c r="J55" s="434"/>
      <c r="K55" s="434"/>
      <c r="L55" s="434"/>
      <c r="M55" s="434" t="s">
        <v>339</v>
      </c>
      <c r="N55" s="434"/>
      <c r="O55" s="434"/>
      <c r="P55" s="434"/>
      <c r="Q55" s="434"/>
      <c r="R55" s="434"/>
      <c r="S55" s="434"/>
      <c r="T55" s="434"/>
    </row>
    <row r="56" spans="2:20" x14ac:dyDescent="0.3">
      <c r="E56" s="490">
        <v>2010</v>
      </c>
      <c r="F56" s="490"/>
      <c r="G56" s="490">
        <v>2012</v>
      </c>
      <c r="H56" s="490"/>
      <c r="I56" s="490">
        <v>2014</v>
      </c>
      <c r="J56" s="490"/>
      <c r="K56" s="490">
        <v>2016</v>
      </c>
      <c r="L56" s="490"/>
      <c r="M56" s="490">
        <v>2010</v>
      </c>
      <c r="N56" s="490"/>
      <c r="O56" s="490">
        <v>2012</v>
      </c>
      <c r="P56" s="490"/>
      <c r="Q56" s="490">
        <v>2014</v>
      </c>
      <c r="R56" s="490"/>
      <c r="S56" s="490">
        <v>2016</v>
      </c>
      <c r="T56" s="490"/>
    </row>
    <row r="57" spans="2:20" x14ac:dyDescent="0.3">
      <c r="E57" s="242" t="s">
        <v>345</v>
      </c>
      <c r="F57" s="242" t="s">
        <v>346</v>
      </c>
      <c r="G57" s="242" t="s">
        <v>345</v>
      </c>
      <c r="H57" s="242" t="s">
        <v>346</v>
      </c>
      <c r="I57" s="242" t="s">
        <v>345</v>
      </c>
      <c r="J57" s="242" t="s">
        <v>346</v>
      </c>
      <c r="K57" s="242" t="s">
        <v>345</v>
      </c>
      <c r="L57" s="242" t="s">
        <v>346</v>
      </c>
      <c r="M57" s="242" t="s">
        <v>345</v>
      </c>
      <c r="N57" s="242" t="s">
        <v>346</v>
      </c>
      <c r="O57" s="242" t="s">
        <v>345</v>
      </c>
      <c r="P57" s="242" t="s">
        <v>346</v>
      </c>
      <c r="Q57" s="242" t="s">
        <v>345</v>
      </c>
      <c r="R57" s="242" t="s">
        <v>346</v>
      </c>
      <c r="S57" s="242" t="s">
        <v>345</v>
      </c>
      <c r="T57" s="242" t="s">
        <v>346</v>
      </c>
    </row>
  </sheetData>
  <mergeCells count="38">
    <mergeCell ref="B41:B44"/>
    <mergeCell ref="B45:B48"/>
    <mergeCell ref="B50:B53"/>
    <mergeCell ref="B19:B22"/>
    <mergeCell ref="B23:B26"/>
    <mergeCell ref="B28:B31"/>
    <mergeCell ref="B39:B40"/>
    <mergeCell ref="D10:I10"/>
    <mergeCell ref="D5:I5"/>
    <mergeCell ref="D6:I6"/>
    <mergeCell ref="D7:I7"/>
    <mergeCell ref="D8:I8"/>
    <mergeCell ref="D9:I9"/>
    <mergeCell ref="N39:P39"/>
    <mergeCell ref="B36:P36"/>
    <mergeCell ref="B37:P37"/>
    <mergeCell ref="K17:L17"/>
    <mergeCell ref="B14:L14"/>
    <mergeCell ref="B15:L15"/>
    <mergeCell ref="B17:B18"/>
    <mergeCell ref="D17:D18"/>
    <mergeCell ref="E17:F17"/>
    <mergeCell ref="G17:H17"/>
    <mergeCell ref="I17:J17"/>
    <mergeCell ref="D39:D40"/>
    <mergeCell ref="E39:G39"/>
    <mergeCell ref="H39:J39"/>
    <mergeCell ref="K39:M39"/>
    <mergeCell ref="E56:F56"/>
    <mergeCell ref="G56:H56"/>
    <mergeCell ref="I56:J56"/>
    <mergeCell ref="K56:L56"/>
    <mergeCell ref="E55:L55"/>
    <mergeCell ref="M55:T55"/>
    <mergeCell ref="M56:N56"/>
    <mergeCell ref="O56:P56"/>
    <mergeCell ref="Q56:R56"/>
    <mergeCell ref="S56:T56"/>
  </mergeCells>
  <hyperlinks>
    <hyperlink ref="B3" location="ÍNDICE!A1" display="[regresar]"/>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45"/>
  <sheetViews>
    <sheetView showGridLines="0"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26" width="16.7109375" style="2" customWidth="1"/>
    <col min="27" max="31" width="13.7109375" style="2" customWidth="1"/>
    <col min="32" max="16384" width="11.42578125" style="2"/>
  </cols>
  <sheetData>
    <row r="2" spans="2:16" ht="18.75" x14ac:dyDescent="0.3">
      <c r="B2" s="1" t="s">
        <v>279</v>
      </c>
    </row>
    <row r="3" spans="2:16" ht="12" customHeight="1" x14ac:dyDescent="0.3">
      <c r="B3" s="3" t="s">
        <v>197</v>
      </c>
    </row>
    <row r="5" spans="2:16" ht="31.5" customHeight="1" x14ac:dyDescent="0.3">
      <c r="B5" s="4" t="s">
        <v>0</v>
      </c>
      <c r="C5" s="5"/>
      <c r="D5" s="442" t="s">
        <v>99</v>
      </c>
      <c r="E5" s="443"/>
      <c r="F5" s="443"/>
      <c r="G5" s="444"/>
    </row>
    <row r="6" spans="2:16" x14ac:dyDescent="0.3">
      <c r="B6" s="7" t="s">
        <v>1</v>
      </c>
      <c r="C6" s="81"/>
      <c r="D6" s="445" t="s">
        <v>2</v>
      </c>
      <c r="E6" s="446"/>
      <c r="F6" s="446"/>
      <c r="G6" s="447"/>
    </row>
    <row r="7" spans="2:16" ht="47.25" customHeight="1" x14ac:dyDescent="0.3">
      <c r="B7" s="10" t="s">
        <v>3</v>
      </c>
      <c r="C7" s="81"/>
      <c r="D7" s="448" t="s">
        <v>219</v>
      </c>
      <c r="E7" s="449"/>
      <c r="F7" s="449"/>
      <c r="G7" s="450"/>
      <c r="P7" s="376"/>
    </row>
    <row r="8" spans="2:16" ht="66.75" customHeight="1" x14ac:dyDescent="0.3">
      <c r="B8" s="7" t="s">
        <v>4</v>
      </c>
      <c r="C8" s="81"/>
      <c r="D8" s="439" t="s">
        <v>208</v>
      </c>
      <c r="E8" s="440"/>
      <c r="F8" s="440"/>
      <c r="G8" s="441"/>
    </row>
    <row r="9" spans="2:16" ht="66.75" customHeight="1" x14ac:dyDescent="0.3">
      <c r="B9" s="10" t="s">
        <v>5</v>
      </c>
      <c r="C9" s="81"/>
      <c r="D9" s="448" t="s">
        <v>194</v>
      </c>
      <c r="E9" s="449"/>
      <c r="F9" s="449"/>
      <c r="G9" s="450"/>
    </row>
    <row r="10" spans="2:16" ht="45.75" customHeight="1" x14ac:dyDescent="0.3">
      <c r="B10" s="7" t="s">
        <v>6</v>
      </c>
      <c r="C10" s="81"/>
      <c r="D10" s="439" t="s">
        <v>340</v>
      </c>
      <c r="E10" s="440"/>
      <c r="F10" s="440"/>
      <c r="G10" s="441"/>
    </row>
    <row r="13" spans="2:16" x14ac:dyDescent="0.3">
      <c r="B13" s="414" t="s">
        <v>100</v>
      </c>
      <c r="C13" s="414"/>
      <c r="D13" s="414"/>
      <c r="E13" s="414"/>
      <c r="F13" s="414"/>
      <c r="G13" s="414"/>
      <c r="H13" s="414"/>
      <c r="I13" s="414"/>
      <c r="J13" s="414"/>
      <c r="K13" s="414"/>
      <c r="L13" s="414"/>
      <c r="M13" s="414"/>
      <c r="N13" s="414"/>
      <c r="O13" s="414"/>
    </row>
    <row r="14" spans="2:16" ht="17.25" thickBot="1" x14ac:dyDescent="0.35">
      <c r="B14" s="414" t="s">
        <v>396</v>
      </c>
      <c r="C14" s="414"/>
      <c r="D14" s="414"/>
      <c r="E14" s="414"/>
      <c r="F14" s="414"/>
      <c r="G14" s="414"/>
      <c r="H14" s="414"/>
      <c r="I14" s="414"/>
      <c r="J14" s="414"/>
      <c r="K14" s="414"/>
      <c r="L14" s="414"/>
      <c r="M14" s="414"/>
      <c r="N14" s="414"/>
      <c r="O14" s="414"/>
    </row>
    <row r="15" spans="2:16" ht="5.0999999999999996" customHeight="1" thickBot="1" x14ac:dyDescent="0.35">
      <c r="B15" s="22"/>
      <c r="C15" s="22"/>
      <c r="D15" s="45"/>
      <c r="E15" s="22"/>
      <c r="F15" s="22"/>
      <c r="G15" s="22"/>
      <c r="H15" s="45"/>
      <c r="I15" s="22"/>
      <c r="J15" s="22"/>
      <c r="K15" s="22"/>
      <c r="L15" s="22"/>
    </row>
    <row r="16" spans="2:16" x14ac:dyDescent="0.3">
      <c r="B16" s="498" t="s">
        <v>177</v>
      </c>
      <c r="C16" s="90"/>
      <c r="D16" s="435">
        <v>2010</v>
      </c>
      <c r="E16" s="435"/>
      <c r="F16" s="435"/>
      <c r="G16" s="435">
        <v>2012</v>
      </c>
      <c r="H16" s="435"/>
      <c r="I16" s="435"/>
      <c r="J16" s="435">
        <v>2014</v>
      </c>
      <c r="K16" s="435"/>
      <c r="L16" s="436"/>
      <c r="M16" s="435">
        <v>2016</v>
      </c>
      <c r="N16" s="435"/>
      <c r="O16" s="436"/>
    </row>
    <row r="17" spans="2:15" ht="17.25" thickBot="1" x14ac:dyDescent="0.35">
      <c r="B17" s="499"/>
      <c r="C17" s="91"/>
      <c r="D17" s="27" t="s">
        <v>14</v>
      </c>
      <c r="E17" s="27" t="s">
        <v>18</v>
      </c>
      <c r="F17" s="27" t="s">
        <v>19</v>
      </c>
      <c r="G17" s="27" t="s">
        <v>14</v>
      </c>
      <c r="H17" s="27" t="s">
        <v>18</v>
      </c>
      <c r="I17" s="27" t="s">
        <v>19</v>
      </c>
      <c r="J17" s="27" t="s">
        <v>14</v>
      </c>
      <c r="K17" s="27" t="s">
        <v>18</v>
      </c>
      <c r="L17" s="28" t="s">
        <v>19</v>
      </c>
      <c r="M17" s="27" t="s">
        <v>14</v>
      </c>
      <c r="N17" s="27" t="s">
        <v>18</v>
      </c>
      <c r="O17" s="28" t="s">
        <v>19</v>
      </c>
    </row>
    <row r="18" spans="2:15" x14ac:dyDescent="0.3">
      <c r="B18" s="82" t="s">
        <v>14</v>
      </c>
      <c r="C18" s="82"/>
      <c r="D18" s="128">
        <f>(D30/$D$30)*100</f>
        <v>100</v>
      </c>
      <c r="E18" s="128">
        <f t="shared" ref="E18:F18" si="0">(E30/$D$30)*100</f>
        <v>67.232879045588746</v>
      </c>
      <c r="F18" s="128">
        <f t="shared" si="0"/>
        <v>32.767120954411247</v>
      </c>
      <c r="G18" s="128">
        <f>(G30/$G$30)*100</f>
        <v>100</v>
      </c>
      <c r="H18" s="128">
        <f t="shared" ref="H18:I18" si="1">(H30/$G$30)*100</f>
        <v>66.2305101774663</v>
      </c>
      <c r="I18" s="128">
        <f t="shared" si="1"/>
        <v>33.769489822533686</v>
      </c>
      <c r="J18" s="128">
        <f>(J30/$J$30)*100</f>
        <v>100</v>
      </c>
      <c r="K18" s="128">
        <f t="shared" ref="K18:L18" si="2">(K30/$J$30)*100</f>
        <v>66.263442726978425</v>
      </c>
      <c r="L18" s="128">
        <f t="shared" si="2"/>
        <v>33.736557273021575</v>
      </c>
      <c r="M18" s="128">
        <f>(M30/$M$30)*100</f>
        <v>100</v>
      </c>
      <c r="N18" s="128">
        <f>(N30/$M$30)*100</f>
        <v>66.161933907792985</v>
      </c>
      <c r="O18" s="128">
        <f>(O30/$M$30)*100</f>
        <v>33.838066092207001</v>
      </c>
    </row>
    <row r="19" spans="2:15" x14ac:dyDescent="0.3">
      <c r="B19" s="16" t="s">
        <v>15</v>
      </c>
      <c r="C19" s="16"/>
      <c r="D19" s="125">
        <f>(D31/$D$31)*100</f>
        <v>100</v>
      </c>
      <c r="E19" s="64">
        <f t="shared" ref="E19:F19" si="3">(E31/$D$31)*100</f>
        <v>69.373481500791513</v>
      </c>
      <c r="F19" s="64">
        <f t="shared" si="3"/>
        <v>30.626518499208501</v>
      </c>
      <c r="G19" s="125">
        <f>(G31/$G$31)*100</f>
        <v>100</v>
      </c>
      <c r="H19" s="64">
        <f t="shared" ref="H19:I19" si="4">(H31/$G$31)*100</f>
        <v>69.284205353012467</v>
      </c>
      <c r="I19" s="64">
        <f t="shared" si="4"/>
        <v>30.715794646987533</v>
      </c>
      <c r="J19" s="125">
        <f>(J31/$J$31)*100</f>
        <v>100</v>
      </c>
      <c r="K19" s="64">
        <f t="shared" ref="K19:L19" si="5">(K31/$J$31)*100</f>
        <v>68.251177248915539</v>
      </c>
      <c r="L19" s="64">
        <f t="shared" si="5"/>
        <v>31.74882275108445</v>
      </c>
      <c r="M19" s="125">
        <f>(M31/$M$31)*100</f>
        <v>100</v>
      </c>
      <c r="N19" s="64">
        <f>(N31/$M$31)*100</f>
        <v>66.496485876207899</v>
      </c>
      <c r="O19" s="64">
        <f>(O31/$M$31)*100</f>
        <v>33.503514123792101</v>
      </c>
    </row>
    <row r="20" spans="2:15" ht="3" customHeight="1" x14ac:dyDescent="0.3">
      <c r="B20" s="16"/>
      <c r="C20" s="16"/>
      <c r="D20" s="125"/>
      <c r="E20" s="64"/>
      <c r="F20" s="64"/>
      <c r="G20" s="125"/>
      <c r="H20" s="64"/>
      <c r="I20" s="64"/>
      <c r="J20" s="125"/>
      <c r="K20" s="64"/>
      <c r="L20" s="64"/>
      <c r="M20" s="125"/>
      <c r="N20" s="64"/>
      <c r="O20" s="64"/>
    </row>
    <row r="21" spans="2:15" ht="17.25" thickBot="1" x14ac:dyDescent="0.35">
      <c r="B21" s="19" t="s">
        <v>16</v>
      </c>
      <c r="C21" s="19"/>
      <c r="D21" s="127">
        <f>(D32/$D$32)*100</f>
        <v>100</v>
      </c>
      <c r="E21" s="110">
        <f t="shared" ref="E21:F21" si="6">(E32/$D$32)*100</f>
        <v>66.825008888233896</v>
      </c>
      <c r="F21" s="110">
        <f t="shared" si="6"/>
        <v>33.17499111176609</v>
      </c>
      <c r="G21" s="127">
        <f>(G32/$G$32)*100</f>
        <v>100</v>
      </c>
      <c r="H21" s="110">
        <f t="shared" ref="H21:I21" si="7">(H32/$G$32)*100</f>
        <v>65.643247171451421</v>
      </c>
      <c r="I21" s="110">
        <f t="shared" si="7"/>
        <v>34.356752828548572</v>
      </c>
      <c r="J21" s="127">
        <f>(J32/$J$32)*100</f>
        <v>100</v>
      </c>
      <c r="K21" s="110">
        <f t="shared" ref="K21:L21" si="8">(K32/$J$32)*100</f>
        <v>65.871750865301649</v>
      </c>
      <c r="L21" s="110">
        <f t="shared" si="8"/>
        <v>34.128249134698372</v>
      </c>
      <c r="M21" s="127">
        <f>(M32/$M$32)*100</f>
        <v>100</v>
      </c>
      <c r="N21" s="110">
        <f>(N32/$M$32)*100</f>
        <v>66.101739030206033</v>
      </c>
      <c r="O21" s="110">
        <f>(O32/$M$32)*100</f>
        <v>33.898260969793967</v>
      </c>
    </row>
    <row r="22" spans="2:15" ht="18" thickTop="1" x14ac:dyDescent="0.35">
      <c r="B22" s="20" t="s">
        <v>338</v>
      </c>
      <c r="C22" s="21"/>
      <c r="D22" s="54"/>
      <c r="E22" s="54"/>
      <c r="F22" s="54"/>
      <c r="G22" s="54"/>
      <c r="H22" s="54"/>
      <c r="I22" s="54"/>
      <c r="J22" s="54"/>
      <c r="K22" s="55"/>
      <c r="L22" s="55"/>
    </row>
    <row r="25" spans="2:15" x14ac:dyDescent="0.3">
      <c r="B25" s="414" t="s">
        <v>101</v>
      </c>
      <c r="C25" s="414"/>
      <c r="D25" s="414"/>
      <c r="E25" s="414"/>
      <c r="F25" s="414"/>
      <c r="G25" s="414"/>
      <c r="H25" s="414"/>
      <c r="I25" s="414"/>
      <c r="J25" s="414"/>
      <c r="K25" s="414"/>
      <c r="L25" s="414"/>
      <c r="M25" s="414"/>
      <c r="N25" s="414"/>
      <c r="O25" s="414"/>
    </row>
    <row r="26" spans="2:15" ht="17.25" thickBot="1" x14ac:dyDescent="0.35">
      <c r="B26" s="414" t="s">
        <v>395</v>
      </c>
      <c r="C26" s="414"/>
      <c r="D26" s="414"/>
      <c r="E26" s="414"/>
      <c r="F26" s="414"/>
      <c r="G26" s="414"/>
      <c r="H26" s="414"/>
      <c r="I26" s="414"/>
      <c r="J26" s="414"/>
      <c r="K26" s="414"/>
      <c r="L26" s="414"/>
      <c r="M26" s="414"/>
      <c r="N26" s="414"/>
      <c r="O26" s="414"/>
    </row>
    <row r="27" spans="2:15" ht="5.0999999999999996" customHeight="1" thickBot="1" x14ac:dyDescent="0.35">
      <c r="B27" s="22"/>
      <c r="C27" s="22"/>
      <c r="D27" s="45"/>
      <c r="E27" s="22"/>
      <c r="F27" s="22"/>
      <c r="G27" s="22"/>
      <c r="H27" s="45"/>
      <c r="I27" s="22"/>
      <c r="J27" s="22"/>
      <c r="K27" s="22"/>
      <c r="L27" s="22"/>
    </row>
    <row r="28" spans="2:15" x14ac:dyDescent="0.3">
      <c r="B28" s="498" t="s">
        <v>177</v>
      </c>
      <c r="C28" s="92"/>
      <c r="D28" s="435">
        <v>2010</v>
      </c>
      <c r="E28" s="435"/>
      <c r="F28" s="435"/>
      <c r="G28" s="435">
        <v>2012</v>
      </c>
      <c r="H28" s="435"/>
      <c r="I28" s="435"/>
      <c r="J28" s="435">
        <v>2014</v>
      </c>
      <c r="K28" s="435"/>
      <c r="L28" s="436"/>
      <c r="M28" s="435">
        <v>2016</v>
      </c>
      <c r="N28" s="435"/>
      <c r="O28" s="436"/>
    </row>
    <row r="29" spans="2:15" ht="17.25" thickBot="1" x14ac:dyDescent="0.35">
      <c r="B29" s="499"/>
      <c r="C29" s="93"/>
      <c r="D29" s="27" t="s">
        <v>14</v>
      </c>
      <c r="E29" s="27" t="s">
        <v>18</v>
      </c>
      <c r="F29" s="27" t="s">
        <v>19</v>
      </c>
      <c r="G29" s="27" t="s">
        <v>14</v>
      </c>
      <c r="H29" s="27" t="s">
        <v>18</v>
      </c>
      <c r="I29" s="27" t="s">
        <v>19</v>
      </c>
      <c r="J29" s="27" t="s">
        <v>14</v>
      </c>
      <c r="K29" s="27" t="s">
        <v>18</v>
      </c>
      <c r="L29" s="28" t="s">
        <v>19</v>
      </c>
      <c r="M29" s="27" t="s">
        <v>14</v>
      </c>
      <c r="N29" s="27" t="s">
        <v>18</v>
      </c>
      <c r="O29" s="28" t="s">
        <v>19</v>
      </c>
    </row>
    <row r="30" spans="2:15" ht="17.25" x14ac:dyDescent="0.35">
      <c r="B30" s="82" t="s">
        <v>14</v>
      </c>
      <c r="C30" s="82"/>
      <c r="D30" s="174">
        <v>284805878137.28687</v>
      </c>
      <c r="E30" s="174">
        <v>191483191562.76895</v>
      </c>
      <c r="F30" s="174">
        <v>93322686574.517899</v>
      </c>
      <c r="G30" s="174">
        <v>319868681091.98999</v>
      </c>
      <c r="H30" s="174">
        <v>211850659385.15768</v>
      </c>
      <c r="I30" s="174">
        <v>108018021706.83231</v>
      </c>
      <c r="J30" s="174">
        <v>354724255292.27765</v>
      </c>
      <c r="K30" s="174">
        <v>235052503744.29913</v>
      </c>
      <c r="L30" s="174">
        <v>119671751547.97852</v>
      </c>
      <c r="M30" s="174">
        <v>408950943162.06671</v>
      </c>
      <c r="N30" s="174">
        <v>270569852730.18268</v>
      </c>
      <c r="O30" s="174">
        <v>138381090431.88403</v>
      </c>
    </row>
    <row r="31" spans="2:15" ht="17.25" x14ac:dyDescent="0.35">
      <c r="B31" s="16" t="s">
        <v>15</v>
      </c>
      <c r="C31" s="16"/>
      <c r="D31" s="174">
        <v>45581740905.921982</v>
      </c>
      <c r="E31" s="175">
        <v>31621640595.108501</v>
      </c>
      <c r="F31" s="175">
        <v>13960100310.813484</v>
      </c>
      <c r="G31" s="174">
        <v>51592749441.456154</v>
      </c>
      <c r="H31" s="175">
        <v>35745626470.283676</v>
      </c>
      <c r="I31" s="175">
        <v>15847122971.172478</v>
      </c>
      <c r="J31" s="174">
        <v>58393319034.446297</v>
      </c>
      <c r="K31" s="175">
        <v>39854127675.724678</v>
      </c>
      <c r="L31" s="175">
        <v>18539191358.721611</v>
      </c>
      <c r="M31" s="174">
        <v>62360857881.551422</v>
      </c>
      <c r="N31" s="175">
        <v>41467779053.487923</v>
      </c>
      <c r="O31" s="175">
        <v>20893078828.063499</v>
      </c>
    </row>
    <row r="32" spans="2:15" ht="18" thickBot="1" x14ac:dyDescent="0.4">
      <c r="B32" s="19" t="s">
        <v>16</v>
      </c>
      <c r="C32" s="19"/>
      <c r="D32" s="177">
        <v>239224137231.36487</v>
      </c>
      <c r="E32" s="203">
        <v>159861550967.66043</v>
      </c>
      <c r="F32" s="203">
        <v>79362586263.704407</v>
      </c>
      <c r="G32" s="177">
        <v>268275931650.53381</v>
      </c>
      <c r="H32" s="203">
        <v>176105032914.87399</v>
      </c>
      <c r="I32" s="203">
        <v>92170898735.659805</v>
      </c>
      <c r="J32" s="177">
        <v>296330936257.83136</v>
      </c>
      <c r="K32" s="203">
        <v>195198376068.57449</v>
      </c>
      <c r="L32" s="203">
        <v>101132560189.25691</v>
      </c>
      <c r="M32" s="177">
        <v>346590085280.51526</v>
      </c>
      <c r="N32" s="203">
        <v>229102073676.69473</v>
      </c>
      <c r="O32" s="203">
        <v>117488011603.82053</v>
      </c>
    </row>
    <row r="33" spans="2:13" ht="18" thickTop="1" x14ac:dyDescent="0.35">
      <c r="B33" s="20" t="s">
        <v>338</v>
      </c>
      <c r="C33" s="21"/>
      <c r="D33" s="61"/>
      <c r="E33" s="61"/>
      <c r="F33" s="61"/>
      <c r="G33" s="61"/>
      <c r="H33" s="61"/>
      <c r="I33" s="61"/>
      <c r="J33" s="61"/>
      <c r="K33" s="55"/>
      <c r="L33" s="55"/>
    </row>
    <row r="43" spans="2:13" x14ac:dyDescent="0.3">
      <c r="F43" s="319"/>
      <c r="G43" s="319"/>
      <c r="H43" s="319"/>
      <c r="I43" s="319"/>
      <c r="J43" s="319"/>
      <c r="K43" s="319"/>
      <c r="L43" s="319"/>
      <c r="M43" s="319"/>
    </row>
    <row r="44" spans="2:13" x14ac:dyDescent="0.3">
      <c r="F44" s="434" t="s">
        <v>15</v>
      </c>
      <c r="G44" s="434"/>
      <c r="H44" s="434"/>
      <c r="I44" s="434"/>
      <c r="J44" s="434" t="s">
        <v>16</v>
      </c>
      <c r="K44" s="434"/>
      <c r="L44" s="434"/>
      <c r="M44" s="434"/>
    </row>
    <row r="45" spans="2:13" x14ac:dyDescent="0.3">
      <c r="F45" s="242">
        <v>2010</v>
      </c>
      <c r="G45" s="242">
        <v>2012</v>
      </c>
      <c r="H45" s="242">
        <v>2014</v>
      </c>
      <c r="I45" s="242">
        <v>2016</v>
      </c>
      <c r="J45" s="242">
        <v>2010</v>
      </c>
      <c r="K45" s="242">
        <v>2012</v>
      </c>
      <c r="L45" s="242">
        <v>2014</v>
      </c>
      <c r="M45" s="242">
        <v>2016</v>
      </c>
    </row>
  </sheetData>
  <mergeCells count="22">
    <mergeCell ref="M28:O28"/>
    <mergeCell ref="B26:O26"/>
    <mergeCell ref="B25:O25"/>
    <mergeCell ref="M16:O16"/>
    <mergeCell ref="F44:I44"/>
    <mergeCell ref="J44:M44"/>
    <mergeCell ref="D28:F28"/>
    <mergeCell ref="G28:I28"/>
    <mergeCell ref="J28:L28"/>
    <mergeCell ref="D16:F16"/>
    <mergeCell ref="G16:I16"/>
    <mergeCell ref="J16:L16"/>
    <mergeCell ref="B16:B17"/>
    <mergeCell ref="B28:B29"/>
    <mergeCell ref="D5:G5"/>
    <mergeCell ref="D6:G6"/>
    <mergeCell ref="D7:G7"/>
    <mergeCell ref="B14:O14"/>
    <mergeCell ref="B13:O13"/>
    <mergeCell ref="D8:G8"/>
    <mergeCell ref="D9:G9"/>
    <mergeCell ref="D10:G10"/>
  </mergeCells>
  <hyperlinks>
    <hyperlink ref="B3" location="ÍNDICE!A1" display="[regresar]"/>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14"/>
  <sheetViews>
    <sheetView showGridLines="0"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25.7109375" style="2" customWidth="1"/>
    <col min="5" max="24" width="13.7109375" style="2" customWidth="1"/>
    <col min="25" max="16384" width="11.42578125" style="2"/>
  </cols>
  <sheetData>
    <row r="2" spans="2:18" ht="18.75" x14ac:dyDescent="0.3">
      <c r="B2" s="1" t="s">
        <v>433</v>
      </c>
    </row>
    <row r="3" spans="2:18" ht="12" customHeight="1" x14ac:dyDescent="0.3">
      <c r="B3" s="3" t="s">
        <v>197</v>
      </c>
    </row>
    <row r="5" spans="2:18" ht="31.5" customHeight="1" x14ac:dyDescent="0.3">
      <c r="B5" s="4" t="s">
        <v>0</v>
      </c>
      <c r="C5" s="5"/>
      <c r="D5" s="442" t="s">
        <v>432</v>
      </c>
      <c r="E5" s="443"/>
      <c r="F5" s="443"/>
      <c r="G5" s="444"/>
      <c r="R5" s="376"/>
    </row>
    <row r="6" spans="2:18" x14ac:dyDescent="0.3">
      <c r="B6" s="7" t="s">
        <v>1</v>
      </c>
      <c r="C6" s="81"/>
      <c r="D6" s="445" t="s">
        <v>2</v>
      </c>
      <c r="E6" s="446"/>
      <c r="F6" s="446"/>
      <c r="G6" s="447"/>
    </row>
    <row r="7" spans="2:18" ht="68.25" customHeight="1" x14ac:dyDescent="0.3">
      <c r="B7" s="10" t="s">
        <v>3</v>
      </c>
      <c r="C7" s="81"/>
      <c r="D7" s="448" t="s">
        <v>209</v>
      </c>
      <c r="E7" s="500"/>
      <c r="F7" s="500"/>
      <c r="G7" s="501"/>
    </row>
    <row r="8" spans="2:18" ht="107.25" customHeight="1" x14ac:dyDescent="0.3">
      <c r="B8" s="7" t="s">
        <v>4</v>
      </c>
      <c r="C8" s="81"/>
      <c r="D8" s="439" t="s">
        <v>280</v>
      </c>
      <c r="E8" s="440"/>
      <c r="F8" s="440"/>
      <c r="G8" s="441"/>
    </row>
    <row r="9" spans="2:18" ht="63.75" customHeight="1" x14ac:dyDescent="0.3">
      <c r="B9" s="10" t="s">
        <v>5</v>
      </c>
      <c r="C9" s="81"/>
      <c r="D9" s="448" t="s">
        <v>235</v>
      </c>
      <c r="E9" s="449"/>
      <c r="F9" s="449"/>
      <c r="G9" s="450"/>
    </row>
    <row r="10" spans="2:18" ht="51.75" customHeight="1" x14ac:dyDescent="0.3">
      <c r="B10" s="7" t="s">
        <v>6</v>
      </c>
      <c r="C10" s="81"/>
      <c r="D10" s="439" t="s">
        <v>340</v>
      </c>
      <c r="E10" s="440"/>
      <c r="F10" s="440"/>
      <c r="G10" s="441"/>
    </row>
    <row r="12" spans="2:18" x14ac:dyDescent="0.3">
      <c r="B12" s="29"/>
    </row>
    <row r="14" spans="2:18" x14ac:dyDescent="0.3">
      <c r="B14" s="426" t="s">
        <v>102</v>
      </c>
      <c r="C14" s="426"/>
      <c r="D14" s="426"/>
      <c r="E14" s="426"/>
      <c r="F14" s="426"/>
      <c r="G14" s="426"/>
      <c r="H14" s="426"/>
    </row>
    <row r="15" spans="2:18" ht="34.5" customHeight="1" x14ac:dyDescent="0.3">
      <c r="B15" s="415" t="s">
        <v>431</v>
      </c>
      <c r="C15" s="415"/>
      <c r="D15" s="415"/>
      <c r="E15" s="415"/>
      <c r="F15" s="415"/>
      <c r="G15" s="415"/>
      <c r="H15" s="415"/>
    </row>
    <row r="16" spans="2:18" ht="5.0999999999999996" customHeight="1" thickBot="1" x14ac:dyDescent="0.35">
      <c r="B16" s="11"/>
      <c r="C16" s="11"/>
      <c r="D16" s="11"/>
      <c r="E16" s="11"/>
      <c r="F16" s="11"/>
      <c r="G16" s="11"/>
    </row>
    <row r="17" spans="2:9" ht="27" customHeight="1" x14ac:dyDescent="0.3">
      <c r="B17" s="424" t="s">
        <v>177</v>
      </c>
      <c r="C17" s="12"/>
      <c r="D17" s="422" t="s">
        <v>103</v>
      </c>
      <c r="E17" s="502" t="s">
        <v>196</v>
      </c>
      <c r="F17" s="503"/>
      <c r="G17" s="503"/>
      <c r="H17" s="503"/>
    </row>
    <row r="18" spans="2:9" ht="17.25" thickBot="1" x14ac:dyDescent="0.35">
      <c r="B18" s="425"/>
      <c r="C18" s="13"/>
      <c r="D18" s="423"/>
      <c r="E18" s="14">
        <v>2010</v>
      </c>
      <c r="F18" s="14">
        <v>2012</v>
      </c>
      <c r="G18" s="15">
        <v>2014</v>
      </c>
      <c r="H18" s="15">
        <v>2016</v>
      </c>
      <c r="I18" s="29"/>
    </row>
    <row r="19" spans="2:9" x14ac:dyDescent="0.3">
      <c r="B19" s="416" t="s">
        <v>14</v>
      </c>
      <c r="C19" s="16"/>
      <c r="D19" s="73" t="s">
        <v>159</v>
      </c>
      <c r="E19" s="94">
        <f>(G43/F43)*100</f>
        <v>82.39689253650667</v>
      </c>
      <c r="F19" s="94">
        <f>(J43/I43)*100</f>
        <v>53.003572111984411</v>
      </c>
      <c r="G19" s="94">
        <f t="shared" ref="G19:G29" si="0">(M43/L43)*100</f>
        <v>51.302584202684677</v>
      </c>
      <c r="H19" s="94">
        <f>(P43/O43)*100</f>
        <v>64.753711587618142</v>
      </c>
    </row>
    <row r="20" spans="2:9" x14ac:dyDescent="0.3">
      <c r="B20" s="417"/>
      <c r="C20" s="17"/>
      <c r="D20" s="73" t="s">
        <v>104</v>
      </c>
      <c r="E20" s="94">
        <f t="shared" ref="E20:E28" si="1">(G44/F44)*100</f>
        <v>83.53509554727782</v>
      </c>
      <c r="F20" s="94">
        <f t="shared" ref="F20:F28" si="2">(J44/I44)*100</f>
        <v>82.792869388357488</v>
      </c>
      <c r="G20" s="94">
        <f t="shared" si="0"/>
        <v>84.840093659914004</v>
      </c>
      <c r="H20" s="94">
        <f t="shared" ref="H20:H33" si="3">(P44/O44)*100</f>
        <v>82.915013691075643</v>
      </c>
    </row>
    <row r="21" spans="2:9" x14ac:dyDescent="0.3">
      <c r="B21" s="417"/>
      <c r="C21" s="17"/>
      <c r="D21" s="73" t="s">
        <v>160</v>
      </c>
      <c r="E21" s="94">
        <f t="shared" si="1"/>
        <v>96.577937355556955</v>
      </c>
      <c r="F21" s="94">
        <f t="shared" si="2"/>
        <v>91.426409335925484</v>
      </c>
      <c r="G21" s="94">
        <f t="shared" si="0"/>
        <v>91.953741743562404</v>
      </c>
      <c r="H21" s="94">
        <f t="shared" si="3"/>
        <v>89.640127204622644</v>
      </c>
    </row>
    <row r="22" spans="2:9" x14ac:dyDescent="0.3">
      <c r="B22" s="417"/>
      <c r="C22" s="17"/>
      <c r="D22" s="73" t="s">
        <v>161</v>
      </c>
      <c r="E22" s="94">
        <f t="shared" si="1"/>
        <v>91.981905930856939</v>
      </c>
      <c r="F22" s="94">
        <f t="shared" si="2"/>
        <v>92.271330451171579</v>
      </c>
      <c r="G22" s="94">
        <f t="shared" si="0"/>
        <v>90.196488489046928</v>
      </c>
      <c r="H22" s="94">
        <f t="shared" si="3"/>
        <v>90.218613998813396</v>
      </c>
    </row>
    <row r="23" spans="2:9" ht="17.25" x14ac:dyDescent="0.35">
      <c r="B23" s="418"/>
      <c r="C23" s="18"/>
      <c r="D23" s="74" t="s">
        <v>14</v>
      </c>
      <c r="E23" s="129">
        <f t="shared" si="1"/>
        <v>93.784243618044286</v>
      </c>
      <c r="F23" s="129">
        <f t="shared" si="2"/>
        <v>93.753820289074966</v>
      </c>
      <c r="G23" s="129">
        <f t="shared" si="0"/>
        <v>91.264871441557943</v>
      </c>
      <c r="H23" s="129">
        <f t="shared" si="3"/>
        <v>90.854830903360835</v>
      </c>
    </row>
    <row r="24" spans="2:9" x14ac:dyDescent="0.3">
      <c r="B24" s="419" t="s">
        <v>15</v>
      </c>
      <c r="C24" s="16"/>
      <c r="D24" s="73" t="s">
        <v>159</v>
      </c>
      <c r="E24" s="94">
        <f t="shared" si="1"/>
        <v>53.574493787512381</v>
      </c>
      <c r="F24" s="94">
        <f t="shared" si="2"/>
        <v>39.800458710891192</v>
      </c>
      <c r="G24" s="94">
        <f t="shared" si="0"/>
        <v>26.785714285714285</v>
      </c>
      <c r="H24" s="94">
        <f t="shared" si="3"/>
        <v>49.40583929937101</v>
      </c>
    </row>
    <row r="25" spans="2:9" x14ac:dyDescent="0.3">
      <c r="B25" s="417"/>
      <c r="C25" s="17"/>
      <c r="D25" s="73" t="s">
        <v>104</v>
      </c>
      <c r="E25" s="94">
        <f t="shared" si="1"/>
        <v>79.225344416396723</v>
      </c>
      <c r="F25" s="94">
        <f t="shared" si="2"/>
        <v>72.146956703029247</v>
      </c>
      <c r="G25" s="94">
        <f t="shared" si="0"/>
        <v>77.184030177133508</v>
      </c>
      <c r="H25" s="94">
        <f t="shared" si="3"/>
        <v>79.931768532400667</v>
      </c>
    </row>
    <row r="26" spans="2:9" x14ac:dyDescent="0.3">
      <c r="B26" s="417"/>
      <c r="C26" s="17"/>
      <c r="D26" s="73" t="s">
        <v>160</v>
      </c>
      <c r="E26" s="94">
        <f t="shared" si="1"/>
        <v>84.820081358394489</v>
      </c>
      <c r="F26" s="94">
        <f t="shared" si="2"/>
        <v>81.632653061224474</v>
      </c>
      <c r="G26" s="94">
        <f t="shared" si="0"/>
        <v>76.894357968172741</v>
      </c>
      <c r="H26" s="94">
        <f t="shared" si="3"/>
        <v>79.759860817655124</v>
      </c>
    </row>
    <row r="27" spans="2:9" x14ac:dyDescent="0.3">
      <c r="B27" s="417"/>
      <c r="C27" s="17"/>
      <c r="D27" s="73" t="s">
        <v>161</v>
      </c>
      <c r="E27" s="94">
        <f t="shared" si="1"/>
        <v>85.719190060019784</v>
      </c>
      <c r="F27" s="94">
        <f t="shared" si="2"/>
        <v>81.756317894517338</v>
      </c>
      <c r="G27" s="94">
        <f t="shared" si="0"/>
        <v>82.804210847831996</v>
      </c>
      <c r="H27" s="94">
        <f t="shared" si="3"/>
        <v>77.379549150532696</v>
      </c>
    </row>
    <row r="28" spans="2:9" ht="17.25" x14ac:dyDescent="0.35">
      <c r="B28" s="418"/>
      <c r="C28" s="18"/>
      <c r="D28" s="74" t="s">
        <v>14</v>
      </c>
      <c r="E28" s="129">
        <f t="shared" si="1"/>
        <v>80.000000000000014</v>
      </c>
      <c r="F28" s="129">
        <f t="shared" si="2"/>
        <v>74.544216009834898</v>
      </c>
      <c r="G28" s="129">
        <f t="shared" si="0"/>
        <v>75.723172894077678</v>
      </c>
      <c r="H28" s="129">
        <f t="shared" si="3"/>
        <v>78.702599408658187</v>
      </c>
    </row>
    <row r="29" spans="2:9" x14ac:dyDescent="0.3">
      <c r="B29" s="416" t="s">
        <v>16</v>
      </c>
      <c r="C29" s="16"/>
      <c r="D29" s="73" t="s">
        <v>159</v>
      </c>
      <c r="E29" s="95">
        <f>(G53/F53)*100</f>
        <v>117.91147607560531</v>
      </c>
      <c r="F29" s="94">
        <f>(J53/I53)*100</f>
        <v>73.94367833933542</v>
      </c>
      <c r="G29" s="95">
        <f t="shared" si="0"/>
        <v>75.773094877853836</v>
      </c>
      <c r="H29" s="95">
        <f t="shared" si="3"/>
        <v>73.123462870589179</v>
      </c>
    </row>
    <row r="30" spans="2:9" x14ac:dyDescent="0.3">
      <c r="B30" s="416"/>
      <c r="C30" s="17"/>
      <c r="D30" s="73" t="s">
        <v>104</v>
      </c>
      <c r="E30" s="95">
        <f t="shared" ref="E30:E33" si="4">(G54/F54)*100</f>
        <v>78.16731129804154</v>
      </c>
      <c r="F30" s="94">
        <f t="shared" ref="F30:F33" si="5">(J54/I54)*100</f>
        <v>82.496753929203493</v>
      </c>
      <c r="G30" s="94">
        <f t="shared" ref="G30:G33" si="6">(M54/L54)*100</f>
        <v>81.13621011083562</v>
      </c>
      <c r="H30" s="94">
        <f t="shared" si="3"/>
        <v>80.534330300531451</v>
      </c>
    </row>
    <row r="31" spans="2:9" x14ac:dyDescent="0.3">
      <c r="B31" s="416"/>
      <c r="C31" s="17"/>
      <c r="D31" s="73" t="s">
        <v>160</v>
      </c>
      <c r="E31" s="95">
        <f t="shared" si="4"/>
        <v>92.960882212504316</v>
      </c>
      <c r="F31" s="94">
        <f t="shared" si="5"/>
        <v>92.609593507695578</v>
      </c>
      <c r="G31" s="95">
        <f t="shared" si="6"/>
        <v>88.318883196742064</v>
      </c>
      <c r="H31" s="95">
        <f t="shared" si="3"/>
        <v>88.640715571982994</v>
      </c>
    </row>
    <row r="32" spans="2:9" x14ac:dyDescent="0.3">
      <c r="B32" s="416"/>
      <c r="C32" s="17"/>
      <c r="D32" s="73" t="s">
        <v>161</v>
      </c>
      <c r="E32" s="95">
        <f t="shared" si="4"/>
        <v>88.856432720964904</v>
      </c>
      <c r="F32" s="94">
        <f t="shared" si="5"/>
        <v>90.156718724196494</v>
      </c>
      <c r="G32" s="94">
        <f t="shared" si="6"/>
        <v>90.207896976633677</v>
      </c>
      <c r="H32" s="94">
        <f t="shared" si="3"/>
        <v>89.582177385515976</v>
      </c>
    </row>
    <row r="33" spans="2:16" ht="18" thickBot="1" x14ac:dyDescent="0.4">
      <c r="B33" s="420"/>
      <c r="C33" s="19"/>
      <c r="D33" s="75" t="s">
        <v>14</v>
      </c>
      <c r="E33" s="130">
        <f t="shared" si="4"/>
        <v>91.195073358478936</v>
      </c>
      <c r="F33" s="130">
        <f t="shared" si="5"/>
        <v>91.162488737356966</v>
      </c>
      <c r="G33" s="130">
        <f t="shared" si="6"/>
        <v>89.107179345350545</v>
      </c>
      <c r="H33" s="130">
        <f t="shared" si="3"/>
        <v>90.326628336374142</v>
      </c>
    </row>
    <row r="34" spans="2:16" ht="18" thickTop="1" x14ac:dyDescent="0.35">
      <c r="B34" s="20" t="s">
        <v>338</v>
      </c>
      <c r="C34" s="21"/>
      <c r="D34" s="22"/>
      <c r="E34" s="23"/>
      <c r="F34" s="67"/>
      <c r="G34" s="23"/>
    </row>
    <row r="36" spans="2:16" x14ac:dyDescent="0.3">
      <c r="B36" s="29"/>
      <c r="F36" s="29"/>
    </row>
    <row r="38" spans="2:16" x14ac:dyDescent="0.3">
      <c r="B38" s="414" t="s">
        <v>105</v>
      </c>
      <c r="C38" s="414"/>
      <c r="D38" s="414"/>
      <c r="E38" s="414"/>
      <c r="F38" s="414"/>
      <c r="G38" s="414"/>
      <c r="H38" s="414"/>
      <c r="I38" s="414"/>
      <c r="J38" s="414"/>
      <c r="K38" s="414"/>
      <c r="L38" s="414"/>
      <c r="M38" s="414"/>
      <c r="N38" s="414"/>
      <c r="O38" s="414"/>
      <c r="P38" s="414"/>
    </row>
    <row r="39" spans="2:16" ht="19.5" customHeight="1" x14ac:dyDescent="0.3">
      <c r="B39" s="415" t="s">
        <v>434</v>
      </c>
      <c r="C39" s="415"/>
      <c r="D39" s="415"/>
      <c r="E39" s="415"/>
      <c r="F39" s="415"/>
      <c r="G39" s="415"/>
      <c r="H39" s="415"/>
      <c r="I39" s="415"/>
      <c r="J39" s="415"/>
      <c r="K39" s="415"/>
      <c r="L39" s="415"/>
      <c r="M39" s="415"/>
      <c r="N39" s="415"/>
      <c r="O39" s="415"/>
      <c r="P39" s="415"/>
    </row>
    <row r="40" spans="2:16" ht="5.0999999999999996" customHeight="1" thickBot="1" x14ac:dyDescent="0.35">
      <c r="B40" s="24"/>
      <c r="C40" s="24"/>
      <c r="D40" s="24"/>
      <c r="E40" s="24"/>
      <c r="F40" s="24"/>
      <c r="G40" s="24"/>
      <c r="H40" s="24"/>
      <c r="I40" s="24"/>
      <c r="J40" s="24"/>
      <c r="K40" s="24"/>
      <c r="L40" s="24"/>
      <c r="M40" s="24"/>
    </row>
    <row r="41" spans="2:16" x14ac:dyDescent="0.3">
      <c r="B41" s="424" t="s">
        <v>177</v>
      </c>
      <c r="C41" s="25"/>
      <c r="D41" s="422" t="s">
        <v>103</v>
      </c>
      <c r="E41" s="412">
        <v>2010</v>
      </c>
      <c r="F41" s="412"/>
      <c r="G41" s="412"/>
      <c r="H41" s="412">
        <v>2012</v>
      </c>
      <c r="I41" s="412"/>
      <c r="J41" s="412"/>
      <c r="K41" s="412">
        <v>2014</v>
      </c>
      <c r="L41" s="412"/>
      <c r="M41" s="413"/>
      <c r="N41" s="412">
        <v>2016</v>
      </c>
      <c r="O41" s="412"/>
      <c r="P41" s="413"/>
    </row>
    <row r="42" spans="2:16" ht="17.25" thickBot="1" x14ac:dyDescent="0.35">
      <c r="B42" s="425"/>
      <c r="C42" s="26"/>
      <c r="D42" s="423"/>
      <c r="E42" s="154" t="s">
        <v>14</v>
      </c>
      <c r="F42" s="27" t="s">
        <v>18</v>
      </c>
      <c r="G42" s="27" t="s">
        <v>19</v>
      </c>
      <c r="H42" s="27" t="s">
        <v>14</v>
      </c>
      <c r="I42" s="27" t="s">
        <v>18</v>
      </c>
      <c r="J42" s="27" t="s">
        <v>19</v>
      </c>
      <c r="K42" s="27" t="s">
        <v>14</v>
      </c>
      <c r="L42" s="27" t="s">
        <v>18</v>
      </c>
      <c r="M42" s="28" t="s">
        <v>19</v>
      </c>
      <c r="N42" s="27" t="s">
        <v>14</v>
      </c>
      <c r="O42" s="27" t="s">
        <v>18</v>
      </c>
      <c r="P42" s="28" t="s">
        <v>19</v>
      </c>
    </row>
    <row r="43" spans="2:16" ht="17.25" x14ac:dyDescent="0.35">
      <c r="B43" s="416" t="s">
        <v>14</v>
      </c>
      <c r="C43" s="16"/>
      <c r="D43" s="73" t="s">
        <v>159</v>
      </c>
      <c r="E43" s="131">
        <v>13.677069408208414</v>
      </c>
      <c r="F43" s="96">
        <v>14.343888715943613</v>
      </c>
      <c r="G43" s="96">
        <v>11.818918570832166</v>
      </c>
      <c r="H43" s="131">
        <v>12.016489539852008</v>
      </c>
      <c r="I43" s="96">
        <v>14.266485612397794</v>
      </c>
      <c r="J43" s="96">
        <v>7.5617469894131455</v>
      </c>
      <c r="K43" s="131">
        <v>12.524568180407924</v>
      </c>
      <c r="L43" s="96">
        <v>14.682016096676918</v>
      </c>
      <c r="M43" s="96">
        <v>7.5322536706493946</v>
      </c>
      <c r="N43" s="131">
        <v>11.769843508728087</v>
      </c>
      <c r="O43" s="96">
        <v>13.713343537385416</v>
      </c>
      <c r="P43" s="96">
        <v>8.8798989232178247</v>
      </c>
    </row>
    <row r="44" spans="2:16" ht="17.25" x14ac:dyDescent="0.35">
      <c r="B44" s="417"/>
      <c r="C44" s="17"/>
      <c r="D44" s="73" t="s">
        <v>104</v>
      </c>
      <c r="E44" s="131">
        <v>19.316989334026079</v>
      </c>
      <c r="F44" s="96">
        <v>20.487297684936099</v>
      </c>
      <c r="G44" s="96">
        <v>17.114083696166606</v>
      </c>
      <c r="H44" s="131">
        <v>19.021980816530395</v>
      </c>
      <c r="I44" s="96">
        <v>20.264107235724737</v>
      </c>
      <c r="J44" s="96">
        <v>16.777235836390279</v>
      </c>
      <c r="K44" s="131">
        <v>18.876877838584605</v>
      </c>
      <c r="L44" s="96">
        <v>19.917328413295255</v>
      </c>
      <c r="M44" s="96">
        <v>16.897880080392358</v>
      </c>
      <c r="N44" s="131">
        <v>18.023094330440767</v>
      </c>
      <c r="O44" s="96">
        <v>19.156067887263248</v>
      </c>
      <c r="P44" s="96">
        <v>15.883256311396067</v>
      </c>
    </row>
    <row r="45" spans="2:16" ht="17.25" x14ac:dyDescent="0.35">
      <c r="B45" s="417"/>
      <c r="C45" s="17"/>
      <c r="D45" s="73" t="s">
        <v>160</v>
      </c>
      <c r="E45" s="131">
        <v>27.395617498006668</v>
      </c>
      <c r="F45" s="96">
        <v>27.8423612553281</v>
      </c>
      <c r="G45" s="96">
        <v>26.889578211478632</v>
      </c>
      <c r="H45" s="131">
        <v>26.155223622729299</v>
      </c>
      <c r="I45" s="96">
        <v>27.221827089605803</v>
      </c>
      <c r="J45" s="96">
        <v>24.887939063660852</v>
      </c>
      <c r="K45" s="131">
        <v>25.992796095301813</v>
      </c>
      <c r="L45" s="96">
        <v>26.460098471070683</v>
      </c>
      <c r="M45" s="96">
        <v>24.33105061318064</v>
      </c>
      <c r="N45" s="131">
        <v>23.628804898090436</v>
      </c>
      <c r="O45" s="96">
        <v>24.642511000672297</v>
      </c>
      <c r="P45" s="96">
        <v>22.089578207415776</v>
      </c>
    </row>
    <row r="46" spans="2:16" ht="17.25" x14ac:dyDescent="0.35">
      <c r="B46" s="417"/>
      <c r="C46" s="17"/>
      <c r="D46" s="73" t="s">
        <v>161</v>
      </c>
      <c r="E46" s="131">
        <v>61.45837656832726</v>
      </c>
      <c r="F46" s="96">
        <v>63.981687043808584</v>
      </c>
      <c r="G46" s="96">
        <v>58.851575189611289</v>
      </c>
      <c r="H46" s="131">
        <v>57.034351324750993</v>
      </c>
      <c r="I46" s="96">
        <v>59.28673073944627</v>
      </c>
      <c r="J46" s="96">
        <v>54.70465523429079</v>
      </c>
      <c r="K46" s="131">
        <v>56.329634973256105</v>
      </c>
      <c r="L46" s="96">
        <v>58.728064386707672</v>
      </c>
      <c r="M46" s="96">
        <v>52.970651834396854</v>
      </c>
      <c r="N46" s="131">
        <v>50.597028186489986</v>
      </c>
      <c r="O46" s="96">
        <v>52.874423958665439</v>
      </c>
      <c r="P46" s="96">
        <v>47.702572455364482</v>
      </c>
    </row>
    <row r="47" spans="2:16" ht="17.25" x14ac:dyDescent="0.35">
      <c r="B47" s="418"/>
      <c r="C47" s="18"/>
      <c r="D47" s="74" t="s">
        <v>14</v>
      </c>
      <c r="E47" s="132">
        <v>24.282163106810057</v>
      </c>
      <c r="F47" s="132">
        <v>24.584757221923322</v>
      </c>
      <c r="G47" s="132">
        <v>23.056628605913303</v>
      </c>
      <c r="H47" s="132">
        <v>23.624675165448327</v>
      </c>
      <c r="I47" s="132">
        <v>23.949465600462599</v>
      </c>
      <c r="J47" s="132">
        <v>22.453538939251533</v>
      </c>
      <c r="K47" s="132">
        <v>23.466096518198849</v>
      </c>
      <c r="L47" s="132">
        <v>24.165980526666811</v>
      </c>
      <c r="M47" s="132">
        <v>22.055051060254392</v>
      </c>
      <c r="N47" s="132">
        <v>22.361020352659207</v>
      </c>
      <c r="O47" s="132">
        <v>23.060583554069002</v>
      </c>
      <c r="P47" s="132">
        <v>20.951654193377628</v>
      </c>
    </row>
    <row r="48" spans="2:16" ht="17.25" x14ac:dyDescent="0.35">
      <c r="B48" s="419" t="s">
        <v>15</v>
      </c>
      <c r="C48" s="16"/>
      <c r="D48" s="73" t="s">
        <v>159</v>
      </c>
      <c r="E48" s="131">
        <v>10.42264377308055</v>
      </c>
      <c r="F48" s="96">
        <v>12.291675313665452</v>
      </c>
      <c r="G48" s="96">
        <v>6.5852028273008907</v>
      </c>
      <c r="H48" s="131">
        <v>9.072079796761864</v>
      </c>
      <c r="I48" s="96">
        <v>11.11695259187144</v>
      </c>
      <c r="J48" s="96">
        <v>4.4245981262371403</v>
      </c>
      <c r="K48" s="131">
        <v>8.8200328236902266</v>
      </c>
      <c r="L48" s="96">
        <v>11.760043764920303</v>
      </c>
      <c r="M48" s="96">
        <v>3.1500117227465094</v>
      </c>
      <c r="N48" s="131">
        <v>9.727839930727546</v>
      </c>
      <c r="O48" s="96">
        <v>11.02808239822191</v>
      </c>
      <c r="P48" s="96">
        <v>5.4485166674677377</v>
      </c>
    </row>
    <row r="49" spans="2:16" ht="17.25" x14ac:dyDescent="0.35">
      <c r="B49" s="417"/>
      <c r="C49" s="17"/>
      <c r="D49" s="73" t="s">
        <v>104</v>
      </c>
      <c r="E49" s="131">
        <v>14.244250538325957</v>
      </c>
      <c r="F49" s="96">
        <v>15.339962118197183</v>
      </c>
      <c r="G49" s="96">
        <v>12.153137821486505</v>
      </c>
      <c r="H49" s="131">
        <v>14.220393827175084</v>
      </c>
      <c r="I49" s="96">
        <v>15.217584653224316</v>
      </c>
      <c r="J49" s="96">
        <v>10.979024211008571</v>
      </c>
      <c r="K49" s="131">
        <v>14.112052517904363</v>
      </c>
      <c r="L49" s="96">
        <v>15.180392908148004</v>
      </c>
      <c r="M49" s="96">
        <v>11.71683904323239</v>
      </c>
      <c r="N49" s="131">
        <v>13.564476347810828</v>
      </c>
      <c r="O49" s="96">
        <v>14.525911775934942</v>
      </c>
      <c r="P49" s="96">
        <v>11.610818177961049</v>
      </c>
    </row>
    <row r="50" spans="2:16" ht="17.25" x14ac:dyDescent="0.35">
      <c r="B50" s="417"/>
      <c r="C50" s="17"/>
      <c r="D50" s="73" t="s">
        <v>160</v>
      </c>
      <c r="E50" s="131">
        <v>15.370855546261742</v>
      </c>
      <c r="F50" s="96">
        <v>16.644976987255305</v>
      </c>
      <c r="G50" s="96">
        <v>14.118283022675989</v>
      </c>
      <c r="H50" s="131">
        <v>15.168420082320086</v>
      </c>
      <c r="I50" s="96">
        <v>16.5904594650376</v>
      </c>
      <c r="J50" s="96">
        <v>13.543232216357222</v>
      </c>
      <c r="K50" s="131">
        <v>15.120056269183246</v>
      </c>
      <c r="L50" s="96">
        <v>16.517268108761531</v>
      </c>
      <c r="M50" s="96">
        <v>12.700847266113927</v>
      </c>
      <c r="N50" s="131">
        <v>13.705709592483096</v>
      </c>
      <c r="O50" s="96">
        <v>14.802450187593633</v>
      </c>
      <c r="P50" s="96">
        <v>11.806413667227412</v>
      </c>
    </row>
    <row r="51" spans="2:16" ht="17.25" x14ac:dyDescent="0.35">
      <c r="B51" s="417"/>
      <c r="C51" s="17"/>
      <c r="D51" s="73" t="s">
        <v>161</v>
      </c>
      <c r="E51" s="131">
        <v>19.418250477524481</v>
      </c>
      <c r="F51" s="96">
        <v>20.486125522775755</v>
      </c>
      <c r="G51" s="96">
        <v>17.56054087280237</v>
      </c>
      <c r="H51" s="131">
        <v>17.964266789751775</v>
      </c>
      <c r="I51" s="96">
        <v>19.036374497648705</v>
      </c>
      <c r="J51" s="96">
        <v>15.563438849888504</v>
      </c>
      <c r="K51" s="131">
        <v>17.256585959393924</v>
      </c>
      <c r="L51" s="96">
        <v>19.173009343471186</v>
      </c>
      <c r="M51" s="96">
        <v>15.87605908264241</v>
      </c>
      <c r="N51" s="131">
        <v>15.451360846988818</v>
      </c>
      <c r="O51" s="96">
        <v>16.96273139895478</v>
      </c>
      <c r="P51" s="96">
        <v>13.125685080127058</v>
      </c>
    </row>
    <row r="52" spans="2:16" ht="17.25" x14ac:dyDescent="0.35">
      <c r="B52" s="418"/>
      <c r="C52" s="18"/>
      <c r="D52" s="74" t="s">
        <v>14</v>
      </c>
      <c r="E52" s="132">
        <v>14.341108379455271</v>
      </c>
      <c r="F52" s="132">
        <v>15.364594142081813</v>
      </c>
      <c r="G52" s="132">
        <v>12.291675313665452</v>
      </c>
      <c r="H52" s="132">
        <v>14.220393827175084</v>
      </c>
      <c r="I52" s="132">
        <v>15.217584653224316</v>
      </c>
      <c r="J52" s="132">
        <v>11.343829175379019</v>
      </c>
      <c r="K52" s="132">
        <v>14.116344238132067</v>
      </c>
      <c r="L52" s="132">
        <v>15.416116901510764</v>
      </c>
      <c r="M52" s="132">
        <v>11.673572854884124</v>
      </c>
      <c r="N52" s="132">
        <v>13.448987884827565</v>
      </c>
      <c r="O52" s="132">
        <v>14.520028711277835</v>
      </c>
      <c r="P52" s="132">
        <v>11.427640030659147</v>
      </c>
    </row>
    <row r="53" spans="2:16" ht="17.25" x14ac:dyDescent="0.35">
      <c r="B53" s="419" t="s">
        <v>16</v>
      </c>
      <c r="C53" s="16"/>
      <c r="D53" s="73" t="s">
        <v>159</v>
      </c>
      <c r="E53" s="131">
        <v>20.703368035701075</v>
      </c>
      <c r="F53" s="96">
        <v>19.633660281397098</v>
      </c>
      <c r="G53" s="96">
        <v>23.150338645465162</v>
      </c>
      <c r="H53" s="131">
        <v>18.342624358797167</v>
      </c>
      <c r="I53" s="96">
        <v>19.329880636157203</v>
      </c>
      <c r="J53" s="96">
        <v>14.293224760977564</v>
      </c>
      <c r="K53" s="131">
        <v>18.634313271229544</v>
      </c>
      <c r="L53" s="96">
        <v>20.92639532537487</v>
      </c>
      <c r="M53" s="96">
        <v>15.85657738441107</v>
      </c>
      <c r="N53" s="131">
        <v>17.550122564952357</v>
      </c>
      <c r="O53" s="96">
        <v>19.071880842102846</v>
      </c>
      <c r="P53" s="96">
        <v>13.946019706298086</v>
      </c>
    </row>
    <row r="54" spans="2:16" ht="17.25" x14ac:dyDescent="0.35">
      <c r="B54" s="416"/>
      <c r="C54" s="16"/>
      <c r="D54" s="73" t="s">
        <v>104</v>
      </c>
      <c r="E54" s="131">
        <v>24.594636311821063</v>
      </c>
      <c r="F54" s="96">
        <v>26.763886593027227</v>
      </c>
      <c r="G54" s="96">
        <v>20.920610548626396</v>
      </c>
      <c r="H54" s="131">
        <v>23.736521837310946</v>
      </c>
      <c r="I54" s="96">
        <v>25.301571571612406</v>
      </c>
      <c r="J54" s="96">
        <v>20.872975239654391</v>
      </c>
      <c r="K54" s="131">
        <v>23.535867943088569</v>
      </c>
      <c r="L54" s="96">
        <v>25.539047602045606</v>
      </c>
      <c r="M54" s="96">
        <v>20.721415322702047</v>
      </c>
      <c r="N54" s="131">
        <v>22.809993870800678</v>
      </c>
      <c r="O54" s="96">
        <v>24.772135188684874</v>
      </c>
      <c r="P54" s="96">
        <v>19.950073175349658</v>
      </c>
    </row>
    <row r="55" spans="2:16" ht="17.25" x14ac:dyDescent="0.35">
      <c r="B55" s="416"/>
      <c r="C55" s="16"/>
      <c r="D55" s="73" t="s">
        <v>160</v>
      </c>
      <c r="E55" s="131">
        <v>32.791649572854482</v>
      </c>
      <c r="F55" s="96">
        <v>33.987825978043453</v>
      </c>
      <c r="G55" s="96">
        <v>31.595382874039917</v>
      </c>
      <c r="H55" s="131">
        <v>30.938126655541538</v>
      </c>
      <c r="I55" s="96">
        <v>32.093699907406396</v>
      </c>
      <c r="J55" s="96">
        <v>29.721845025828735</v>
      </c>
      <c r="K55" s="131">
        <v>31.385467712426006</v>
      </c>
      <c r="L55" s="96">
        <v>33.075123088838353</v>
      </c>
      <c r="M55" s="96">
        <v>29.211579328009812</v>
      </c>
      <c r="N55" s="131">
        <v>28.722594787249065</v>
      </c>
      <c r="O55" s="96">
        <v>30.127129114701511</v>
      </c>
      <c r="P55" s="96">
        <v>26.704902828566645</v>
      </c>
    </row>
    <row r="56" spans="2:16" ht="17.25" x14ac:dyDescent="0.35">
      <c r="B56" s="416"/>
      <c r="C56" s="17"/>
      <c r="D56" s="73" t="s">
        <v>161</v>
      </c>
      <c r="E56" s="131">
        <v>65.719897155686553</v>
      </c>
      <c r="F56" s="96">
        <v>69.169885817739896</v>
      </c>
      <c r="G56" s="96">
        <v>61.4618930548083</v>
      </c>
      <c r="H56" s="131">
        <v>60.571107204614883</v>
      </c>
      <c r="I56" s="96">
        <v>63.359148419602768</v>
      </c>
      <c r="J56" s="96">
        <v>57.122529226707456</v>
      </c>
      <c r="K56" s="131">
        <v>60.307722186403289</v>
      </c>
      <c r="L56" s="96">
        <v>63.672179777810015</v>
      </c>
      <c r="M56" s="96">
        <v>57.437334336743845</v>
      </c>
      <c r="N56" s="131">
        <v>55.349469005557417</v>
      </c>
      <c r="O56" s="96">
        <v>58.372484695129394</v>
      </c>
      <c r="P56" s="96">
        <v>52.291342783923973</v>
      </c>
    </row>
    <row r="57" spans="2:16" ht="18" thickBot="1" x14ac:dyDescent="0.4">
      <c r="B57" s="420"/>
      <c r="C57" s="19"/>
      <c r="D57" s="75" t="s">
        <v>14</v>
      </c>
      <c r="E57" s="133">
        <v>32.032643361715557</v>
      </c>
      <c r="F57" s="133">
        <v>33.291858738021169</v>
      </c>
      <c r="G57" s="133">
        <v>30.360534998539585</v>
      </c>
      <c r="H57" s="133">
        <v>30.4922128234188</v>
      </c>
      <c r="I57" s="133">
        <v>31.600875171500185</v>
      </c>
      <c r="J57" s="133">
        <v>28.808144269125091</v>
      </c>
      <c r="K57" s="133">
        <v>31.63546541672746</v>
      </c>
      <c r="L57" s="133">
        <v>32.953609809091098</v>
      </c>
      <c r="M57" s="133">
        <v>29.364032193353836</v>
      </c>
      <c r="N57" s="133">
        <v>29.444820063689189</v>
      </c>
      <c r="O57" s="133">
        <v>30.600299453261567</v>
      </c>
      <c r="P57" s="133">
        <v>27.640218756965101</v>
      </c>
    </row>
    <row r="58" spans="2:16" ht="18" thickTop="1" x14ac:dyDescent="0.35">
      <c r="B58" s="20" t="s">
        <v>338</v>
      </c>
      <c r="C58" s="21"/>
      <c r="D58" s="22"/>
      <c r="E58" s="22"/>
      <c r="F58" s="23"/>
      <c r="G58" s="23"/>
      <c r="H58" s="23"/>
      <c r="I58" s="23"/>
    </row>
    <row r="59" spans="2:16" ht="17.25" x14ac:dyDescent="0.35">
      <c r="B59" s="21" t="s">
        <v>394</v>
      </c>
    </row>
    <row r="61" spans="2:16" x14ac:dyDescent="0.3">
      <c r="E61"/>
      <c r="F61"/>
      <c r="G61"/>
      <c r="H61"/>
      <c r="I61"/>
      <c r="J61"/>
      <c r="K61"/>
      <c r="L61"/>
      <c r="M61"/>
    </row>
    <row r="62" spans="2:16" x14ac:dyDescent="0.3">
      <c r="E62"/>
      <c r="F62"/>
      <c r="G62"/>
      <c r="H62"/>
      <c r="I62"/>
      <c r="J62"/>
      <c r="K62"/>
      <c r="L62"/>
      <c r="M62"/>
    </row>
    <row r="63" spans="2:16" x14ac:dyDescent="0.3">
      <c r="E63"/>
      <c r="F63"/>
      <c r="G63"/>
      <c r="H63"/>
      <c r="I63"/>
      <c r="J63"/>
      <c r="K63"/>
      <c r="L63"/>
      <c r="M63"/>
    </row>
    <row r="64" spans="2:16" x14ac:dyDescent="0.3">
      <c r="E64"/>
      <c r="F64"/>
      <c r="G64"/>
      <c r="H64"/>
      <c r="I64"/>
      <c r="J64"/>
      <c r="K64"/>
      <c r="L64"/>
      <c r="M64"/>
    </row>
    <row r="65" spans="5:13" x14ac:dyDescent="0.3">
      <c r="E65"/>
      <c r="F65"/>
      <c r="G65"/>
      <c r="H65"/>
      <c r="I65"/>
      <c r="J65"/>
      <c r="K65"/>
      <c r="L65"/>
      <c r="M65"/>
    </row>
    <row r="66" spans="5:13" x14ac:dyDescent="0.3">
      <c r="E66"/>
      <c r="F66"/>
      <c r="G66"/>
      <c r="H66"/>
      <c r="I66"/>
      <c r="J66"/>
      <c r="K66"/>
      <c r="L66"/>
      <c r="M66"/>
    </row>
    <row r="67" spans="5:13" x14ac:dyDescent="0.3">
      <c r="E67"/>
      <c r="F67"/>
      <c r="G67"/>
      <c r="H67"/>
      <c r="I67"/>
      <c r="J67"/>
      <c r="K67"/>
      <c r="L67"/>
      <c r="M67"/>
    </row>
    <row r="68" spans="5:13" x14ac:dyDescent="0.3">
      <c r="E68"/>
      <c r="F68"/>
      <c r="G68"/>
      <c r="H68"/>
      <c r="I68"/>
      <c r="J68"/>
      <c r="K68"/>
      <c r="L68"/>
      <c r="M68"/>
    </row>
    <row r="69" spans="5:13" x14ac:dyDescent="0.3">
      <c r="E69"/>
      <c r="F69"/>
      <c r="G69"/>
      <c r="H69"/>
      <c r="I69"/>
      <c r="J69"/>
      <c r="K69"/>
      <c r="L69"/>
      <c r="M69"/>
    </row>
    <row r="70" spans="5:13" x14ac:dyDescent="0.3">
      <c r="E70"/>
      <c r="F70"/>
      <c r="G70"/>
      <c r="H70"/>
      <c r="I70"/>
      <c r="J70"/>
      <c r="K70"/>
      <c r="L70"/>
      <c r="M70"/>
    </row>
    <row r="71" spans="5:13" x14ac:dyDescent="0.3">
      <c r="E71"/>
      <c r="F71"/>
      <c r="G71"/>
      <c r="H71"/>
      <c r="I71"/>
      <c r="J71"/>
      <c r="K71"/>
      <c r="L71"/>
      <c r="M71"/>
    </row>
    <row r="72" spans="5:13" x14ac:dyDescent="0.3">
      <c r="E72"/>
      <c r="F72"/>
      <c r="G72"/>
      <c r="H72"/>
      <c r="I72"/>
      <c r="J72"/>
      <c r="K72"/>
      <c r="L72"/>
      <c r="M72"/>
    </row>
    <row r="73" spans="5:13" x14ac:dyDescent="0.3">
      <c r="E73"/>
      <c r="F73"/>
      <c r="G73"/>
      <c r="H73"/>
      <c r="I73"/>
      <c r="J73"/>
      <c r="K73"/>
      <c r="L73"/>
      <c r="M73"/>
    </row>
    <row r="74" spans="5:13" x14ac:dyDescent="0.3">
      <c r="E74"/>
      <c r="F74"/>
      <c r="G74"/>
      <c r="H74"/>
      <c r="I74"/>
      <c r="J74"/>
      <c r="K74"/>
      <c r="L74"/>
      <c r="M74"/>
    </row>
    <row r="75" spans="5:13" x14ac:dyDescent="0.3">
      <c r="E75"/>
      <c r="F75"/>
      <c r="G75"/>
      <c r="H75"/>
      <c r="I75"/>
      <c r="J75"/>
      <c r="K75"/>
      <c r="L75"/>
      <c r="M75"/>
    </row>
    <row r="95" spans="5:13" x14ac:dyDescent="0.3">
      <c r="E95" s="372"/>
      <c r="F95" s="372"/>
      <c r="G95" s="372"/>
      <c r="H95" s="372"/>
      <c r="I95" s="372"/>
      <c r="J95" s="372"/>
      <c r="K95" s="372"/>
      <c r="L95" s="372"/>
      <c r="M95" s="372"/>
    </row>
    <row r="96" spans="5:13" x14ac:dyDescent="0.3">
      <c r="E96" s="372"/>
      <c r="F96" s="372"/>
      <c r="G96" s="372"/>
      <c r="H96" s="372"/>
      <c r="I96" s="372"/>
      <c r="J96" s="372"/>
      <c r="K96" s="372"/>
      <c r="L96" s="372"/>
      <c r="M96" s="372"/>
    </row>
    <row r="97" spans="5:13" x14ac:dyDescent="0.3">
      <c r="E97" s="372"/>
      <c r="F97" s="372"/>
      <c r="G97" s="372"/>
      <c r="H97" s="372"/>
      <c r="I97" s="372"/>
      <c r="J97" s="372"/>
      <c r="K97" s="372"/>
      <c r="L97" s="372"/>
      <c r="M97" s="372"/>
    </row>
    <row r="98" spans="5:13" x14ac:dyDescent="0.3">
      <c r="E98" s="372"/>
      <c r="F98" s="372"/>
      <c r="G98" s="372"/>
      <c r="H98" s="372"/>
      <c r="I98" s="372"/>
      <c r="J98" s="372"/>
      <c r="K98" s="372"/>
      <c r="L98" s="372"/>
      <c r="M98" s="372"/>
    </row>
    <row r="99" spans="5:13" x14ac:dyDescent="0.3">
      <c r="E99" s="372"/>
      <c r="F99" s="372"/>
      <c r="G99" s="372"/>
      <c r="H99" s="372"/>
      <c r="I99" s="372"/>
      <c r="J99" s="372"/>
      <c r="K99" s="372"/>
      <c r="L99" s="372"/>
      <c r="M99" s="372"/>
    </row>
    <row r="100" spans="5:13" x14ac:dyDescent="0.3">
      <c r="E100" s="372"/>
      <c r="F100" s="372"/>
      <c r="G100" s="372"/>
      <c r="H100" s="372"/>
      <c r="I100" s="372"/>
      <c r="J100" s="372"/>
      <c r="K100" s="372"/>
      <c r="L100" s="372"/>
      <c r="M100" s="372"/>
    </row>
    <row r="101" spans="5:13" x14ac:dyDescent="0.3">
      <c r="E101" s="372"/>
      <c r="F101" s="372"/>
      <c r="G101" s="372"/>
      <c r="H101" s="372"/>
      <c r="I101" s="372"/>
      <c r="J101" s="372"/>
      <c r="K101" s="372"/>
      <c r="L101" s="372"/>
      <c r="M101" s="372"/>
    </row>
    <row r="102" spans="5:13" x14ac:dyDescent="0.3">
      <c r="E102" s="372"/>
      <c r="F102" s="372"/>
      <c r="G102" s="372"/>
      <c r="H102" s="372"/>
      <c r="I102" s="372"/>
      <c r="J102" s="372"/>
      <c r="K102" s="372"/>
      <c r="L102" s="372"/>
      <c r="M102" s="372"/>
    </row>
    <row r="103" spans="5:13" x14ac:dyDescent="0.3">
      <c r="E103" s="372"/>
      <c r="F103" s="372"/>
      <c r="G103" s="372"/>
      <c r="H103" s="372"/>
      <c r="I103" s="372"/>
      <c r="J103" s="372"/>
      <c r="K103" s="372"/>
      <c r="L103" s="372"/>
      <c r="M103" s="372"/>
    </row>
    <row r="104" spans="5:13" x14ac:dyDescent="0.3">
      <c r="E104" s="372"/>
      <c r="F104" s="372"/>
      <c r="G104" s="372"/>
      <c r="H104" s="372"/>
      <c r="I104" s="372"/>
      <c r="J104" s="372"/>
      <c r="K104" s="372"/>
      <c r="L104" s="372"/>
      <c r="M104" s="372"/>
    </row>
    <row r="105" spans="5:13" x14ac:dyDescent="0.3">
      <c r="E105" s="372"/>
      <c r="F105" s="372"/>
      <c r="G105" s="372"/>
      <c r="H105" s="372"/>
      <c r="I105" s="372"/>
      <c r="J105" s="372"/>
      <c r="K105" s="372"/>
      <c r="L105" s="372"/>
      <c r="M105" s="372"/>
    </row>
    <row r="106" spans="5:13" x14ac:dyDescent="0.3">
      <c r="E106" s="372"/>
      <c r="F106" s="372"/>
      <c r="G106" s="372"/>
      <c r="H106" s="372"/>
      <c r="I106" s="372"/>
      <c r="J106" s="372"/>
      <c r="K106" s="372"/>
      <c r="L106" s="372"/>
      <c r="M106" s="372"/>
    </row>
    <row r="107" spans="5:13" x14ac:dyDescent="0.3">
      <c r="E107" s="372"/>
      <c r="F107" s="372"/>
      <c r="G107" s="372"/>
      <c r="H107" s="372"/>
      <c r="I107" s="372"/>
      <c r="J107" s="372"/>
      <c r="K107" s="372"/>
      <c r="L107" s="372"/>
      <c r="M107" s="372"/>
    </row>
    <row r="108" spans="5:13" x14ac:dyDescent="0.3">
      <c r="E108" s="372"/>
      <c r="F108" s="372"/>
      <c r="G108" s="372"/>
      <c r="H108" s="372"/>
      <c r="I108" s="372"/>
      <c r="J108" s="372"/>
      <c r="K108" s="372"/>
      <c r="L108" s="372"/>
      <c r="M108" s="372"/>
    </row>
    <row r="109" spans="5:13" x14ac:dyDescent="0.3">
      <c r="E109" s="372"/>
      <c r="F109" s="372"/>
      <c r="G109" s="372"/>
      <c r="H109" s="372"/>
      <c r="I109" s="372"/>
      <c r="J109" s="372"/>
      <c r="K109" s="372"/>
      <c r="L109" s="372"/>
      <c r="M109" s="372"/>
    </row>
    <row r="110" spans="5:13" x14ac:dyDescent="0.3">
      <c r="E110" s="68"/>
      <c r="F110" s="68"/>
      <c r="G110" s="68"/>
      <c r="H110" s="68"/>
      <c r="I110" s="68"/>
      <c r="J110" s="68"/>
      <c r="K110" s="68"/>
      <c r="L110" s="68"/>
      <c r="M110" s="68"/>
    </row>
    <row r="111" spans="5:13" x14ac:dyDescent="0.3">
      <c r="E111" s="68"/>
      <c r="F111" s="68"/>
      <c r="G111" s="68"/>
      <c r="H111" s="68"/>
      <c r="I111" s="68"/>
      <c r="J111" s="68"/>
      <c r="K111" s="68"/>
      <c r="L111" s="68"/>
      <c r="M111" s="68"/>
    </row>
    <row r="112" spans="5:13" x14ac:dyDescent="0.3">
      <c r="E112" s="68"/>
      <c r="F112" s="68"/>
      <c r="G112" s="68"/>
      <c r="H112" s="68"/>
      <c r="I112" s="68"/>
      <c r="J112" s="68"/>
      <c r="K112" s="68"/>
      <c r="L112" s="68"/>
      <c r="M112" s="68"/>
    </row>
    <row r="113" spans="5:13" x14ac:dyDescent="0.3">
      <c r="E113" s="68"/>
      <c r="F113" s="68"/>
      <c r="G113" s="68"/>
      <c r="H113" s="68"/>
      <c r="I113" s="68"/>
      <c r="J113" s="68"/>
      <c r="K113" s="68"/>
      <c r="L113" s="68"/>
      <c r="M113" s="68"/>
    </row>
    <row r="114" spans="5:13" x14ac:dyDescent="0.3">
      <c r="E114" s="68"/>
      <c r="F114" s="68"/>
      <c r="G114" s="68"/>
      <c r="H114" s="68"/>
      <c r="I114" s="68"/>
      <c r="J114" s="68"/>
      <c r="K114" s="68"/>
      <c r="L114" s="68"/>
      <c r="M114" s="68"/>
    </row>
  </sheetData>
  <mergeCells count="25">
    <mergeCell ref="N41:P41"/>
    <mergeCell ref="B39:P39"/>
    <mergeCell ref="B38:P38"/>
    <mergeCell ref="E17:H17"/>
    <mergeCell ref="B14:H14"/>
    <mergeCell ref="B15:H15"/>
    <mergeCell ref="K41:M41"/>
    <mergeCell ref="H41:J41"/>
    <mergeCell ref="B24:B28"/>
    <mergeCell ref="B29:B33"/>
    <mergeCell ref="D17:D18"/>
    <mergeCell ref="B53:B57"/>
    <mergeCell ref="B43:B47"/>
    <mergeCell ref="B48:B52"/>
    <mergeCell ref="D41:D42"/>
    <mergeCell ref="E41:G41"/>
    <mergeCell ref="B41:B42"/>
    <mergeCell ref="D10:G10"/>
    <mergeCell ref="B19:B23"/>
    <mergeCell ref="B17:B18"/>
    <mergeCell ref="D5:G5"/>
    <mergeCell ref="D6:G6"/>
    <mergeCell ref="D7:G7"/>
    <mergeCell ref="D8:G8"/>
    <mergeCell ref="D9:G9"/>
  </mergeCells>
  <hyperlinks>
    <hyperlink ref="B3" location="ÍNDICE!A1" display="[regresar]"/>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63"/>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5.7109375" style="2" customWidth="1"/>
    <col min="5" max="5" width="19.42578125" style="2" customWidth="1"/>
    <col min="6" max="7" width="15.7109375" style="2" customWidth="1"/>
    <col min="8" max="8" width="16.7109375" style="2" customWidth="1"/>
    <col min="9" max="10" width="15.7109375" style="2" customWidth="1"/>
    <col min="11" max="11" width="16.5703125" style="2" customWidth="1"/>
    <col min="12" max="42" width="15.7109375" style="2" customWidth="1"/>
    <col min="43" max="44" width="12.7109375" style="2" customWidth="1"/>
    <col min="45" max="16384" width="11.42578125" style="2"/>
  </cols>
  <sheetData>
    <row r="2" spans="2:16" ht="18.75" x14ac:dyDescent="0.3">
      <c r="B2" s="1" t="s">
        <v>281</v>
      </c>
    </row>
    <row r="3" spans="2:16" ht="12" customHeight="1" x14ac:dyDescent="0.3">
      <c r="B3" s="3" t="s">
        <v>197</v>
      </c>
    </row>
    <row r="5" spans="2:16" ht="30" customHeight="1" x14ac:dyDescent="0.3">
      <c r="B5" s="4" t="s">
        <v>0</v>
      </c>
      <c r="C5" s="5"/>
      <c r="D5" s="442" t="s">
        <v>106</v>
      </c>
      <c r="E5" s="443"/>
      <c r="F5" s="443"/>
      <c r="G5" s="443"/>
      <c r="H5" s="444"/>
    </row>
    <row r="6" spans="2:16" x14ac:dyDescent="0.3">
      <c r="B6" s="7" t="s">
        <v>1</v>
      </c>
      <c r="C6" s="8"/>
      <c r="D6" s="445" t="s">
        <v>2</v>
      </c>
      <c r="E6" s="446"/>
      <c r="F6" s="446"/>
      <c r="G6" s="446"/>
      <c r="H6" s="447"/>
    </row>
    <row r="7" spans="2:16" ht="42" customHeight="1" x14ac:dyDescent="0.3">
      <c r="B7" s="10" t="s">
        <v>3</v>
      </c>
      <c r="C7" s="8"/>
      <c r="D7" s="448" t="s">
        <v>211</v>
      </c>
      <c r="E7" s="449"/>
      <c r="F7" s="449"/>
      <c r="G7" s="449"/>
      <c r="H7" s="450"/>
    </row>
    <row r="8" spans="2:16" ht="42" customHeight="1" x14ac:dyDescent="0.3">
      <c r="B8" s="7" t="s">
        <v>4</v>
      </c>
      <c r="C8" s="8"/>
      <c r="D8" s="439" t="s">
        <v>212</v>
      </c>
      <c r="E8" s="440"/>
      <c r="F8" s="440"/>
      <c r="G8" s="440"/>
      <c r="H8" s="441"/>
    </row>
    <row r="9" spans="2:16" ht="84" customHeight="1" x14ac:dyDescent="0.3">
      <c r="B9" s="10" t="s">
        <v>5</v>
      </c>
      <c r="C9" s="8"/>
      <c r="D9" s="448" t="s">
        <v>236</v>
      </c>
      <c r="E9" s="449"/>
      <c r="F9" s="449"/>
      <c r="G9" s="449"/>
      <c r="H9" s="450"/>
    </row>
    <row r="10" spans="2:16" ht="39" customHeight="1" x14ac:dyDescent="0.3">
      <c r="B10" s="7" t="s">
        <v>6</v>
      </c>
      <c r="C10" s="8"/>
      <c r="D10" s="439" t="s">
        <v>340</v>
      </c>
      <c r="E10" s="440"/>
      <c r="F10" s="440"/>
      <c r="G10" s="440"/>
      <c r="H10" s="441"/>
    </row>
    <row r="14" spans="2:16" x14ac:dyDescent="0.3">
      <c r="E14" s="2" t="s">
        <v>210</v>
      </c>
    </row>
    <row r="16" spans="2:16" x14ac:dyDescent="0.3">
      <c r="B16" s="414" t="s">
        <v>107</v>
      </c>
      <c r="C16" s="414"/>
      <c r="D16" s="414"/>
      <c r="E16" s="414"/>
      <c r="F16" s="414"/>
      <c r="G16" s="414"/>
      <c r="H16" s="414"/>
      <c r="I16" s="414"/>
      <c r="J16" s="414"/>
      <c r="K16" s="414"/>
      <c r="L16" s="414"/>
      <c r="M16" s="414"/>
      <c r="N16" s="414"/>
      <c r="O16" s="414"/>
      <c r="P16" s="414"/>
    </row>
    <row r="17" spans="2:16" ht="17.25" thickBot="1" x14ac:dyDescent="0.35">
      <c r="B17" s="414" t="s">
        <v>401</v>
      </c>
      <c r="C17" s="414"/>
      <c r="D17" s="414"/>
      <c r="E17" s="414"/>
      <c r="F17" s="414"/>
      <c r="G17" s="414"/>
      <c r="H17" s="414"/>
      <c r="I17" s="414"/>
      <c r="J17" s="414"/>
      <c r="K17" s="414"/>
      <c r="L17" s="414"/>
      <c r="M17" s="414"/>
      <c r="N17" s="414"/>
      <c r="O17" s="414"/>
      <c r="P17" s="414"/>
    </row>
    <row r="18" spans="2:16" ht="5.0999999999999996" customHeight="1" thickBot="1" x14ac:dyDescent="0.35">
      <c r="B18" s="22"/>
      <c r="C18" s="22"/>
      <c r="D18" s="22"/>
      <c r="E18" s="45"/>
      <c r="F18" s="22"/>
      <c r="G18" s="22"/>
      <c r="H18" s="22"/>
      <c r="I18" s="45"/>
      <c r="J18" s="22"/>
      <c r="K18" s="22"/>
      <c r="L18" s="22"/>
      <c r="M18" s="22"/>
    </row>
    <row r="19" spans="2:16" x14ac:dyDescent="0.3">
      <c r="B19" s="498" t="s">
        <v>177</v>
      </c>
      <c r="C19" s="46"/>
      <c r="D19" s="422" t="s">
        <v>108</v>
      </c>
      <c r="E19" s="435">
        <v>2010</v>
      </c>
      <c r="F19" s="435"/>
      <c r="G19" s="435"/>
      <c r="H19" s="435">
        <v>2012</v>
      </c>
      <c r="I19" s="435"/>
      <c r="J19" s="435"/>
      <c r="K19" s="435">
        <v>2014</v>
      </c>
      <c r="L19" s="435"/>
      <c r="M19" s="436"/>
      <c r="N19" s="435">
        <v>2016</v>
      </c>
      <c r="O19" s="435"/>
      <c r="P19" s="436"/>
    </row>
    <row r="20" spans="2:16" ht="17.25" thickBot="1" x14ac:dyDescent="0.35">
      <c r="B20" s="499"/>
      <c r="C20" s="13"/>
      <c r="D20" s="423"/>
      <c r="E20" s="27" t="s">
        <v>14</v>
      </c>
      <c r="F20" s="27" t="s">
        <v>18</v>
      </c>
      <c r="G20" s="27" t="s">
        <v>19</v>
      </c>
      <c r="H20" s="27" t="s">
        <v>14</v>
      </c>
      <c r="I20" s="27" t="s">
        <v>18</v>
      </c>
      <c r="J20" s="27" t="s">
        <v>19</v>
      </c>
      <c r="K20" s="27" t="s">
        <v>14</v>
      </c>
      <c r="L20" s="27" t="s">
        <v>18</v>
      </c>
      <c r="M20" s="28" t="s">
        <v>19</v>
      </c>
      <c r="N20" s="27" t="s">
        <v>14</v>
      </c>
      <c r="O20" s="27" t="s">
        <v>18</v>
      </c>
      <c r="P20" s="28" t="s">
        <v>19</v>
      </c>
    </row>
    <row r="21" spans="2:16" x14ac:dyDescent="0.3">
      <c r="B21" s="506" t="s">
        <v>14</v>
      </c>
      <c r="C21" s="82"/>
      <c r="D21" s="204" t="s">
        <v>109</v>
      </c>
      <c r="E21" s="338">
        <f>(E36/(E36+E37))*100</f>
        <v>93.866071116403276</v>
      </c>
      <c r="F21" s="338">
        <f t="shared" ref="F21:M21" si="0">(F36/(F36+F37))*100</f>
        <v>96.912921981446218</v>
      </c>
      <c r="G21" s="338">
        <f t="shared" si="0"/>
        <v>87.614421605773842</v>
      </c>
      <c r="H21" s="338">
        <f t="shared" si="0"/>
        <v>93.922581369617276</v>
      </c>
      <c r="I21" s="338">
        <f t="shared" si="0"/>
        <v>96.908975795308947</v>
      </c>
      <c r="J21" s="338">
        <f t="shared" si="0"/>
        <v>88.065506612369447</v>
      </c>
      <c r="K21" s="338">
        <f t="shared" si="0"/>
        <v>94.083330557668148</v>
      </c>
      <c r="L21" s="338">
        <f t="shared" si="0"/>
        <v>97.052513635964559</v>
      </c>
      <c r="M21" s="338">
        <f t="shared" si="0"/>
        <v>88.251428645971245</v>
      </c>
      <c r="N21" s="338">
        <f t="shared" ref="N21:P21" si="1">(N36/(N36+N37))*100</f>
        <v>94.296120268430343</v>
      </c>
      <c r="O21" s="338">
        <f t="shared" si="1"/>
        <v>97.262650572892142</v>
      </c>
      <c r="P21" s="338">
        <f t="shared" si="1"/>
        <v>88.495807052998998</v>
      </c>
    </row>
    <row r="22" spans="2:16" x14ac:dyDescent="0.3">
      <c r="B22" s="416"/>
      <c r="C22" s="16"/>
      <c r="D22" s="73" t="s">
        <v>110</v>
      </c>
      <c r="E22" s="339">
        <f>(E37/(E36+E37))*100</f>
        <v>6.1339288835967309</v>
      </c>
      <c r="F22" s="339">
        <f t="shared" ref="F22:M22" si="2">(F37/(F36+F37))*100</f>
        <v>3.0870780185537789</v>
      </c>
      <c r="G22" s="339">
        <f t="shared" si="2"/>
        <v>12.385578394226156</v>
      </c>
      <c r="H22" s="339">
        <f t="shared" si="2"/>
        <v>6.0774186303827156</v>
      </c>
      <c r="I22" s="339">
        <f t="shared" si="2"/>
        <v>3.0910242046910597</v>
      </c>
      <c r="J22" s="339">
        <f t="shared" si="2"/>
        <v>11.934493387630555</v>
      </c>
      <c r="K22" s="339">
        <f t="shared" si="2"/>
        <v>5.9166694423318473</v>
      </c>
      <c r="L22" s="339">
        <f t="shared" si="2"/>
        <v>2.9474863640354498</v>
      </c>
      <c r="M22" s="339">
        <f t="shared" si="2"/>
        <v>11.74857135402876</v>
      </c>
      <c r="N22" s="339">
        <f t="shared" ref="N22:P22" si="3">(N37/(N36+N37))*100</f>
        <v>5.7038797315696605</v>
      </c>
      <c r="O22" s="339">
        <f t="shared" si="3"/>
        <v>2.737349427107854</v>
      </c>
      <c r="P22" s="339">
        <f t="shared" si="3"/>
        <v>11.504192947000991</v>
      </c>
    </row>
    <row r="23" spans="2:16" x14ac:dyDescent="0.3">
      <c r="B23" s="416" t="s">
        <v>15</v>
      </c>
      <c r="C23" s="16"/>
      <c r="D23" s="70" t="s">
        <v>109</v>
      </c>
      <c r="E23" s="339">
        <f>(E38/(E38+E39))*100</f>
        <v>86.061906859331799</v>
      </c>
      <c r="F23" s="340">
        <f t="shared" ref="F23:M23" si="4">(F38/(F38+F39))*100</f>
        <v>93.749456306728334</v>
      </c>
      <c r="G23" s="340">
        <f t="shared" si="4"/>
        <v>68.648498626555835</v>
      </c>
      <c r="H23" s="339">
        <f t="shared" si="4"/>
        <v>85.836013444573041</v>
      </c>
      <c r="I23" s="340">
        <f t="shared" si="4"/>
        <v>93.593969479941251</v>
      </c>
      <c r="J23" s="340">
        <f t="shared" si="4"/>
        <v>68.336748807224339</v>
      </c>
      <c r="K23" s="339">
        <f t="shared" si="4"/>
        <v>85.527592758107545</v>
      </c>
      <c r="L23" s="340">
        <f t="shared" si="4"/>
        <v>93.328048304631736</v>
      </c>
      <c r="M23" s="340">
        <f t="shared" si="4"/>
        <v>68.758773381649746</v>
      </c>
      <c r="N23" s="339">
        <f t="shared" ref="N23:P23" si="5">(N38/(N38+N39))*100</f>
        <v>86.570738047249847</v>
      </c>
      <c r="O23" s="340">
        <f t="shared" si="5"/>
        <v>93.985011243715434</v>
      </c>
      <c r="P23" s="340">
        <f t="shared" si="5"/>
        <v>71.855173850925496</v>
      </c>
    </row>
    <row r="24" spans="2:16" x14ac:dyDescent="0.3">
      <c r="B24" s="416"/>
      <c r="C24" s="16"/>
      <c r="D24" s="73" t="s">
        <v>110</v>
      </c>
      <c r="E24" s="339">
        <f>(E39/(E38+E39))*100</f>
        <v>13.938093140668197</v>
      </c>
      <c r="F24" s="340">
        <f>(F39/(F38+F39))*100</f>
        <v>6.2505436932716725</v>
      </c>
      <c r="G24" s="340">
        <f t="shared" ref="G24:M24" si="6">(G39/(G38+G39))*100</f>
        <v>31.351501373444169</v>
      </c>
      <c r="H24" s="339">
        <f t="shared" si="6"/>
        <v>14.163986555426963</v>
      </c>
      <c r="I24" s="340">
        <f t="shared" si="6"/>
        <v>6.4060305200587555</v>
      </c>
      <c r="J24" s="340">
        <f t="shared" si="6"/>
        <v>31.663251192775665</v>
      </c>
      <c r="K24" s="339">
        <f t="shared" si="6"/>
        <v>14.472407241892455</v>
      </c>
      <c r="L24" s="340">
        <f t="shared" si="6"/>
        <v>6.6719516953682643</v>
      </c>
      <c r="M24" s="340">
        <f t="shared" si="6"/>
        <v>31.241226618350254</v>
      </c>
      <c r="N24" s="339">
        <f t="shared" ref="N24:P24" si="7">(N39/(N38+N39))*100</f>
        <v>13.429261952750164</v>
      </c>
      <c r="O24" s="340">
        <f t="shared" si="7"/>
        <v>6.0149887562845628</v>
      </c>
      <c r="P24" s="340">
        <f t="shared" si="7"/>
        <v>28.144826149074493</v>
      </c>
    </row>
    <row r="25" spans="2:16" x14ac:dyDescent="0.3">
      <c r="B25" s="416" t="s">
        <v>16</v>
      </c>
      <c r="C25" s="16"/>
      <c r="D25" s="70" t="s">
        <v>109</v>
      </c>
      <c r="E25" s="339">
        <f>(E40/(E40+E41))*100</f>
        <v>95.353075719158085</v>
      </c>
      <c r="F25" s="340">
        <f t="shared" ref="F25:M25" si="8">(F40/(F40+F41))*100</f>
        <v>97.538675791511082</v>
      </c>
      <c r="G25" s="340">
        <f t="shared" si="8"/>
        <v>90.950580364477688</v>
      </c>
      <c r="H25" s="339">
        <f t="shared" si="8"/>
        <v>95.477727484407765</v>
      </c>
      <c r="I25" s="340">
        <f t="shared" si="8"/>
        <v>97.581852518559913</v>
      </c>
      <c r="J25" s="340">
        <f t="shared" si="8"/>
        <v>91.45751054522961</v>
      </c>
      <c r="K25" s="339">
        <f t="shared" si="8"/>
        <v>95.769276457255643</v>
      </c>
      <c r="L25" s="340">
        <f t="shared" si="8"/>
        <v>97.812946790319273</v>
      </c>
      <c r="M25" s="340">
        <f t="shared" si="8"/>
        <v>91.824739411154837</v>
      </c>
      <c r="N25" s="339">
        <f t="shared" ref="N25:P25" si="9">(N40/(N40+N41))*100</f>
        <v>95.686123858365065</v>
      </c>
      <c r="O25" s="340">
        <f t="shared" si="9"/>
        <v>97.855907636602211</v>
      </c>
      <c r="P25" s="340">
        <f t="shared" si="9"/>
        <v>91.455037160766921</v>
      </c>
    </row>
    <row r="26" spans="2:16" ht="17.25" thickBot="1" x14ac:dyDescent="0.35">
      <c r="B26" s="420"/>
      <c r="C26" s="19"/>
      <c r="D26" s="75" t="s">
        <v>110</v>
      </c>
      <c r="E26" s="341">
        <f>(E41/(E40+E41))*100</f>
        <v>4.646924280841918</v>
      </c>
      <c r="F26" s="342">
        <f t="shared" ref="F26:M26" si="10">(F41/(F40+F41))*100</f>
        <v>2.4613242084889175</v>
      </c>
      <c r="G26" s="342">
        <f t="shared" si="10"/>
        <v>9.0494196355223231</v>
      </c>
      <c r="H26" s="341">
        <f t="shared" si="10"/>
        <v>4.5222725155922374</v>
      </c>
      <c r="I26" s="342">
        <f t="shared" si="10"/>
        <v>2.4181474814400867</v>
      </c>
      <c r="J26" s="342">
        <f t="shared" si="10"/>
        <v>8.5424894547703989</v>
      </c>
      <c r="K26" s="341">
        <f t="shared" si="10"/>
        <v>4.2307235427443528</v>
      </c>
      <c r="L26" s="342">
        <f t="shared" si="10"/>
        <v>2.1870532096807134</v>
      </c>
      <c r="M26" s="342">
        <f t="shared" si="10"/>
        <v>8.175260588845175</v>
      </c>
      <c r="N26" s="341">
        <f t="shared" ref="N26:P26" si="11">(N41/(N40+N41))*100</f>
        <v>4.3138761416349283</v>
      </c>
      <c r="O26" s="342">
        <f t="shared" si="11"/>
        <v>2.1440923633977924</v>
      </c>
      <c r="P26" s="342">
        <f t="shared" si="11"/>
        <v>8.5449628392330723</v>
      </c>
    </row>
    <row r="27" spans="2:16" ht="18" thickTop="1" x14ac:dyDescent="0.35">
      <c r="B27" s="20" t="s">
        <v>338</v>
      </c>
      <c r="C27" s="21"/>
      <c r="D27" s="53"/>
      <c r="E27" s="54"/>
      <c r="F27" s="54"/>
      <c r="G27" s="54"/>
      <c r="H27" s="54"/>
      <c r="I27" s="54"/>
      <c r="J27" s="54"/>
      <c r="K27" s="54"/>
      <c r="L27" s="55"/>
      <c r="M27" s="55"/>
    </row>
    <row r="31" spans="2:16" x14ac:dyDescent="0.3">
      <c r="B31" s="414" t="s">
        <v>111</v>
      </c>
      <c r="C31" s="414"/>
      <c r="D31" s="414"/>
      <c r="E31" s="414"/>
      <c r="F31" s="414"/>
      <c r="G31" s="414"/>
      <c r="H31" s="414"/>
      <c r="I31" s="414"/>
      <c r="J31" s="414"/>
      <c r="K31" s="414"/>
      <c r="L31" s="414"/>
      <c r="M31" s="414"/>
      <c r="N31" s="414"/>
      <c r="O31" s="414"/>
      <c r="P31" s="414"/>
    </row>
    <row r="32" spans="2:16" ht="17.25" thickBot="1" x14ac:dyDescent="0.35">
      <c r="B32" s="414" t="s">
        <v>400</v>
      </c>
      <c r="C32" s="414"/>
      <c r="D32" s="414"/>
      <c r="E32" s="414"/>
      <c r="F32" s="414"/>
      <c r="G32" s="414"/>
      <c r="H32" s="414"/>
      <c r="I32" s="414"/>
      <c r="J32" s="414"/>
      <c r="K32" s="414"/>
      <c r="L32" s="414"/>
      <c r="M32" s="414"/>
      <c r="N32" s="414"/>
      <c r="O32" s="414"/>
      <c r="P32" s="414"/>
    </row>
    <row r="33" spans="2:16" ht="5.0999999999999996" customHeight="1" thickBot="1" x14ac:dyDescent="0.35">
      <c r="B33" s="22"/>
      <c r="C33" s="22"/>
      <c r="D33" s="22"/>
      <c r="E33" s="45"/>
      <c r="F33" s="22"/>
      <c r="G33" s="22"/>
      <c r="H33" s="22"/>
      <c r="I33" s="45"/>
      <c r="J33" s="22"/>
      <c r="K33" s="22"/>
      <c r="L33" s="22"/>
      <c r="M33" s="22"/>
    </row>
    <row r="34" spans="2:16" x14ac:dyDescent="0.3">
      <c r="B34" s="498" t="s">
        <v>177</v>
      </c>
      <c r="C34" s="46"/>
      <c r="D34" s="422" t="s">
        <v>108</v>
      </c>
      <c r="E34" s="435">
        <v>2010</v>
      </c>
      <c r="F34" s="435"/>
      <c r="G34" s="435"/>
      <c r="H34" s="435">
        <v>2012</v>
      </c>
      <c r="I34" s="435"/>
      <c r="J34" s="435"/>
      <c r="K34" s="435">
        <v>2014</v>
      </c>
      <c r="L34" s="435"/>
      <c r="M34" s="436"/>
      <c r="N34" s="435">
        <v>2016</v>
      </c>
      <c r="O34" s="435"/>
      <c r="P34" s="436"/>
    </row>
    <row r="35" spans="2:16" ht="17.25" thickBot="1" x14ac:dyDescent="0.35">
      <c r="B35" s="499"/>
      <c r="C35" s="13"/>
      <c r="D35" s="423"/>
      <c r="E35" s="27" t="s">
        <v>14</v>
      </c>
      <c r="F35" s="27" t="s">
        <v>18</v>
      </c>
      <c r="G35" s="27" t="s">
        <v>19</v>
      </c>
      <c r="H35" s="27" t="s">
        <v>14</v>
      </c>
      <c r="I35" s="27" t="s">
        <v>18</v>
      </c>
      <c r="J35" s="27" t="s">
        <v>19</v>
      </c>
      <c r="K35" s="27" t="s">
        <v>14</v>
      </c>
      <c r="L35" s="27" t="s">
        <v>18</v>
      </c>
      <c r="M35" s="28" t="s">
        <v>19</v>
      </c>
      <c r="N35" s="27" t="s">
        <v>14</v>
      </c>
      <c r="O35" s="27" t="s">
        <v>18</v>
      </c>
      <c r="P35" s="28" t="s">
        <v>19</v>
      </c>
    </row>
    <row r="36" spans="2:16" ht="17.25" x14ac:dyDescent="0.35">
      <c r="B36" s="506" t="s">
        <v>14</v>
      </c>
      <c r="C36" s="82"/>
      <c r="D36" s="204" t="s">
        <v>109</v>
      </c>
      <c r="E36" s="205">
        <v>267336088116.04251</v>
      </c>
      <c r="F36" s="206">
        <v>185571956046.80948</v>
      </c>
      <c r="G36" s="206">
        <v>81764132069.233017</v>
      </c>
      <c r="H36" s="205">
        <v>300428922274.5459</v>
      </c>
      <c r="I36" s="206">
        <v>205302304225.76483</v>
      </c>
      <c r="J36" s="206">
        <v>95126618048.781067</v>
      </c>
      <c r="K36" s="205">
        <v>333736393674.86023</v>
      </c>
      <c r="L36" s="206">
        <v>228124363248.112</v>
      </c>
      <c r="M36" s="206">
        <v>105612030426.74825</v>
      </c>
      <c r="N36" s="205">
        <v>385624873202.9826</v>
      </c>
      <c r="O36" s="206">
        <v>263163410416.54645</v>
      </c>
      <c r="P36" s="206">
        <v>122461462786.43616</v>
      </c>
    </row>
    <row r="37" spans="2:16" ht="17.25" x14ac:dyDescent="0.35">
      <c r="B37" s="418"/>
      <c r="C37" s="18"/>
      <c r="D37" s="74" t="s">
        <v>110</v>
      </c>
      <c r="E37" s="120">
        <v>17469790021.244347</v>
      </c>
      <c r="F37" s="207">
        <v>5911235515.959465</v>
      </c>
      <c r="G37" s="207">
        <v>11558554505.284882</v>
      </c>
      <c r="H37" s="120">
        <v>19439758817.444073</v>
      </c>
      <c r="I37" s="207">
        <v>6548355159.3928347</v>
      </c>
      <c r="J37" s="207">
        <v>12891403658.051239</v>
      </c>
      <c r="K37" s="120">
        <v>20987861617.417404</v>
      </c>
      <c r="L37" s="207">
        <v>6928140496.1871319</v>
      </c>
      <c r="M37" s="207">
        <v>14059721121.230272</v>
      </c>
      <c r="N37" s="120">
        <v>23326069959.084087</v>
      </c>
      <c r="O37" s="207">
        <v>7406442313.63622</v>
      </c>
      <c r="P37" s="207">
        <v>15919627645.447866</v>
      </c>
    </row>
    <row r="38" spans="2:16" ht="17.25" x14ac:dyDescent="0.35">
      <c r="B38" s="419" t="s">
        <v>15</v>
      </c>
      <c r="C38" s="52"/>
      <c r="D38" s="208" t="s">
        <v>109</v>
      </c>
      <c r="E38" s="121">
        <v>39228515403.316521</v>
      </c>
      <c r="F38" s="194">
        <v>29645116133.181911</v>
      </c>
      <c r="G38" s="194">
        <v>9583399270.1346111</v>
      </c>
      <c r="H38" s="121">
        <v>44285159346.993187</v>
      </c>
      <c r="I38" s="194">
        <v>33455750729.011105</v>
      </c>
      <c r="J38" s="194">
        <v>10829408617.98208</v>
      </c>
      <c r="K38" s="121">
        <v>49942400101.723724</v>
      </c>
      <c r="L38" s="194">
        <v>37195079528.589935</v>
      </c>
      <c r="M38" s="194">
        <v>12747320573.133785</v>
      </c>
      <c r="N38" s="121">
        <v>53986254920.655632</v>
      </c>
      <c r="O38" s="194">
        <v>38973496805.939697</v>
      </c>
      <c r="P38" s="194">
        <v>15012758114.715937</v>
      </c>
    </row>
    <row r="39" spans="2:16" ht="17.25" x14ac:dyDescent="0.35">
      <c r="B39" s="418"/>
      <c r="C39" s="18"/>
      <c r="D39" s="74" t="s">
        <v>110</v>
      </c>
      <c r="E39" s="120">
        <v>6353225502.6054621</v>
      </c>
      <c r="F39" s="207">
        <v>1976524461.9265893</v>
      </c>
      <c r="G39" s="207">
        <v>4376701040.6788731</v>
      </c>
      <c r="H39" s="120">
        <v>7307590094.4629688</v>
      </c>
      <c r="I39" s="207">
        <v>2289875741.2725735</v>
      </c>
      <c r="J39" s="207">
        <v>5017714353.1903954</v>
      </c>
      <c r="K39" s="120">
        <v>8450918932.7225714</v>
      </c>
      <c r="L39" s="207">
        <v>2659048147.1347451</v>
      </c>
      <c r="M39" s="207">
        <v>5791870785.5878258</v>
      </c>
      <c r="N39" s="120">
        <v>8374602960.8957853</v>
      </c>
      <c r="O39" s="207">
        <v>2494282247.5482235</v>
      </c>
      <c r="P39" s="207">
        <v>5880320713.3475618</v>
      </c>
    </row>
    <row r="40" spans="2:16" ht="17.25" x14ac:dyDescent="0.35">
      <c r="B40" s="416" t="s">
        <v>16</v>
      </c>
      <c r="C40" s="16"/>
      <c r="D40" s="70" t="s">
        <v>109</v>
      </c>
      <c r="E40" s="209">
        <v>228107572712.72598</v>
      </c>
      <c r="F40" s="210">
        <v>155926839913.62756</v>
      </c>
      <c r="G40" s="210">
        <v>72180732799.098404</v>
      </c>
      <c r="H40" s="209">
        <v>256143762927.5527</v>
      </c>
      <c r="I40" s="210">
        <v>171846553496.75372</v>
      </c>
      <c r="J40" s="210">
        <v>84297209430.798981</v>
      </c>
      <c r="K40" s="209">
        <v>283793993573.13654</v>
      </c>
      <c r="L40" s="210">
        <v>190929283719.52206</v>
      </c>
      <c r="M40" s="210">
        <v>92864709853.614471</v>
      </c>
      <c r="N40" s="209">
        <v>331638618282.32697</v>
      </c>
      <c r="O40" s="210">
        <v>224189913610.60675</v>
      </c>
      <c r="P40" s="210">
        <v>107448704671.72023</v>
      </c>
    </row>
    <row r="41" spans="2:16" ht="18" thickBot="1" x14ac:dyDescent="0.4">
      <c r="B41" s="420"/>
      <c r="C41" s="19"/>
      <c r="D41" s="75" t="s">
        <v>110</v>
      </c>
      <c r="E41" s="159">
        <v>11116564518.638885</v>
      </c>
      <c r="F41" s="211">
        <v>3934711054.0328755</v>
      </c>
      <c r="G41" s="211">
        <v>7181853464.6060095</v>
      </c>
      <c r="H41" s="159">
        <v>12132168722.981106</v>
      </c>
      <c r="I41" s="211">
        <v>4258479418.1202612</v>
      </c>
      <c r="J41" s="211">
        <v>7873689304.8608437</v>
      </c>
      <c r="K41" s="159">
        <v>12536942684.694834</v>
      </c>
      <c r="L41" s="211">
        <v>4269092349.0523872</v>
      </c>
      <c r="M41" s="211">
        <v>8267850335.6424456</v>
      </c>
      <c r="N41" s="159">
        <v>14951466998.188301</v>
      </c>
      <c r="O41" s="211">
        <v>4912160066.0879965</v>
      </c>
      <c r="P41" s="211">
        <v>10039306932.100306</v>
      </c>
    </row>
    <row r="42" spans="2:16" ht="18" thickTop="1" x14ac:dyDescent="0.35">
      <c r="B42" s="20" t="s">
        <v>338</v>
      </c>
      <c r="C42" s="21"/>
      <c r="D42" s="53"/>
      <c r="E42" s="61"/>
      <c r="F42" s="61"/>
      <c r="G42" s="61"/>
      <c r="H42" s="61"/>
      <c r="I42" s="61"/>
      <c r="J42" s="61"/>
      <c r="K42" s="98"/>
      <c r="L42" s="55"/>
      <c r="M42" s="55"/>
    </row>
    <row r="45" spans="2:16" x14ac:dyDescent="0.3">
      <c r="D45" s="337"/>
      <c r="E45" s="337"/>
      <c r="F45" s="337"/>
      <c r="G45" s="337"/>
      <c r="H45" s="337"/>
      <c r="I45" s="337"/>
    </row>
    <row r="48" spans="2:16" x14ac:dyDescent="0.3">
      <c r="D48" s="337"/>
      <c r="E48" s="337"/>
      <c r="F48" s="337"/>
      <c r="G48" s="337"/>
      <c r="H48" s="337"/>
      <c r="I48" s="337"/>
    </row>
    <row r="51" spans="4:20" x14ac:dyDescent="0.3">
      <c r="D51" s="337"/>
      <c r="E51" s="337"/>
      <c r="F51" s="337"/>
      <c r="G51" s="337"/>
      <c r="H51" s="337"/>
      <c r="I51" s="337"/>
    </row>
    <row r="60" spans="4:20" ht="17.25" thickBot="1" x14ac:dyDescent="0.35">
      <c r="E60" s="505" t="s">
        <v>15</v>
      </c>
      <c r="F60" s="505"/>
      <c r="G60" s="505"/>
      <c r="H60" s="505"/>
      <c r="I60" s="505"/>
      <c r="J60" s="505"/>
      <c r="K60" s="505"/>
      <c r="L60" s="505"/>
      <c r="M60" s="505" t="s">
        <v>16</v>
      </c>
      <c r="N60" s="505"/>
      <c r="O60" s="505"/>
      <c r="P60" s="505"/>
      <c r="Q60" s="505"/>
      <c r="R60" s="505"/>
      <c r="S60" s="505"/>
      <c r="T60" s="505"/>
    </row>
    <row r="61" spans="4:20" x14ac:dyDescent="0.3">
      <c r="E61" s="504">
        <v>2010</v>
      </c>
      <c r="F61" s="504"/>
      <c r="G61" s="504">
        <v>2012</v>
      </c>
      <c r="H61" s="504"/>
      <c r="I61" s="504">
        <v>2014</v>
      </c>
      <c r="J61" s="504"/>
      <c r="K61" s="504">
        <v>2016</v>
      </c>
      <c r="L61" s="504"/>
      <c r="M61" s="504">
        <v>2010</v>
      </c>
      <c r="N61" s="504"/>
      <c r="O61" s="504">
        <v>2012</v>
      </c>
      <c r="P61" s="504"/>
      <c r="Q61" s="504">
        <v>2014</v>
      </c>
      <c r="R61" s="504"/>
      <c r="S61" s="504">
        <v>2016</v>
      </c>
      <c r="T61" s="504"/>
    </row>
    <row r="62" spans="4:20" x14ac:dyDescent="0.3">
      <c r="E62" s="343" t="s">
        <v>345</v>
      </c>
      <c r="F62" s="343" t="s">
        <v>346</v>
      </c>
      <c r="G62" s="343" t="s">
        <v>345</v>
      </c>
      <c r="H62" s="343" t="s">
        <v>346</v>
      </c>
      <c r="I62" s="343" t="s">
        <v>345</v>
      </c>
      <c r="J62" s="343" t="s">
        <v>346</v>
      </c>
      <c r="K62" s="343" t="s">
        <v>345</v>
      </c>
      <c r="L62" s="343" t="s">
        <v>346</v>
      </c>
      <c r="M62" s="343" t="s">
        <v>345</v>
      </c>
      <c r="N62" s="343" t="s">
        <v>346</v>
      </c>
      <c r="O62" s="343" t="s">
        <v>345</v>
      </c>
      <c r="P62" s="343" t="s">
        <v>346</v>
      </c>
      <c r="Q62" s="343" t="s">
        <v>345</v>
      </c>
      <c r="R62" s="343" t="s">
        <v>346</v>
      </c>
      <c r="S62" s="343" t="s">
        <v>345</v>
      </c>
      <c r="T62" s="343" t="s">
        <v>346</v>
      </c>
    </row>
    <row r="63" spans="4:20" x14ac:dyDescent="0.3">
      <c r="E63" s="504">
        <v>2010</v>
      </c>
      <c r="F63" s="504"/>
      <c r="G63" s="504">
        <v>2012</v>
      </c>
      <c r="H63" s="504"/>
      <c r="I63" s="504">
        <v>2014</v>
      </c>
      <c r="J63" s="504"/>
      <c r="K63" s="504">
        <v>2016</v>
      </c>
      <c r="L63" s="504"/>
      <c r="M63" s="504">
        <v>2010</v>
      </c>
      <c r="N63" s="504"/>
      <c r="O63" s="504">
        <v>2012</v>
      </c>
      <c r="P63" s="504"/>
      <c r="Q63" s="504">
        <v>2014</v>
      </c>
      <c r="R63" s="504"/>
      <c r="S63" s="504">
        <v>2016</v>
      </c>
      <c r="T63" s="504"/>
    </row>
  </sheetData>
  <mergeCells count="46">
    <mergeCell ref="B16:P16"/>
    <mergeCell ref="B36:B37"/>
    <mergeCell ref="B38:B39"/>
    <mergeCell ref="E34:G34"/>
    <mergeCell ref="H34:J34"/>
    <mergeCell ref="K34:M34"/>
    <mergeCell ref="N34:P34"/>
    <mergeCell ref="B32:P32"/>
    <mergeCell ref="B31:P31"/>
    <mergeCell ref="N19:P19"/>
    <mergeCell ref="B17:P17"/>
    <mergeCell ref="D19:D20"/>
    <mergeCell ref="E19:G19"/>
    <mergeCell ref="H19:J19"/>
    <mergeCell ref="B21:B22"/>
    <mergeCell ref="B23:B24"/>
    <mergeCell ref="Q63:R63"/>
    <mergeCell ref="S63:T63"/>
    <mergeCell ref="M61:N61"/>
    <mergeCell ref="O61:P61"/>
    <mergeCell ref="B19:B20"/>
    <mergeCell ref="B40:B41"/>
    <mergeCell ref="B25:B26"/>
    <mergeCell ref="D34:D35"/>
    <mergeCell ref="B34:B35"/>
    <mergeCell ref="D5:H5"/>
    <mergeCell ref="D6:H6"/>
    <mergeCell ref="D7:H7"/>
    <mergeCell ref="D8:H8"/>
    <mergeCell ref="D9:H9"/>
    <mergeCell ref="D10:H10"/>
    <mergeCell ref="Q61:R61"/>
    <mergeCell ref="S61:T61"/>
    <mergeCell ref="O63:P63"/>
    <mergeCell ref="K19:M19"/>
    <mergeCell ref="E63:F63"/>
    <mergeCell ref="G63:H63"/>
    <mergeCell ref="I63:J63"/>
    <mergeCell ref="K63:L63"/>
    <mergeCell ref="M63:N63"/>
    <mergeCell ref="E60:L60"/>
    <mergeCell ref="M60:T60"/>
    <mergeCell ref="E61:F61"/>
    <mergeCell ref="G61:H61"/>
    <mergeCell ref="I61:J61"/>
    <mergeCell ref="K61:L61"/>
  </mergeCells>
  <hyperlinks>
    <hyperlink ref="B3" location="ÍNDICE!A1" display="[regresar]"/>
  </hyperlinks>
  <pageMargins left="0.7" right="0.7" top="0.75" bottom="0.75" header="0.3" footer="0.3"/>
  <pageSetup orientation="portrait" r:id="rId1"/>
  <ignoredErrors>
    <ignoredError sqref="E22:P22 E23:P25"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32"/>
  <sheetViews>
    <sheetView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42.28515625" style="2" customWidth="1"/>
    <col min="5" max="27" width="13.7109375" style="2" customWidth="1"/>
    <col min="28" max="16384" width="11.42578125" style="2"/>
  </cols>
  <sheetData>
    <row r="2" spans="2:20" ht="18.75" x14ac:dyDescent="0.3">
      <c r="B2" s="1" t="s">
        <v>282</v>
      </c>
      <c r="P2" s="380"/>
    </row>
    <row r="3" spans="2:20" ht="12" customHeight="1" x14ac:dyDescent="0.3">
      <c r="B3" s="3" t="s">
        <v>197</v>
      </c>
    </row>
    <row r="5" spans="2:20" ht="34.5" customHeight="1" x14ac:dyDescent="0.3">
      <c r="B5" s="6" t="s">
        <v>0</v>
      </c>
      <c r="C5" s="5"/>
      <c r="D5" s="442" t="s">
        <v>112</v>
      </c>
      <c r="E5" s="443"/>
      <c r="F5" s="444"/>
    </row>
    <row r="6" spans="2:20" x14ac:dyDescent="0.3">
      <c r="B6" s="9" t="s">
        <v>1</v>
      </c>
      <c r="C6" s="81"/>
      <c r="D6" s="445" t="s">
        <v>2</v>
      </c>
      <c r="E6" s="446"/>
      <c r="F6" s="447"/>
    </row>
    <row r="7" spans="2:20" ht="54" customHeight="1" x14ac:dyDescent="0.3">
      <c r="B7" s="83" t="s">
        <v>3</v>
      </c>
      <c r="C7" s="81"/>
      <c r="D7" s="448" t="s">
        <v>318</v>
      </c>
      <c r="E7" s="449"/>
      <c r="F7" s="450"/>
    </row>
    <row r="8" spans="2:20" ht="72" customHeight="1" x14ac:dyDescent="0.3">
      <c r="B8" s="9" t="s">
        <v>4</v>
      </c>
      <c r="C8" s="81"/>
      <c r="D8" s="439" t="s">
        <v>187</v>
      </c>
      <c r="E8" s="440"/>
      <c r="F8" s="441"/>
    </row>
    <row r="9" spans="2:20" ht="50.25" customHeight="1" x14ac:dyDescent="0.3">
      <c r="B9" s="99" t="s">
        <v>5</v>
      </c>
      <c r="C9" s="81"/>
      <c r="D9" s="507" t="s">
        <v>237</v>
      </c>
      <c r="E9" s="508"/>
      <c r="F9" s="509"/>
    </row>
    <row r="10" spans="2:20" ht="48.75" customHeight="1" x14ac:dyDescent="0.3">
      <c r="B10" s="9" t="s">
        <v>6</v>
      </c>
      <c r="C10" s="81"/>
      <c r="D10" s="439" t="s">
        <v>340</v>
      </c>
      <c r="E10" s="440"/>
      <c r="F10" s="441"/>
    </row>
    <row r="13" spans="2:20" x14ac:dyDescent="0.3">
      <c r="B13" s="414" t="s">
        <v>113</v>
      </c>
      <c r="C13" s="414"/>
      <c r="D13" s="414"/>
      <c r="E13" s="414"/>
      <c r="F13" s="414"/>
      <c r="G13" s="414"/>
      <c r="H13" s="414"/>
      <c r="I13" s="414"/>
      <c r="J13" s="414"/>
      <c r="K13" s="414"/>
      <c r="L13" s="414"/>
      <c r="M13" s="414"/>
      <c r="N13" s="414"/>
      <c r="O13" s="414"/>
      <c r="P13" s="414"/>
      <c r="Q13" s="414"/>
      <c r="R13" s="414"/>
      <c r="S13" s="414"/>
      <c r="T13" s="414"/>
    </row>
    <row r="14" spans="2:20" x14ac:dyDescent="0.3">
      <c r="B14" s="414" t="s">
        <v>422</v>
      </c>
      <c r="C14" s="414"/>
      <c r="D14" s="414"/>
      <c r="E14" s="414"/>
      <c r="F14" s="414"/>
      <c r="G14" s="414"/>
      <c r="H14" s="414"/>
      <c r="I14" s="414"/>
      <c r="J14" s="414"/>
      <c r="K14" s="414"/>
      <c r="L14" s="414"/>
      <c r="M14" s="414"/>
      <c r="N14" s="414"/>
      <c r="O14" s="414"/>
      <c r="P14" s="414"/>
      <c r="Q14" s="414"/>
      <c r="R14" s="414"/>
      <c r="S14" s="414"/>
      <c r="T14" s="414"/>
    </row>
    <row r="15" spans="2:20" ht="5.0999999999999996" customHeight="1" thickBot="1" x14ac:dyDescent="0.35">
      <c r="B15" s="22"/>
      <c r="C15" s="22"/>
      <c r="D15" s="22"/>
      <c r="E15" s="22"/>
      <c r="F15" s="22"/>
      <c r="G15" s="22"/>
      <c r="H15" s="22"/>
      <c r="I15" s="22"/>
      <c r="J15" s="22"/>
      <c r="K15" s="22"/>
      <c r="L15" s="22"/>
      <c r="M15" s="22"/>
      <c r="N15" s="22"/>
      <c r="O15" s="22"/>
      <c r="P15" s="22"/>
    </row>
    <row r="16" spans="2:20" x14ac:dyDescent="0.3">
      <c r="B16" s="498" t="s">
        <v>177</v>
      </c>
      <c r="C16" s="46"/>
      <c r="D16" s="489" t="s">
        <v>213</v>
      </c>
      <c r="E16" s="435">
        <v>2010</v>
      </c>
      <c r="F16" s="435"/>
      <c r="G16" s="435"/>
      <c r="H16" s="435"/>
      <c r="I16" s="435">
        <v>2012</v>
      </c>
      <c r="J16" s="435"/>
      <c r="K16" s="435"/>
      <c r="L16" s="435"/>
      <c r="M16" s="435">
        <v>2014</v>
      </c>
      <c r="N16" s="435"/>
      <c r="O16" s="435"/>
      <c r="P16" s="436"/>
      <c r="Q16" s="435">
        <v>2016</v>
      </c>
      <c r="R16" s="435"/>
      <c r="S16" s="435"/>
      <c r="T16" s="436"/>
    </row>
    <row r="17" spans="2:20" x14ac:dyDescent="0.3">
      <c r="B17" s="514"/>
      <c r="C17" s="80"/>
      <c r="D17" s="467"/>
      <c r="E17" s="510" t="s">
        <v>117</v>
      </c>
      <c r="F17" s="510" t="s">
        <v>118</v>
      </c>
      <c r="G17" s="512" t="s">
        <v>114</v>
      </c>
      <c r="H17" s="512"/>
      <c r="I17" s="510" t="s">
        <v>117</v>
      </c>
      <c r="J17" s="510" t="s">
        <v>118</v>
      </c>
      <c r="K17" s="512" t="s">
        <v>114</v>
      </c>
      <c r="L17" s="512"/>
      <c r="M17" s="510" t="s">
        <v>117</v>
      </c>
      <c r="N17" s="510" t="s">
        <v>118</v>
      </c>
      <c r="O17" s="512" t="s">
        <v>114</v>
      </c>
      <c r="P17" s="513"/>
      <c r="Q17" s="510" t="s">
        <v>117</v>
      </c>
      <c r="R17" s="510" t="s">
        <v>118</v>
      </c>
      <c r="S17" s="512" t="s">
        <v>114</v>
      </c>
      <c r="T17" s="513"/>
    </row>
    <row r="18" spans="2:20" ht="17.25" thickBot="1" x14ac:dyDescent="0.35">
      <c r="B18" s="499"/>
      <c r="C18" s="69"/>
      <c r="D18" s="468"/>
      <c r="E18" s="511"/>
      <c r="F18" s="511"/>
      <c r="G18" s="48" t="s">
        <v>115</v>
      </c>
      <c r="H18" s="48" t="s">
        <v>116</v>
      </c>
      <c r="I18" s="511"/>
      <c r="J18" s="511"/>
      <c r="K18" s="48" t="s">
        <v>115</v>
      </c>
      <c r="L18" s="48" t="s">
        <v>116</v>
      </c>
      <c r="M18" s="511"/>
      <c r="N18" s="511"/>
      <c r="O18" s="48" t="s">
        <v>115</v>
      </c>
      <c r="P18" s="59" t="s">
        <v>116</v>
      </c>
      <c r="Q18" s="511"/>
      <c r="R18" s="511"/>
      <c r="S18" s="48" t="s">
        <v>115</v>
      </c>
      <c r="T18" s="59" t="s">
        <v>116</v>
      </c>
    </row>
    <row r="19" spans="2:20" x14ac:dyDescent="0.3">
      <c r="B19" s="416" t="s">
        <v>14</v>
      </c>
      <c r="C19" s="16"/>
      <c r="D19" s="70" t="s">
        <v>119</v>
      </c>
      <c r="E19" s="212">
        <v>0.51989300000000005</v>
      </c>
      <c r="F19" s="213">
        <v>6.4932899999999997E-3</v>
      </c>
      <c r="G19" s="213">
        <v>0.50716640000000002</v>
      </c>
      <c r="H19" s="213">
        <v>0.53261959999999997</v>
      </c>
      <c r="I19" s="212">
        <v>0.50476430000000005</v>
      </c>
      <c r="J19" s="213">
        <v>5.7056199999999998E-3</v>
      </c>
      <c r="K19" s="213">
        <v>0.49358150000000001</v>
      </c>
      <c r="L19" s="213">
        <v>0.51594709999999999</v>
      </c>
      <c r="M19" s="214">
        <v>0.51191450000000005</v>
      </c>
      <c r="N19" s="215">
        <v>6.3291800000000002E-3</v>
      </c>
      <c r="O19" s="215">
        <v>0.4995095</v>
      </c>
      <c r="P19" s="215">
        <v>0.52431950000000005</v>
      </c>
      <c r="Q19" s="214">
        <v>0.50907060000000004</v>
      </c>
      <c r="R19" s="215">
        <v>1.9912280000000001E-2</v>
      </c>
      <c r="S19" s="215">
        <v>0.47004319999999999</v>
      </c>
      <c r="T19" s="215">
        <v>0.54809790000000003</v>
      </c>
    </row>
    <row r="20" spans="2:20" x14ac:dyDescent="0.3">
      <c r="B20" s="416"/>
      <c r="C20" s="16"/>
      <c r="D20" s="70" t="s">
        <v>120</v>
      </c>
      <c r="E20" s="212">
        <v>0.46182820000000002</v>
      </c>
      <c r="F20" s="213">
        <v>4.8734800000000003E-3</v>
      </c>
      <c r="G20" s="213">
        <v>0.45227640000000002</v>
      </c>
      <c r="H20" s="213">
        <v>0.47138010000000002</v>
      </c>
      <c r="I20" s="212">
        <v>0.47083190000000003</v>
      </c>
      <c r="J20" s="213">
        <v>5.0177299999999998E-3</v>
      </c>
      <c r="K20" s="213">
        <v>0.4609974</v>
      </c>
      <c r="L20" s="213">
        <v>0.4806665</v>
      </c>
      <c r="M20" s="214">
        <v>0.47183609999999998</v>
      </c>
      <c r="N20" s="215">
        <v>6.0894299999999998E-3</v>
      </c>
      <c r="O20" s="215">
        <v>0.459901</v>
      </c>
      <c r="P20" s="215">
        <v>0.48377110000000001</v>
      </c>
      <c r="Q20" s="214">
        <v>0.46235569999999998</v>
      </c>
      <c r="R20" s="215">
        <v>7.0796799999999997E-3</v>
      </c>
      <c r="S20" s="215">
        <v>0.44847979999999998</v>
      </c>
      <c r="T20" s="215">
        <v>0.47623169999999998</v>
      </c>
    </row>
    <row r="21" spans="2:20" ht="17.25" x14ac:dyDescent="0.35">
      <c r="B21" s="418"/>
      <c r="C21" s="18"/>
      <c r="D21" s="74" t="s">
        <v>14</v>
      </c>
      <c r="E21" s="216">
        <v>0.50885709999999995</v>
      </c>
      <c r="F21" s="217">
        <v>5.4996899999999998E-3</v>
      </c>
      <c r="G21" s="217">
        <v>0.49807790000000002</v>
      </c>
      <c r="H21" s="217">
        <v>0.51963630000000005</v>
      </c>
      <c r="I21" s="216">
        <v>0.49766640000000001</v>
      </c>
      <c r="J21" s="217">
        <v>4.7503900000000002E-3</v>
      </c>
      <c r="K21" s="217">
        <v>0.48835580000000001</v>
      </c>
      <c r="L21" s="217">
        <v>0.50697700000000001</v>
      </c>
      <c r="M21" s="218">
        <v>0.50328059999999997</v>
      </c>
      <c r="N21" s="219">
        <v>5.5664399999999998E-3</v>
      </c>
      <c r="O21" s="219">
        <v>0.49237059999999999</v>
      </c>
      <c r="P21" s="219">
        <v>0.5141907</v>
      </c>
      <c r="Q21" s="218">
        <v>0.49837340000000002</v>
      </c>
      <c r="R21" s="219">
        <v>1.578537E-2</v>
      </c>
      <c r="S21" s="219">
        <v>0.46743469999999998</v>
      </c>
      <c r="T21" s="219">
        <v>0.52931220000000001</v>
      </c>
    </row>
    <row r="22" spans="2:20" x14ac:dyDescent="0.3">
      <c r="B22" s="419" t="s">
        <v>15</v>
      </c>
      <c r="C22" s="52"/>
      <c r="D22" s="170" t="s">
        <v>119</v>
      </c>
      <c r="E22" s="220">
        <v>0.299651</v>
      </c>
      <c r="F22" s="221">
        <v>3.4611300000000002E-3</v>
      </c>
      <c r="G22" s="221">
        <v>0.2928673</v>
      </c>
      <c r="H22" s="221">
        <v>0.3064346</v>
      </c>
      <c r="I22" s="220">
        <v>0.28997430000000002</v>
      </c>
      <c r="J22" s="221">
        <v>3.04215E-3</v>
      </c>
      <c r="K22" s="221">
        <v>0.28401179999999998</v>
      </c>
      <c r="L22" s="221">
        <v>0.2959368</v>
      </c>
      <c r="M22" s="222">
        <v>0.28171960000000001</v>
      </c>
      <c r="N22" s="223">
        <v>2.7921899999999999E-3</v>
      </c>
      <c r="O22" s="223">
        <v>0.27624700000000002</v>
      </c>
      <c r="P22" s="223">
        <v>0.28719220000000001</v>
      </c>
      <c r="Q22" s="222">
        <v>0.26481280000000001</v>
      </c>
      <c r="R22" s="223">
        <v>2.95927E-3</v>
      </c>
      <c r="S22" s="223">
        <v>0.25901279999999999</v>
      </c>
      <c r="T22" s="223">
        <v>0.27061289999999999</v>
      </c>
    </row>
    <row r="23" spans="2:20" x14ac:dyDescent="0.3">
      <c r="B23" s="416"/>
      <c r="C23" s="16"/>
      <c r="D23" s="73" t="s">
        <v>120</v>
      </c>
      <c r="E23" s="212">
        <v>0.26718789999999998</v>
      </c>
      <c r="F23" s="213">
        <v>3.9188699999999996E-3</v>
      </c>
      <c r="G23" s="213">
        <v>0.25950699999999999</v>
      </c>
      <c r="H23" s="213">
        <v>0.27486870000000002</v>
      </c>
      <c r="I23" s="212">
        <v>0.2745398</v>
      </c>
      <c r="J23" s="213">
        <v>4.0987300000000001E-3</v>
      </c>
      <c r="K23" s="213">
        <v>0.26650649999999998</v>
      </c>
      <c r="L23" s="213">
        <v>0.28257320000000002</v>
      </c>
      <c r="M23" s="214">
        <v>0.2611135</v>
      </c>
      <c r="N23" s="215">
        <v>3.7175099999999998E-3</v>
      </c>
      <c r="O23" s="215">
        <v>0.25382729999999998</v>
      </c>
      <c r="P23" s="215">
        <v>0.26839970000000002</v>
      </c>
      <c r="Q23" s="214">
        <v>0.23665620000000001</v>
      </c>
      <c r="R23" s="215">
        <v>2.9689400000000002E-3</v>
      </c>
      <c r="S23" s="215">
        <v>0.23083719999999999</v>
      </c>
      <c r="T23" s="215">
        <v>0.2424753</v>
      </c>
    </row>
    <row r="24" spans="2:20" ht="17.25" x14ac:dyDescent="0.35">
      <c r="B24" s="418"/>
      <c r="C24" s="18"/>
      <c r="D24" s="74" t="s">
        <v>14</v>
      </c>
      <c r="E24" s="216">
        <v>0.29428260000000001</v>
      </c>
      <c r="F24" s="217">
        <v>3.0151599999999998E-3</v>
      </c>
      <c r="G24" s="217">
        <v>0.28837299999999999</v>
      </c>
      <c r="H24" s="217">
        <v>0.30019220000000002</v>
      </c>
      <c r="I24" s="216">
        <v>0.28699839999999999</v>
      </c>
      <c r="J24" s="217">
        <v>2.63956E-3</v>
      </c>
      <c r="K24" s="217">
        <v>0.28182499999999999</v>
      </c>
      <c r="L24" s="217">
        <v>0.29217189999999998</v>
      </c>
      <c r="M24" s="218">
        <v>0.27724260000000001</v>
      </c>
      <c r="N24" s="219">
        <v>2.4669200000000001E-3</v>
      </c>
      <c r="O24" s="219">
        <v>0.27240750000000002</v>
      </c>
      <c r="P24" s="219">
        <v>0.28207769999999999</v>
      </c>
      <c r="Q24" s="218">
        <v>0.25872400000000001</v>
      </c>
      <c r="R24" s="219">
        <v>2.5404400000000001E-3</v>
      </c>
      <c r="S24" s="219">
        <v>0.25374479999999999</v>
      </c>
      <c r="T24" s="219">
        <v>0.26370320000000003</v>
      </c>
    </row>
    <row r="25" spans="2:20" ht="3" customHeight="1" x14ac:dyDescent="0.3">
      <c r="B25" s="16"/>
      <c r="C25" s="16"/>
      <c r="D25" s="73"/>
      <c r="E25" s="212"/>
      <c r="F25" s="213"/>
      <c r="G25" s="213"/>
      <c r="H25" s="213"/>
      <c r="I25" s="212"/>
      <c r="J25" s="213"/>
      <c r="K25" s="213"/>
      <c r="L25" s="213"/>
      <c r="M25" s="214"/>
      <c r="N25" s="215"/>
      <c r="O25" s="215"/>
      <c r="P25" s="215"/>
      <c r="Q25" s="214"/>
      <c r="R25" s="215"/>
      <c r="S25" s="215"/>
      <c r="T25" s="215"/>
    </row>
    <row r="26" spans="2:20" x14ac:dyDescent="0.3">
      <c r="B26" s="416" t="s">
        <v>16</v>
      </c>
      <c r="C26" s="16"/>
      <c r="D26" s="73" t="s">
        <v>119</v>
      </c>
      <c r="E26" s="212">
        <v>0.4236142</v>
      </c>
      <c r="F26" s="213">
        <v>8.0326200000000007E-3</v>
      </c>
      <c r="G26" s="213">
        <v>0.40787060000000003</v>
      </c>
      <c r="H26" s="213">
        <v>0.43935790000000002</v>
      </c>
      <c r="I26" s="212">
        <v>0.41024929999999998</v>
      </c>
      <c r="J26" s="213">
        <v>7.3274500000000001E-3</v>
      </c>
      <c r="K26" s="213">
        <v>0.39588770000000001</v>
      </c>
      <c r="L26" s="213">
        <v>0.42461080000000001</v>
      </c>
      <c r="M26" s="214">
        <v>0.42638979999999999</v>
      </c>
      <c r="N26" s="215">
        <v>8.4012700000000006E-3</v>
      </c>
      <c r="O26" s="215">
        <v>0.4099236</v>
      </c>
      <c r="P26" s="215">
        <v>0.44285600000000003</v>
      </c>
      <c r="Q26" s="214">
        <v>0.43616779999999999</v>
      </c>
      <c r="R26" s="215">
        <v>2.6866850000000001E-2</v>
      </c>
      <c r="S26" s="215">
        <v>0.38350970000000001</v>
      </c>
      <c r="T26" s="215">
        <v>0.48882579999999998</v>
      </c>
    </row>
    <row r="27" spans="2:20" x14ac:dyDescent="0.3">
      <c r="B27" s="416"/>
      <c r="C27" s="16"/>
      <c r="D27" s="73" t="s">
        <v>120</v>
      </c>
      <c r="E27" s="212">
        <v>0.36279729999999999</v>
      </c>
      <c r="F27" s="213">
        <v>5.5018000000000003E-3</v>
      </c>
      <c r="G27" s="213">
        <v>0.35201399999999999</v>
      </c>
      <c r="H27" s="213">
        <v>0.37358059999999998</v>
      </c>
      <c r="I27" s="212">
        <v>0.3732973</v>
      </c>
      <c r="J27" s="213">
        <v>6.0280999999999998E-3</v>
      </c>
      <c r="K27" s="213">
        <v>0.36148249999999998</v>
      </c>
      <c r="L27" s="213">
        <v>0.38511220000000002</v>
      </c>
      <c r="M27" s="214">
        <v>0.37780989999999998</v>
      </c>
      <c r="N27" s="215">
        <v>7.8520199999999995E-3</v>
      </c>
      <c r="O27" s="215">
        <v>0.36242020000000003</v>
      </c>
      <c r="P27" s="215">
        <v>0.39319949999999998</v>
      </c>
      <c r="Q27" s="214">
        <v>0.39244669999999998</v>
      </c>
      <c r="R27" s="215">
        <v>9.0365700000000007E-3</v>
      </c>
      <c r="S27" s="215">
        <v>0.37473529999999999</v>
      </c>
      <c r="T27" s="215">
        <v>0.41015800000000002</v>
      </c>
    </row>
    <row r="28" spans="2:20" ht="18" thickBot="1" x14ac:dyDescent="0.4">
      <c r="B28" s="420"/>
      <c r="C28" s="19"/>
      <c r="D28" s="75" t="s">
        <v>14</v>
      </c>
      <c r="E28" s="224">
        <v>0.41197539999999999</v>
      </c>
      <c r="F28" s="225">
        <v>6.8381500000000003E-3</v>
      </c>
      <c r="G28" s="225">
        <v>0.39857290000000001</v>
      </c>
      <c r="H28" s="225">
        <v>0.42537789999999998</v>
      </c>
      <c r="I28" s="224">
        <v>0.40251629999999999</v>
      </c>
      <c r="J28" s="226">
        <v>6.0631499999999998E-3</v>
      </c>
      <c r="K28" s="225">
        <v>0.3906327</v>
      </c>
      <c r="L28" s="225">
        <v>0.41439979999999998</v>
      </c>
      <c r="M28" s="227">
        <v>0.4160797</v>
      </c>
      <c r="N28" s="228">
        <v>7.3854899999999998E-3</v>
      </c>
      <c r="O28" s="229">
        <v>0.40160439999999997</v>
      </c>
      <c r="P28" s="229">
        <v>0.43055500000000002</v>
      </c>
      <c r="Q28" s="371">
        <v>0.42630449999999998</v>
      </c>
      <c r="R28" s="229">
        <v>2.1324760000000002E-2</v>
      </c>
      <c r="S28" s="229">
        <v>0.38450869999999998</v>
      </c>
      <c r="T28" s="229">
        <v>0.46810030000000002</v>
      </c>
    </row>
    <row r="29" spans="2:20" ht="18" thickTop="1" x14ac:dyDescent="0.35">
      <c r="B29" s="20" t="s">
        <v>338</v>
      </c>
      <c r="C29" s="21"/>
      <c r="D29" s="53"/>
      <c r="E29" s="54"/>
      <c r="F29" s="54"/>
      <c r="G29" s="54"/>
      <c r="H29" s="54"/>
      <c r="I29" s="54"/>
      <c r="J29" s="55"/>
      <c r="K29" s="54"/>
      <c r="L29" s="54"/>
      <c r="M29" s="54"/>
      <c r="N29" s="54"/>
      <c r="O29" s="55"/>
      <c r="P29" s="55"/>
    </row>
    <row r="30" spans="2:20" x14ac:dyDescent="0.3">
      <c r="E30" s="515" t="s">
        <v>15</v>
      </c>
      <c r="F30" s="515"/>
      <c r="G30" s="515"/>
      <c r="H30" s="515"/>
      <c r="I30" s="515" t="s">
        <v>16</v>
      </c>
      <c r="J30" s="515"/>
      <c r="K30" s="515"/>
      <c r="L30" s="515"/>
      <c r="M30" s="251"/>
    </row>
    <row r="31" spans="2:20" x14ac:dyDescent="0.3">
      <c r="E31" s="251">
        <v>2010</v>
      </c>
      <c r="F31" s="251">
        <v>2012</v>
      </c>
      <c r="G31" s="251">
        <v>2014</v>
      </c>
      <c r="H31" s="251">
        <v>2016</v>
      </c>
      <c r="I31" s="251">
        <v>2010</v>
      </c>
      <c r="J31" s="251">
        <v>2012</v>
      </c>
      <c r="K31" s="251">
        <v>2014</v>
      </c>
      <c r="L31" s="251">
        <v>2016</v>
      </c>
      <c r="M31" s="251"/>
      <c r="O31" s="100"/>
    </row>
    <row r="32" spans="2:20" x14ac:dyDescent="0.3">
      <c r="E32" s="251"/>
      <c r="F32" s="251"/>
      <c r="G32" s="251"/>
      <c r="H32" s="251"/>
      <c r="I32" s="251"/>
      <c r="J32" s="251"/>
      <c r="K32" s="251"/>
      <c r="L32" s="251"/>
      <c r="M32" s="251"/>
    </row>
  </sheetData>
  <mergeCells count="31">
    <mergeCell ref="E30:H30"/>
    <mergeCell ref="I30:L30"/>
    <mergeCell ref="Q16:T16"/>
    <mergeCell ref="Q17:Q18"/>
    <mergeCell ref="R17:R18"/>
    <mergeCell ref="S17:T17"/>
    <mergeCell ref="B19:B21"/>
    <mergeCell ref="B22:B24"/>
    <mergeCell ref="B26:B28"/>
    <mergeCell ref="E17:E18"/>
    <mergeCell ref="F17:F18"/>
    <mergeCell ref="B16:B18"/>
    <mergeCell ref="D16:D18"/>
    <mergeCell ref="D10:F10"/>
    <mergeCell ref="I17:I18"/>
    <mergeCell ref="K17:L17"/>
    <mergeCell ref="O17:P17"/>
    <mergeCell ref="E16:H16"/>
    <mergeCell ref="I16:L16"/>
    <mergeCell ref="M16:P16"/>
    <mergeCell ref="J17:J18"/>
    <mergeCell ref="M17:M18"/>
    <mergeCell ref="N17:N18"/>
    <mergeCell ref="B13:T13"/>
    <mergeCell ref="B14:T14"/>
    <mergeCell ref="G17:H17"/>
    <mergeCell ref="D5:F5"/>
    <mergeCell ref="D6:F6"/>
    <mergeCell ref="D7:F7"/>
    <mergeCell ref="D8:F8"/>
    <mergeCell ref="D9:F9"/>
  </mergeCells>
  <hyperlinks>
    <hyperlink ref="B3" location="ÍNDICE!A1" display="[regresar]"/>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0"/>
  <sheetViews>
    <sheetView showGridLines="0" topLeftCell="B1"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6.28515625" style="2" customWidth="1"/>
    <col min="5" max="6" width="13.7109375" style="2" customWidth="1"/>
    <col min="7" max="7" width="14.5703125" style="2" customWidth="1"/>
    <col min="8" max="9" width="13.7109375" style="2" customWidth="1"/>
    <col min="10" max="10" width="15.5703125" style="2" customWidth="1"/>
    <col min="11" max="35" width="13.7109375" style="2" customWidth="1"/>
    <col min="36" max="16384" width="11.42578125" style="2"/>
  </cols>
  <sheetData>
    <row r="2" spans="2:18" ht="18.75" x14ac:dyDescent="0.3">
      <c r="B2" s="1" t="s">
        <v>423</v>
      </c>
    </row>
    <row r="3" spans="2:18" ht="12" customHeight="1" x14ac:dyDescent="0.3">
      <c r="B3" s="3" t="s">
        <v>197</v>
      </c>
    </row>
    <row r="5" spans="2:18" ht="32.25" customHeight="1" x14ac:dyDescent="0.3">
      <c r="B5" s="6" t="s">
        <v>0</v>
      </c>
      <c r="C5" s="5"/>
      <c r="D5" s="442" t="s">
        <v>389</v>
      </c>
      <c r="E5" s="443"/>
      <c r="F5" s="443"/>
      <c r="G5" s="443"/>
      <c r="H5" s="444"/>
      <c r="R5" s="376"/>
    </row>
    <row r="6" spans="2:18" ht="17.25" customHeight="1" x14ac:dyDescent="0.3">
      <c r="B6" s="9" t="s">
        <v>1</v>
      </c>
      <c r="C6" s="81"/>
      <c r="D6" s="445" t="s">
        <v>22</v>
      </c>
      <c r="E6" s="446"/>
      <c r="F6" s="446"/>
      <c r="G6" s="446"/>
      <c r="H6" s="447"/>
      <c r="R6" s="379"/>
    </row>
    <row r="7" spans="2:18" ht="49.5" customHeight="1" x14ac:dyDescent="0.3">
      <c r="B7" s="83" t="s">
        <v>3</v>
      </c>
      <c r="C7" s="81"/>
      <c r="D7" s="448" t="s">
        <v>283</v>
      </c>
      <c r="E7" s="449"/>
      <c r="F7" s="449"/>
      <c r="G7" s="449"/>
      <c r="H7" s="450"/>
    </row>
    <row r="8" spans="2:18" ht="51" customHeight="1" x14ac:dyDescent="0.3">
      <c r="B8" s="9" t="s">
        <v>4</v>
      </c>
      <c r="C8" s="81"/>
      <c r="D8" s="439" t="s">
        <v>214</v>
      </c>
      <c r="E8" s="440"/>
      <c r="F8" s="440"/>
      <c r="G8" s="440"/>
      <c r="H8" s="441"/>
    </row>
    <row r="9" spans="2:18" ht="103.5" customHeight="1" x14ac:dyDescent="0.3">
      <c r="B9" s="83" t="s">
        <v>5</v>
      </c>
      <c r="C9" s="81"/>
      <c r="D9" s="448" t="s">
        <v>386</v>
      </c>
      <c r="E9" s="449"/>
      <c r="F9" s="449"/>
      <c r="G9" s="449"/>
      <c r="H9" s="450"/>
    </row>
    <row r="10" spans="2:18" ht="46.5" customHeight="1" x14ac:dyDescent="0.3">
      <c r="B10" s="9" t="s">
        <v>6</v>
      </c>
      <c r="C10" s="81"/>
      <c r="D10" s="439" t="s">
        <v>340</v>
      </c>
      <c r="E10" s="440"/>
      <c r="F10" s="440"/>
      <c r="G10" s="440"/>
      <c r="H10" s="441"/>
    </row>
    <row r="14" spans="2:18" x14ac:dyDescent="0.3">
      <c r="B14" s="414" t="s">
        <v>121</v>
      </c>
      <c r="C14" s="414"/>
      <c r="D14" s="414"/>
      <c r="E14" s="414"/>
      <c r="F14" s="414"/>
      <c r="G14" s="414"/>
      <c r="H14" s="414"/>
      <c r="I14" s="414"/>
      <c r="J14" s="414"/>
      <c r="K14" s="414"/>
      <c r="L14" s="414"/>
      <c r="M14" s="414"/>
      <c r="N14" s="414"/>
      <c r="O14" s="414"/>
    </row>
    <row r="15" spans="2:18" ht="17.25" thickBot="1" x14ac:dyDescent="0.35">
      <c r="B15" s="414" t="s">
        <v>388</v>
      </c>
      <c r="C15" s="414"/>
      <c r="D15" s="414"/>
      <c r="E15" s="414"/>
      <c r="F15" s="414"/>
      <c r="G15" s="414"/>
      <c r="H15" s="414"/>
      <c r="I15" s="414"/>
      <c r="J15" s="414"/>
      <c r="K15" s="414"/>
      <c r="L15" s="414"/>
      <c r="M15" s="414"/>
      <c r="N15" s="414"/>
      <c r="O15" s="414"/>
    </row>
    <row r="16" spans="2:18" ht="5.0999999999999996" customHeight="1" thickBot="1" x14ac:dyDescent="0.35">
      <c r="B16" s="22"/>
      <c r="C16" s="22"/>
      <c r="D16" s="45"/>
      <c r="E16" s="22"/>
      <c r="F16" s="22"/>
      <c r="G16" s="22"/>
      <c r="H16" s="45"/>
      <c r="I16" s="22"/>
      <c r="J16" s="22"/>
      <c r="K16" s="22"/>
      <c r="L16" s="22"/>
    </row>
    <row r="17" spans="2:15" x14ac:dyDescent="0.3">
      <c r="B17" s="498" t="s">
        <v>177</v>
      </c>
      <c r="C17" s="92"/>
      <c r="D17" s="435">
        <v>2010</v>
      </c>
      <c r="E17" s="435"/>
      <c r="F17" s="435"/>
      <c r="G17" s="435">
        <v>2012</v>
      </c>
      <c r="H17" s="435"/>
      <c r="I17" s="435"/>
      <c r="J17" s="435">
        <v>2014</v>
      </c>
      <c r="K17" s="435"/>
      <c r="L17" s="436"/>
      <c r="M17" s="435">
        <v>2016</v>
      </c>
      <c r="N17" s="435"/>
      <c r="O17" s="436"/>
    </row>
    <row r="18" spans="2:15" ht="17.25" thickBot="1" x14ac:dyDescent="0.35">
      <c r="B18" s="499"/>
      <c r="C18" s="93"/>
      <c r="D18" s="27" t="s">
        <v>14</v>
      </c>
      <c r="E18" s="27" t="s">
        <v>18</v>
      </c>
      <c r="F18" s="27" t="s">
        <v>19</v>
      </c>
      <c r="G18" s="27" t="s">
        <v>14</v>
      </c>
      <c r="H18" s="27" t="s">
        <v>18</v>
      </c>
      <c r="I18" s="27" t="s">
        <v>19</v>
      </c>
      <c r="J18" s="27" t="s">
        <v>14</v>
      </c>
      <c r="K18" s="27" t="s">
        <v>18</v>
      </c>
      <c r="L18" s="28" t="s">
        <v>19</v>
      </c>
      <c r="M18" s="27" t="s">
        <v>14</v>
      </c>
      <c r="N18" s="27" t="s">
        <v>18</v>
      </c>
      <c r="O18" s="28" t="s">
        <v>19</v>
      </c>
    </row>
    <row r="19" spans="2:15" x14ac:dyDescent="0.3">
      <c r="B19" s="16" t="s">
        <v>14</v>
      </c>
      <c r="C19" s="16"/>
      <c r="D19" s="125">
        <f>(D31/$D$31)*100</f>
        <v>100</v>
      </c>
      <c r="E19" s="125">
        <f t="shared" ref="E19:F19" si="0">(E31/$D$31)*100</f>
        <v>69.145635532514675</v>
      </c>
      <c r="F19" s="125">
        <f t="shared" si="0"/>
        <v>30.854364467485329</v>
      </c>
      <c r="G19" s="125">
        <f>(G31/$G$31)*100</f>
        <v>100</v>
      </c>
      <c r="H19" s="125">
        <f t="shared" ref="H19:I19" si="1">(H31/$G$31)*100</f>
        <v>68.99930415563675</v>
      </c>
      <c r="I19" s="125">
        <f t="shared" si="1"/>
        <v>31.000695844363239</v>
      </c>
      <c r="J19" s="125">
        <f>(J31/$J$31)*100</f>
        <v>100</v>
      </c>
      <c r="K19" s="125">
        <f t="shared" ref="K19:L19" si="2">(K31/$J$31)*100</f>
        <v>68.854943627622916</v>
      </c>
      <c r="L19" s="125">
        <f t="shared" si="2"/>
        <v>31.145056372377073</v>
      </c>
      <c r="M19" s="125">
        <f>(M31/$M$31)*100</f>
        <v>100</v>
      </c>
      <c r="N19" s="125">
        <f>(N31/$M$31)*100</f>
        <v>67.890779118978884</v>
      </c>
      <c r="O19" s="125">
        <f>(O31/$M$31)*100</f>
        <v>32.109220881021116</v>
      </c>
    </row>
    <row r="20" spans="2:15" x14ac:dyDescent="0.3">
      <c r="B20" s="16" t="s">
        <v>15</v>
      </c>
      <c r="C20" s="16"/>
      <c r="D20" s="125">
        <f>(D32/$D$32)*100</f>
        <v>100</v>
      </c>
      <c r="E20" s="64">
        <f t="shared" ref="E20:F20" si="3">(E32/$D$32)*100</f>
        <v>69.844193423703999</v>
      </c>
      <c r="F20" s="64">
        <f t="shared" si="3"/>
        <v>30.155806576296001</v>
      </c>
      <c r="G20" s="125">
        <f>(G32/$G$32)*100</f>
        <v>100</v>
      </c>
      <c r="H20" s="64">
        <f t="shared" ref="H20:I20" si="4">(H32/$G$32)*100</f>
        <v>69.174399058572362</v>
      </c>
      <c r="I20" s="64">
        <f t="shared" si="4"/>
        <v>30.825600941427634</v>
      </c>
      <c r="J20" s="125">
        <f>(J32/$J$32)*100</f>
        <v>100</v>
      </c>
      <c r="K20" s="64">
        <f t="shared" ref="K20:L20" si="5">(K32/$J$32)*100</f>
        <v>70.02640899663696</v>
      </c>
      <c r="L20" s="64">
        <f t="shared" si="5"/>
        <v>29.973591003363047</v>
      </c>
      <c r="M20" s="125">
        <f>(M32/$M$32)*100</f>
        <v>100</v>
      </c>
      <c r="N20" s="64">
        <f>(N32/$M$32)*100</f>
        <v>69.089643638856174</v>
      </c>
      <c r="O20" s="64">
        <f>(O32/$M$32)*100</f>
        <v>30.910356361143819</v>
      </c>
    </row>
    <row r="21" spans="2:15" ht="17.25" thickBot="1" x14ac:dyDescent="0.35">
      <c r="B21" s="19" t="s">
        <v>16</v>
      </c>
      <c r="C21" s="19"/>
      <c r="D21" s="127">
        <f>(D33/$D$33)*100</f>
        <v>100</v>
      </c>
      <c r="E21" s="110">
        <f t="shared" ref="E21:F21" si="6">(E33/$D$33)*100</f>
        <v>68.656134681450325</v>
      </c>
      <c r="F21" s="110">
        <f t="shared" si="6"/>
        <v>31.343865318549664</v>
      </c>
      <c r="G21" s="127">
        <f>(G33/$G$33)*100</f>
        <v>100</v>
      </c>
      <c r="H21" s="110">
        <f t="shared" ref="H21:I21" si="7">(H33/$G$33)*100</f>
        <v>68.878359909281599</v>
      </c>
      <c r="I21" s="110">
        <f t="shared" si="7"/>
        <v>31.121640090718412</v>
      </c>
      <c r="J21" s="127">
        <f>(J33/$J$33)*100</f>
        <v>100</v>
      </c>
      <c r="K21" s="110">
        <f t="shared" ref="K21:L21" si="8">(K33/$J$33)*100</f>
        <v>68.029949354517413</v>
      </c>
      <c r="L21" s="110">
        <f t="shared" si="8"/>
        <v>31.970050645482583</v>
      </c>
      <c r="M21" s="127">
        <f>(M33/$M$33)*100</f>
        <v>100</v>
      </c>
      <c r="N21" s="110">
        <f>(N33/$M$33)*100</f>
        <v>67.139347909508302</v>
      </c>
      <c r="O21" s="110">
        <f>(O33/$M$33)*100</f>
        <v>32.860652090491691</v>
      </c>
    </row>
    <row r="22" spans="2:15" ht="18" thickTop="1" x14ac:dyDescent="0.35">
      <c r="B22" s="20" t="s">
        <v>338</v>
      </c>
      <c r="C22" s="21"/>
      <c r="D22" s="54"/>
      <c r="E22" s="54"/>
      <c r="F22" s="54"/>
      <c r="G22" s="54"/>
      <c r="H22" s="54"/>
      <c r="I22" s="54"/>
      <c r="J22" s="54"/>
      <c r="K22" s="55"/>
      <c r="L22" s="55"/>
    </row>
    <row r="26" spans="2:15" x14ac:dyDescent="0.3">
      <c r="B26" s="414" t="s">
        <v>122</v>
      </c>
      <c r="C26" s="414"/>
      <c r="D26" s="414"/>
      <c r="E26" s="414"/>
      <c r="F26" s="414"/>
      <c r="G26" s="414"/>
      <c r="H26" s="414"/>
      <c r="I26" s="414"/>
      <c r="J26" s="414"/>
      <c r="K26" s="414"/>
      <c r="L26" s="414"/>
      <c r="M26" s="414"/>
      <c r="N26" s="414"/>
      <c r="O26" s="414"/>
    </row>
    <row r="27" spans="2:15" ht="17.25" thickBot="1" x14ac:dyDescent="0.35">
      <c r="B27" s="414" t="s">
        <v>387</v>
      </c>
      <c r="C27" s="414"/>
      <c r="D27" s="414"/>
      <c r="E27" s="414"/>
      <c r="F27" s="414"/>
      <c r="G27" s="414"/>
      <c r="H27" s="414"/>
      <c r="I27" s="414"/>
      <c r="J27" s="414"/>
      <c r="K27" s="414"/>
      <c r="L27" s="414"/>
      <c r="M27" s="414"/>
      <c r="N27" s="414"/>
      <c r="O27" s="414"/>
    </row>
    <row r="28" spans="2:15" ht="5.0999999999999996" customHeight="1" thickBot="1" x14ac:dyDescent="0.35">
      <c r="B28" s="22"/>
      <c r="C28" s="22"/>
      <c r="D28" s="45"/>
      <c r="E28" s="22"/>
      <c r="F28" s="22"/>
      <c r="G28" s="22"/>
      <c r="H28" s="45"/>
      <c r="I28" s="22"/>
      <c r="J28" s="22"/>
      <c r="K28" s="22"/>
      <c r="L28" s="22"/>
    </row>
    <row r="29" spans="2:15" x14ac:dyDescent="0.3">
      <c r="B29" s="498" t="s">
        <v>177</v>
      </c>
      <c r="C29" s="92"/>
      <c r="D29" s="435">
        <v>2010</v>
      </c>
      <c r="E29" s="435"/>
      <c r="F29" s="435"/>
      <c r="G29" s="435">
        <v>2012</v>
      </c>
      <c r="H29" s="435"/>
      <c r="I29" s="435"/>
      <c r="J29" s="435">
        <v>2014</v>
      </c>
      <c r="K29" s="435"/>
      <c r="L29" s="436"/>
      <c r="M29" s="435">
        <v>2016</v>
      </c>
      <c r="N29" s="435"/>
      <c r="O29" s="436"/>
    </row>
    <row r="30" spans="2:15" ht="17.25" thickBot="1" x14ac:dyDescent="0.35">
      <c r="B30" s="499"/>
      <c r="C30" s="93"/>
      <c r="D30" s="27" t="s">
        <v>14</v>
      </c>
      <c r="E30" s="27" t="s">
        <v>18</v>
      </c>
      <c r="F30" s="27" t="s">
        <v>19</v>
      </c>
      <c r="G30" s="27" t="s">
        <v>14</v>
      </c>
      <c r="H30" s="27" t="s">
        <v>18</v>
      </c>
      <c r="I30" s="27" t="s">
        <v>19</v>
      </c>
      <c r="J30" s="27" t="s">
        <v>14</v>
      </c>
      <c r="K30" s="27" t="s">
        <v>18</v>
      </c>
      <c r="L30" s="28" t="s">
        <v>19</v>
      </c>
      <c r="M30" s="27" t="s">
        <v>14</v>
      </c>
      <c r="N30" s="27" t="s">
        <v>18</v>
      </c>
      <c r="O30" s="28" t="s">
        <v>19</v>
      </c>
    </row>
    <row r="31" spans="2:15" x14ac:dyDescent="0.3">
      <c r="B31" s="97" t="s">
        <v>14</v>
      </c>
      <c r="C31" s="97"/>
      <c r="D31" s="230">
        <v>29318319</v>
      </c>
      <c r="E31" s="231">
        <v>20272338</v>
      </c>
      <c r="F31" s="231">
        <v>9045981</v>
      </c>
      <c r="G31" s="230">
        <v>30983940</v>
      </c>
      <c r="H31" s="231">
        <v>21378703</v>
      </c>
      <c r="I31" s="231">
        <v>9605237</v>
      </c>
      <c r="J31" s="230">
        <v>31801657</v>
      </c>
      <c r="K31" s="231">
        <v>21897013</v>
      </c>
      <c r="L31" s="231">
        <v>9904644</v>
      </c>
      <c r="M31" s="230">
        <v>33215004</v>
      </c>
      <c r="N31" s="231">
        <v>22549925</v>
      </c>
      <c r="O31" s="231">
        <v>10665079</v>
      </c>
    </row>
    <row r="32" spans="2:15" x14ac:dyDescent="0.3">
      <c r="B32" s="16" t="s">
        <v>15</v>
      </c>
      <c r="C32" s="16"/>
      <c r="D32" s="232">
        <v>12079657</v>
      </c>
      <c r="E32" s="166">
        <v>8436939</v>
      </c>
      <c r="F32" s="166">
        <v>3642718</v>
      </c>
      <c r="G32" s="232">
        <v>12658222</v>
      </c>
      <c r="H32" s="166">
        <v>8756249</v>
      </c>
      <c r="I32" s="166">
        <v>3901973</v>
      </c>
      <c r="J32" s="232">
        <v>13141355</v>
      </c>
      <c r="K32" s="166">
        <v>9202419</v>
      </c>
      <c r="L32" s="166">
        <v>3938936</v>
      </c>
      <c r="M32" s="232">
        <v>12797439</v>
      </c>
      <c r="N32" s="166">
        <v>8841705</v>
      </c>
      <c r="O32" s="166">
        <v>3955734</v>
      </c>
    </row>
    <row r="33" spans="2:19" ht="17.25" thickBot="1" x14ac:dyDescent="0.35">
      <c r="B33" s="19" t="s">
        <v>16</v>
      </c>
      <c r="C33" s="19"/>
      <c r="D33" s="233">
        <v>17238662</v>
      </c>
      <c r="E33" s="234">
        <v>11835399</v>
      </c>
      <c r="F33" s="234">
        <v>5403263</v>
      </c>
      <c r="G33" s="233">
        <v>18325718</v>
      </c>
      <c r="H33" s="234">
        <v>12622454</v>
      </c>
      <c r="I33" s="234">
        <v>5703264</v>
      </c>
      <c r="J33" s="233">
        <v>18660302</v>
      </c>
      <c r="K33" s="234">
        <v>12694594</v>
      </c>
      <c r="L33" s="234">
        <v>5965708</v>
      </c>
      <c r="M33" s="233">
        <v>20417565</v>
      </c>
      <c r="N33" s="234">
        <v>13708220</v>
      </c>
      <c r="O33" s="234">
        <v>6709345</v>
      </c>
    </row>
    <row r="34" spans="2:19" ht="18" thickTop="1" x14ac:dyDescent="0.35">
      <c r="B34" s="20" t="s">
        <v>338</v>
      </c>
      <c r="C34" s="21"/>
      <c r="D34" s="54"/>
      <c r="E34" s="54"/>
      <c r="F34" s="54"/>
      <c r="G34" s="54"/>
      <c r="H34" s="54"/>
      <c r="I34" s="54"/>
      <c r="J34" s="54"/>
      <c r="K34" s="55"/>
      <c r="L34" s="55"/>
    </row>
    <row r="35" spans="2:19" x14ac:dyDescent="0.3">
      <c r="E35" s="269"/>
      <c r="N35" s="472"/>
      <c r="O35" s="472"/>
      <c r="P35" s="472"/>
    </row>
    <row r="36" spans="2:19" x14ac:dyDescent="0.3">
      <c r="D36" s="434" t="s">
        <v>15</v>
      </c>
      <c r="E36" s="434"/>
      <c r="F36" s="434"/>
      <c r="G36" s="434"/>
      <c r="H36" s="434" t="s">
        <v>16</v>
      </c>
      <c r="I36" s="434"/>
      <c r="J36" s="434"/>
      <c r="K36" s="434"/>
      <c r="L36" s="434"/>
      <c r="M36" s="434"/>
      <c r="N36" s="434"/>
      <c r="O36" s="434"/>
      <c r="P36" s="434"/>
      <c r="Q36" s="434"/>
      <c r="R36" s="434"/>
      <c r="S36" s="434"/>
    </row>
    <row r="37" spans="2:19" x14ac:dyDescent="0.3">
      <c r="D37" s="318">
        <v>2010</v>
      </c>
      <c r="E37" s="318">
        <v>2012</v>
      </c>
      <c r="F37" s="318">
        <v>2014</v>
      </c>
      <c r="G37" s="318">
        <v>2016</v>
      </c>
      <c r="H37" s="318">
        <v>2010</v>
      </c>
      <c r="I37" s="318">
        <v>2012</v>
      </c>
      <c r="J37" s="318">
        <v>2014</v>
      </c>
      <c r="K37" s="318">
        <v>2016</v>
      </c>
      <c r="L37" s="433"/>
      <c r="M37" s="433"/>
      <c r="N37" s="433"/>
      <c r="O37" s="433"/>
      <c r="P37" s="433"/>
      <c r="Q37" s="433"/>
      <c r="R37" s="433"/>
      <c r="S37" s="433"/>
    </row>
    <row r="38" spans="2:19" x14ac:dyDescent="0.3">
      <c r="D38" s="242" t="s">
        <v>18</v>
      </c>
      <c r="E38" s="320"/>
      <c r="F38" s="320"/>
      <c r="G38" s="320"/>
      <c r="H38" s="320"/>
      <c r="I38" s="320"/>
      <c r="J38" s="320"/>
      <c r="K38" s="320"/>
      <c r="L38" s="320"/>
      <c r="M38" s="242"/>
      <c r="N38" s="242"/>
      <c r="O38" s="242"/>
      <c r="P38" s="242"/>
      <c r="Q38" s="242"/>
      <c r="R38" s="242"/>
      <c r="S38" s="242"/>
    </row>
    <row r="39" spans="2:19" x14ac:dyDescent="0.3">
      <c r="D39" s="319"/>
      <c r="E39" s="321"/>
      <c r="F39" s="321"/>
      <c r="G39" s="321"/>
      <c r="H39" s="321"/>
      <c r="I39" s="321"/>
      <c r="J39" s="321"/>
      <c r="K39" s="321"/>
      <c r="L39" s="321"/>
      <c r="M39" s="319"/>
      <c r="N39" s="319"/>
      <c r="O39" s="319"/>
      <c r="P39" s="319"/>
      <c r="Q39" s="319"/>
      <c r="R39" s="319"/>
      <c r="S39" s="319"/>
    </row>
    <row r="40" spans="2:19" x14ac:dyDescent="0.3">
      <c r="D40" s="319"/>
      <c r="E40" s="321"/>
      <c r="F40" s="321"/>
      <c r="G40" s="321"/>
      <c r="H40" s="321"/>
      <c r="I40" s="321"/>
      <c r="J40" s="321"/>
      <c r="K40" s="321"/>
      <c r="L40" s="321"/>
      <c r="M40" s="319"/>
      <c r="N40" s="319"/>
      <c r="O40" s="319"/>
      <c r="P40" s="319"/>
      <c r="Q40" s="319"/>
      <c r="R40" s="319"/>
      <c r="S40" s="319"/>
    </row>
  </sheetData>
  <mergeCells count="28">
    <mergeCell ref="N35:P35"/>
    <mergeCell ref="L36:S36"/>
    <mergeCell ref="M29:O29"/>
    <mergeCell ref="L37:M37"/>
    <mergeCell ref="N37:O37"/>
    <mergeCell ref="P37:Q37"/>
    <mergeCell ref="R37:S37"/>
    <mergeCell ref="D36:G36"/>
    <mergeCell ref="H36:K36"/>
    <mergeCell ref="M17:O17"/>
    <mergeCell ref="B15:O15"/>
    <mergeCell ref="D10:H10"/>
    <mergeCell ref="D17:F17"/>
    <mergeCell ref="G17:I17"/>
    <mergeCell ref="J17:L17"/>
    <mergeCell ref="B17:B18"/>
    <mergeCell ref="B14:O14"/>
    <mergeCell ref="B27:O27"/>
    <mergeCell ref="B26:O26"/>
    <mergeCell ref="D29:F29"/>
    <mergeCell ref="G29:I29"/>
    <mergeCell ref="J29:L29"/>
    <mergeCell ref="B29:B30"/>
    <mergeCell ref="D5:H5"/>
    <mergeCell ref="D6:H6"/>
    <mergeCell ref="D7:H7"/>
    <mergeCell ref="D8:H8"/>
    <mergeCell ref="D9:H9"/>
  </mergeCells>
  <hyperlinks>
    <hyperlink ref="B3" location="ÍNDICE!A1" display="[regresar]"/>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61"/>
  <sheetViews>
    <sheetView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30" width="13.7109375" style="2" customWidth="1"/>
    <col min="31" max="16384" width="11.42578125" style="2"/>
  </cols>
  <sheetData>
    <row r="2" spans="2:20" ht="18.75" x14ac:dyDescent="0.3">
      <c r="B2" s="1" t="s">
        <v>312</v>
      </c>
    </row>
    <row r="3" spans="2:20" ht="12" customHeight="1" x14ac:dyDescent="0.3">
      <c r="B3" s="3" t="s">
        <v>197</v>
      </c>
    </row>
    <row r="5" spans="2:20" ht="52.5" customHeight="1" x14ac:dyDescent="0.3">
      <c r="B5" s="6" t="s">
        <v>0</v>
      </c>
      <c r="C5" s="5"/>
      <c r="D5" s="442" t="s">
        <v>313</v>
      </c>
      <c r="E5" s="443"/>
      <c r="F5" s="443"/>
      <c r="G5" s="443"/>
      <c r="H5" s="444"/>
      <c r="T5" s="374"/>
    </row>
    <row r="6" spans="2:20" x14ac:dyDescent="0.3">
      <c r="B6" s="9" t="s">
        <v>1</v>
      </c>
      <c r="C6" s="81"/>
      <c r="D6" s="445" t="s">
        <v>22</v>
      </c>
      <c r="E6" s="446"/>
      <c r="F6" s="446"/>
      <c r="G6" s="446"/>
      <c r="H6" s="447"/>
    </row>
    <row r="7" spans="2:20" ht="60" customHeight="1" x14ac:dyDescent="0.3">
      <c r="B7" s="83" t="s">
        <v>3</v>
      </c>
      <c r="C7" s="81"/>
      <c r="D7" s="448" t="s">
        <v>215</v>
      </c>
      <c r="E7" s="449"/>
      <c r="F7" s="449"/>
      <c r="G7" s="449"/>
      <c r="H7" s="450"/>
    </row>
    <row r="8" spans="2:20" ht="102" customHeight="1" x14ac:dyDescent="0.3">
      <c r="B8" s="9" t="s">
        <v>4</v>
      </c>
      <c r="C8" s="81"/>
      <c r="D8" s="439" t="s">
        <v>332</v>
      </c>
      <c r="E8" s="440"/>
      <c r="F8" s="440"/>
      <c r="G8" s="440"/>
      <c r="H8" s="441"/>
    </row>
    <row r="9" spans="2:20" ht="132.75" customHeight="1" x14ac:dyDescent="0.3">
      <c r="B9" s="83" t="s">
        <v>5</v>
      </c>
      <c r="C9" s="81"/>
      <c r="D9" s="448" t="s">
        <v>429</v>
      </c>
      <c r="E9" s="449"/>
      <c r="F9" s="449"/>
      <c r="G9" s="449"/>
      <c r="H9" s="450"/>
    </row>
    <row r="10" spans="2:20" ht="48" customHeight="1" x14ac:dyDescent="0.3">
      <c r="B10" s="9" t="s">
        <v>6</v>
      </c>
      <c r="C10" s="81"/>
      <c r="D10" s="439" t="s">
        <v>340</v>
      </c>
      <c r="E10" s="440"/>
      <c r="F10" s="440"/>
      <c r="G10" s="440"/>
      <c r="H10" s="441"/>
    </row>
    <row r="13" spans="2:20" x14ac:dyDescent="0.3">
      <c r="B13" s="426" t="s">
        <v>123</v>
      </c>
      <c r="C13" s="426"/>
      <c r="D13" s="426"/>
      <c r="E13" s="426"/>
      <c r="F13" s="426"/>
      <c r="G13" s="426"/>
      <c r="H13" s="426"/>
    </row>
    <row r="14" spans="2:20" ht="48" customHeight="1" x14ac:dyDescent="0.3">
      <c r="B14" s="415" t="s">
        <v>403</v>
      </c>
      <c r="C14" s="415"/>
      <c r="D14" s="415"/>
      <c r="E14" s="415"/>
      <c r="F14" s="415"/>
      <c r="G14" s="415"/>
      <c r="H14" s="415"/>
    </row>
    <row r="15" spans="2:20" ht="5.0999999999999996" customHeight="1" thickBot="1" x14ac:dyDescent="0.35">
      <c r="B15" s="11"/>
      <c r="C15" s="11"/>
      <c r="D15" s="11"/>
      <c r="E15" s="11"/>
      <c r="F15" s="11"/>
      <c r="G15" s="11"/>
    </row>
    <row r="16" spans="2:20" x14ac:dyDescent="0.3">
      <c r="B16" s="424" t="s">
        <v>177</v>
      </c>
      <c r="C16" s="12"/>
      <c r="D16" s="422" t="s">
        <v>8</v>
      </c>
      <c r="E16" s="473" t="s">
        <v>45</v>
      </c>
      <c r="F16" s="474"/>
      <c r="G16" s="474"/>
      <c r="H16" s="474"/>
    </row>
    <row r="17" spans="2:8" ht="17.25" thickBot="1" x14ac:dyDescent="0.35">
      <c r="B17" s="425"/>
      <c r="C17" s="13"/>
      <c r="D17" s="423"/>
      <c r="E17" s="48">
        <v>2010</v>
      </c>
      <c r="F17" s="48">
        <v>2012</v>
      </c>
      <c r="G17" s="59">
        <v>2014</v>
      </c>
      <c r="H17" s="59">
        <v>2016</v>
      </c>
    </row>
    <row r="18" spans="2:8" x14ac:dyDescent="0.3">
      <c r="B18" s="416" t="s">
        <v>14</v>
      </c>
      <c r="C18" s="16"/>
      <c r="D18" s="73" t="s">
        <v>124</v>
      </c>
      <c r="E18" s="278">
        <f>(J42/H42)*100</f>
        <v>101.6393251970817</v>
      </c>
      <c r="F18" s="278">
        <f>(P42/N42)*100</f>
        <v>99.278390471012173</v>
      </c>
      <c r="G18" s="278">
        <f t="shared" ref="G18:G28" si="0">(V42/T42)*100</f>
        <v>97.341696872071338</v>
      </c>
      <c r="H18" s="278">
        <f t="shared" ref="H18:H28" si="1">(AB42/Z42)*100</f>
        <v>101.40549489976929</v>
      </c>
    </row>
    <row r="19" spans="2:8" x14ac:dyDescent="0.3">
      <c r="B19" s="417"/>
      <c r="C19" s="17"/>
      <c r="D19" s="73" t="s">
        <v>125</v>
      </c>
      <c r="E19" s="278">
        <f t="shared" ref="E19:E27" si="2">(J43/H43)*100</f>
        <v>356.77956755392779</v>
      </c>
      <c r="F19" s="278">
        <f t="shared" ref="F19:F27" si="3">(P43/N43)*100</f>
        <v>285.84933273541975</v>
      </c>
      <c r="G19" s="278">
        <f t="shared" si="0"/>
        <v>320.73096508347152</v>
      </c>
      <c r="H19" s="278">
        <f t="shared" si="1"/>
        <v>338.13504854295047</v>
      </c>
    </row>
    <row r="20" spans="2:8" x14ac:dyDescent="0.3">
      <c r="B20" s="417"/>
      <c r="C20" s="17"/>
      <c r="D20" s="73" t="s">
        <v>12</v>
      </c>
      <c r="E20" s="278">
        <f t="shared" si="2"/>
        <v>275.57155958445691</v>
      </c>
      <c r="F20" s="278">
        <f t="shared" si="3"/>
        <v>314.50410556532188</v>
      </c>
      <c r="G20" s="278">
        <f t="shared" si="0"/>
        <v>337.18242010394783</v>
      </c>
      <c r="H20" s="278">
        <f t="shared" si="1"/>
        <v>403.89911223469932</v>
      </c>
    </row>
    <row r="21" spans="2:8" x14ac:dyDescent="0.3">
      <c r="B21" s="417"/>
      <c r="C21" s="17"/>
      <c r="D21" s="73" t="s">
        <v>13</v>
      </c>
      <c r="E21" s="278">
        <f t="shared" si="2"/>
        <v>126.47425912208217</v>
      </c>
      <c r="F21" s="278">
        <f t="shared" si="3"/>
        <v>136.62485413265867</v>
      </c>
      <c r="G21" s="278">
        <f t="shared" si="0"/>
        <v>147.76902000294885</v>
      </c>
      <c r="H21" s="278">
        <f t="shared" si="1"/>
        <v>150.95631513215122</v>
      </c>
    </row>
    <row r="22" spans="2:8" ht="17.25" x14ac:dyDescent="0.35">
      <c r="B22" s="418"/>
      <c r="C22" s="18"/>
      <c r="D22" s="74" t="s">
        <v>14</v>
      </c>
      <c r="E22" s="346">
        <f t="shared" si="2"/>
        <v>181.58456031517917</v>
      </c>
      <c r="F22" s="346">
        <f t="shared" si="3"/>
        <v>168.93676172792505</v>
      </c>
      <c r="G22" s="346">
        <f t="shared" si="0"/>
        <v>173.00285239452739</v>
      </c>
      <c r="H22" s="346">
        <f t="shared" si="1"/>
        <v>181.10129835848861</v>
      </c>
    </row>
    <row r="23" spans="2:8" x14ac:dyDescent="0.3">
      <c r="B23" s="419" t="s">
        <v>15</v>
      </c>
      <c r="C23" s="16"/>
      <c r="D23" s="73" t="s">
        <v>124</v>
      </c>
      <c r="E23" s="278">
        <f t="shared" si="2"/>
        <v>105.40678975439957</v>
      </c>
      <c r="F23" s="278">
        <f t="shared" si="3"/>
        <v>100.02438074535289</v>
      </c>
      <c r="G23" s="278">
        <f t="shared" si="0"/>
        <v>94.680736965310771</v>
      </c>
      <c r="H23" s="278">
        <f t="shared" si="1"/>
        <v>103.22661514560205</v>
      </c>
    </row>
    <row r="24" spans="2:8" x14ac:dyDescent="0.3">
      <c r="B24" s="416"/>
      <c r="C24" s="16"/>
      <c r="D24" s="73" t="s">
        <v>125</v>
      </c>
      <c r="E24" s="278">
        <f t="shared" si="2"/>
        <v>394.10017525046555</v>
      </c>
      <c r="F24" s="278">
        <f t="shared" si="3"/>
        <v>348.49649553401986</v>
      </c>
      <c r="G24" s="278">
        <f t="shared" si="0"/>
        <v>399.40576282349053</v>
      </c>
      <c r="H24" s="278">
        <f t="shared" si="1"/>
        <v>385.20193446390965</v>
      </c>
    </row>
    <row r="25" spans="2:8" x14ac:dyDescent="0.3">
      <c r="B25" s="417"/>
      <c r="C25" s="17"/>
      <c r="D25" s="73" t="s">
        <v>12</v>
      </c>
      <c r="E25" s="278">
        <f t="shared" si="2"/>
        <v>283.23543698945201</v>
      </c>
      <c r="F25" s="278">
        <f t="shared" si="3"/>
        <v>351.88728622013514</v>
      </c>
      <c r="G25" s="278">
        <f t="shared" si="0"/>
        <v>364.67603305785127</v>
      </c>
      <c r="H25" s="278">
        <f t="shared" si="1"/>
        <v>447.77774488228346</v>
      </c>
    </row>
    <row r="26" spans="2:8" x14ac:dyDescent="0.3">
      <c r="B26" s="417"/>
      <c r="C26" s="17"/>
      <c r="D26" s="73" t="s">
        <v>13</v>
      </c>
      <c r="E26" s="278">
        <f t="shared" si="2"/>
        <v>130.8614282180213</v>
      </c>
      <c r="F26" s="278">
        <f t="shared" si="3"/>
        <v>131.93737786960043</v>
      </c>
      <c r="G26" s="278">
        <f t="shared" si="0"/>
        <v>137.08707208549592</v>
      </c>
      <c r="H26" s="278">
        <f t="shared" si="1"/>
        <v>138.15511540303754</v>
      </c>
    </row>
    <row r="27" spans="2:8" ht="17.25" x14ac:dyDescent="0.35">
      <c r="B27" s="418"/>
      <c r="C27" s="18"/>
      <c r="D27" s="74" t="s">
        <v>14</v>
      </c>
      <c r="E27" s="346">
        <f t="shared" si="2"/>
        <v>190.20249799431525</v>
      </c>
      <c r="F27" s="346">
        <f t="shared" si="3"/>
        <v>174.70757761668332</v>
      </c>
      <c r="G27" s="346">
        <f t="shared" si="0"/>
        <v>174.4627786391257</v>
      </c>
      <c r="H27" s="346">
        <f t="shared" si="1"/>
        <v>183.99840518449057</v>
      </c>
    </row>
    <row r="28" spans="2:8" x14ac:dyDescent="0.3">
      <c r="B28" s="416" t="s">
        <v>16</v>
      </c>
      <c r="C28" s="16"/>
      <c r="D28" s="73" t="s">
        <v>124</v>
      </c>
      <c r="E28" s="278">
        <f>(J52/H52)*100</f>
        <v>91.500227360173497</v>
      </c>
      <c r="F28" s="278">
        <f>(P52/N52)*100</f>
        <v>96.968575005510502</v>
      </c>
      <c r="G28" s="278">
        <f t="shared" si="0"/>
        <v>105.94053811051032</v>
      </c>
      <c r="H28" s="278">
        <f t="shared" si="1"/>
        <v>96.887104845028077</v>
      </c>
    </row>
    <row r="29" spans="2:8" x14ac:dyDescent="0.3">
      <c r="B29" s="416"/>
      <c r="C29" s="16"/>
      <c r="D29" s="73" t="s">
        <v>125</v>
      </c>
      <c r="E29" s="278">
        <f t="shared" ref="E29:E32" si="4">(J53/H53)*100</f>
        <v>289.4423399996536</v>
      </c>
      <c r="F29" s="278">
        <f t="shared" ref="F29:F32" si="5">(P53/N53)*100</f>
        <v>209.42330398277554</v>
      </c>
      <c r="G29" s="278">
        <f t="shared" ref="G29:G32" si="6">(V53/T53)*100</f>
        <v>218.99336324380161</v>
      </c>
      <c r="H29" s="278">
        <f t="shared" ref="H29:H32" si="7">(AB53/Z53)*100</f>
        <v>269.5682399173262</v>
      </c>
    </row>
    <row r="30" spans="2:8" x14ac:dyDescent="0.3">
      <c r="B30" s="416"/>
      <c r="C30" s="17"/>
      <c r="D30" s="73" t="s">
        <v>12</v>
      </c>
      <c r="E30" s="278">
        <f t="shared" si="4"/>
        <v>258.58650217786538</v>
      </c>
      <c r="F30" s="278">
        <f t="shared" si="5"/>
        <v>249.69407256081797</v>
      </c>
      <c r="G30" s="278">
        <f t="shared" si="6"/>
        <v>290.92476547146725</v>
      </c>
      <c r="H30" s="278">
        <f t="shared" si="7"/>
        <v>339.23462140713701</v>
      </c>
    </row>
    <row r="31" spans="2:8" x14ac:dyDescent="0.3">
      <c r="B31" s="416"/>
      <c r="C31" s="17"/>
      <c r="D31" s="73" t="s">
        <v>13</v>
      </c>
      <c r="E31" s="278">
        <f t="shared" si="4"/>
        <v>120.33700918444322</v>
      </c>
      <c r="F31" s="278">
        <f t="shared" si="5"/>
        <v>143.15698338781604</v>
      </c>
      <c r="G31" s="278">
        <f t="shared" si="6"/>
        <v>163.42288147787255</v>
      </c>
      <c r="H31" s="278">
        <f t="shared" si="7"/>
        <v>166.23437503314307</v>
      </c>
    </row>
    <row r="32" spans="2:8" ht="18" thickBot="1" x14ac:dyDescent="0.4">
      <c r="B32" s="420"/>
      <c r="C32" s="19"/>
      <c r="D32" s="75" t="s">
        <v>14</v>
      </c>
      <c r="E32" s="347">
        <f t="shared" si="4"/>
        <v>163.92090132844879</v>
      </c>
      <c r="F32" s="347">
        <f t="shared" si="5"/>
        <v>157.8691087617126</v>
      </c>
      <c r="G32" s="347">
        <f t="shared" si="6"/>
        <v>170.05159808735712</v>
      </c>
      <c r="H32" s="347">
        <f t="shared" si="7"/>
        <v>176.05331321201922</v>
      </c>
    </row>
    <row r="33" spans="2:28" ht="18" thickTop="1" x14ac:dyDescent="0.35">
      <c r="B33" s="20" t="s">
        <v>338</v>
      </c>
      <c r="C33" s="21"/>
      <c r="D33" s="22"/>
      <c r="E33" s="23"/>
      <c r="F33" s="23"/>
      <c r="G33" s="23"/>
    </row>
    <row r="36" spans="2:28" x14ac:dyDescent="0.3">
      <c r="B36" s="414" t="s">
        <v>126</v>
      </c>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row>
    <row r="37" spans="2:28" x14ac:dyDescent="0.3">
      <c r="B37" s="414" t="s">
        <v>402</v>
      </c>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row>
    <row r="38" spans="2:28" ht="5.0999999999999996" customHeight="1" thickBot="1" x14ac:dyDescent="0.35">
      <c r="B38" s="22"/>
      <c r="C38" s="22"/>
      <c r="D38" s="22"/>
      <c r="E38" s="22"/>
      <c r="F38" s="22"/>
      <c r="G38" s="22"/>
      <c r="H38" s="22"/>
      <c r="I38" s="22"/>
      <c r="J38" s="22"/>
      <c r="K38" s="22"/>
      <c r="L38" s="22"/>
      <c r="M38" s="22"/>
      <c r="N38" s="22"/>
      <c r="O38" s="22"/>
      <c r="P38" s="22"/>
      <c r="Q38" s="22"/>
      <c r="R38" s="22"/>
      <c r="S38" s="22"/>
      <c r="T38" s="22"/>
      <c r="U38" s="22"/>
      <c r="V38" s="22"/>
    </row>
    <row r="39" spans="2:28" x14ac:dyDescent="0.3">
      <c r="B39" s="498" t="s">
        <v>177</v>
      </c>
      <c r="C39" s="46"/>
      <c r="D39" s="422" t="s">
        <v>8</v>
      </c>
      <c r="E39" s="435">
        <v>2010</v>
      </c>
      <c r="F39" s="435"/>
      <c r="G39" s="435"/>
      <c r="H39" s="435"/>
      <c r="I39" s="435"/>
      <c r="J39" s="435"/>
      <c r="K39" s="435">
        <v>2012</v>
      </c>
      <c r="L39" s="435"/>
      <c r="M39" s="435"/>
      <c r="N39" s="435"/>
      <c r="O39" s="435"/>
      <c r="P39" s="435"/>
      <c r="Q39" s="435">
        <v>2014</v>
      </c>
      <c r="R39" s="435"/>
      <c r="S39" s="435"/>
      <c r="T39" s="435"/>
      <c r="U39" s="435"/>
      <c r="V39" s="436"/>
      <c r="W39" s="435">
        <v>2016</v>
      </c>
      <c r="X39" s="435"/>
      <c r="Y39" s="435"/>
      <c r="Z39" s="435"/>
      <c r="AA39" s="435"/>
      <c r="AB39" s="436"/>
    </row>
    <row r="40" spans="2:28" x14ac:dyDescent="0.3">
      <c r="B40" s="514"/>
      <c r="C40" s="80"/>
      <c r="D40" s="483"/>
      <c r="E40" s="482" t="s">
        <v>14</v>
      </c>
      <c r="F40" s="482"/>
      <c r="G40" s="482" t="s">
        <v>18</v>
      </c>
      <c r="H40" s="482"/>
      <c r="I40" s="482" t="s">
        <v>19</v>
      </c>
      <c r="J40" s="482"/>
      <c r="K40" s="482" t="s">
        <v>14</v>
      </c>
      <c r="L40" s="482"/>
      <c r="M40" s="482" t="s">
        <v>18</v>
      </c>
      <c r="N40" s="482"/>
      <c r="O40" s="482" t="s">
        <v>19</v>
      </c>
      <c r="P40" s="482"/>
      <c r="Q40" s="482" t="s">
        <v>14</v>
      </c>
      <c r="R40" s="482"/>
      <c r="S40" s="482" t="s">
        <v>18</v>
      </c>
      <c r="T40" s="482"/>
      <c r="U40" s="482" t="s">
        <v>19</v>
      </c>
      <c r="V40" s="485"/>
      <c r="W40" s="482" t="s">
        <v>14</v>
      </c>
      <c r="X40" s="482"/>
      <c r="Y40" s="482" t="s">
        <v>18</v>
      </c>
      <c r="Z40" s="482"/>
      <c r="AA40" s="482" t="s">
        <v>19</v>
      </c>
      <c r="AB40" s="485"/>
    </row>
    <row r="41" spans="2:28" ht="45.75" thickBot="1" x14ac:dyDescent="0.35">
      <c r="B41" s="499"/>
      <c r="C41" s="69"/>
      <c r="D41" s="423"/>
      <c r="E41" s="154" t="s">
        <v>127</v>
      </c>
      <c r="F41" s="154" t="s">
        <v>128</v>
      </c>
      <c r="G41" s="154" t="s">
        <v>127</v>
      </c>
      <c r="H41" s="154" t="s">
        <v>128</v>
      </c>
      <c r="I41" s="154" t="s">
        <v>127</v>
      </c>
      <c r="J41" s="154" t="s">
        <v>128</v>
      </c>
      <c r="K41" s="154" t="s">
        <v>127</v>
      </c>
      <c r="L41" s="154" t="s">
        <v>128</v>
      </c>
      <c r="M41" s="154" t="s">
        <v>127</v>
      </c>
      <c r="N41" s="154" t="s">
        <v>128</v>
      </c>
      <c r="O41" s="154" t="s">
        <v>127</v>
      </c>
      <c r="P41" s="154" t="s">
        <v>128</v>
      </c>
      <c r="Q41" s="154" t="s">
        <v>127</v>
      </c>
      <c r="R41" s="154" t="s">
        <v>128</v>
      </c>
      <c r="S41" s="154" t="s">
        <v>127</v>
      </c>
      <c r="T41" s="154" t="s">
        <v>128</v>
      </c>
      <c r="U41" s="154" t="s">
        <v>127</v>
      </c>
      <c r="V41" s="65" t="s">
        <v>128</v>
      </c>
      <c r="W41" s="344" t="s">
        <v>127</v>
      </c>
      <c r="X41" s="344" t="s">
        <v>128</v>
      </c>
      <c r="Y41" s="344" t="s">
        <v>127</v>
      </c>
      <c r="Z41" s="344" t="s">
        <v>128</v>
      </c>
      <c r="AA41" s="344" t="s">
        <v>127</v>
      </c>
      <c r="AB41" s="65" t="s">
        <v>128</v>
      </c>
    </row>
    <row r="42" spans="2:28" ht="17.25" x14ac:dyDescent="0.35">
      <c r="B42" s="416" t="s">
        <v>14</v>
      </c>
      <c r="C42" s="16"/>
      <c r="D42" s="70" t="s">
        <v>124</v>
      </c>
      <c r="E42" s="162">
        <v>28754823</v>
      </c>
      <c r="F42" s="162">
        <v>4681311</v>
      </c>
      <c r="G42" s="163">
        <v>14739268</v>
      </c>
      <c r="H42" s="163">
        <v>2321626</v>
      </c>
      <c r="I42" s="163">
        <v>14015555</v>
      </c>
      <c r="J42" s="163">
        <v>2359685</v>
      </c>
      <c r="K42" s="162">
        <v>26952251</v>
      </c>
      <c r="L42" s="162">
        <v>5666214</v>
      </c>
      <c r="M42" s="163">
        <v>13793646</v>
      </c>
      <c r="N42" s="163">
        <v>2843366</v>
      </c>
      <c r="O42" s="163">
        <v>13158605</v>
      </c>
      <c r="P42" s="163">
        <v>2822848</v>
      </c>
      <c r="Q42" s="162">
        <v>26293547</v>
      </c>
      <c r="R42" s="162">
        <v>6649835</v>
      </c>
      <c r="S42" s="163">
        <v>13439509</v>
      </c>
      <c r="T42" s="163">
        <v>3369706</v>
      </c>
      <c r="U42" s="163">
        <v>12854038</v>
      </c>
      <c r="V42" s="163">
        <v>3280129</v>
      </c>
      <c r="W42" s="162">
        <v>26414808</v>
      </c>
      <c r="X42" s="162">
        <v>7033670</v>
      </c>
      <c r="Y42" s="163">
        <v>13527424</v>
      </c>
      <c r="Z42" s="163">
        <v>3492293</v>
      </c>
      <c r="AA42" s="163">
        <v>12887384</v>
      </c>
      <c r="AB42" s="163">
        <v>3541377</v>
      </c>
    </row>
    <row r="43" spans="2:28" ht="17.25" x14ac:dyDescent="0.35">
      <c r="B43" s="416"/>
      <c r="C43" s="16"/>
      <c r="D43" s="73" t="s">
        <v>125</v>
      </c>
      <c r="E43" s="162">
        <v>48668385</v>
      </c>
      <c r="F43" s="162">
        <v>5177199</v>
      </c>
      <c r="G43" s="163">
        <v>24900791</v>
      </c>
      <c r="H43" s="163">
        <v>1133413</v>
      </c>
      <c r="I43" s="163">
        <v>23767594</v>
      </c>
      <c r="J43" s="163">
        <v>4043786</v>
      </c>
      <c r="K43" s="162">
        <v>48745190</v>
      </c>
      <c r="L43" s="162">
        <v>5549806</v>
      </c>
      <c r="M43" s="163">
        <v>24901192</v>
      </c>
      <c r="N43" s="163">
        <v>1438335</v>
      </c>
      <c r="O43" s="163">
        <v>23843998</v>
      </c>
      <c r="P43" s="163">
        <v>4111471</v>
      </c>
      <c r="Q43" s="162">
        <v>49282303</v>
      </c>
      <c r="R43" s="162">
        <v>5958779</v>
      </c>
      <c r="S43" s="163">
        <v>25464317</v>
      </c>
      <c r="T43" s="163">
        <v>1416292</v>
      </c>
      <c r="U43" s="163">
        <v>23817986</v>
      </c>
      <c r="V43" s="163">
        <v>4542487</v>
      </c>
      <c r="W43" s="162">
        <v>49928174</v>
      </c>
      <c r="X43" s="162">
        <v>6332896</v>
      </c>
      <c r="Y43" s="163">
        <v>25639479</v>
      </c>
      <c r="Z43" s="163">
        <v>1445421</v>
      </c>
      <c r="AA43" s="163">
        <v>24288695</v>
      </c>
      <c r="AB43" s="163">
        <v>4887475</v>
      </c>
    </row>
    <row r="44" spans="2:28" ht="17.25" x14ac:dyDescent="0.35">
      <c r="B44" s="416"/>
      <c r="C44" s="16"/>
      <c r="D44" s="73" t="s">
        <v>12</v>
      </c>
      <c r="E44" s="162">
        <v>17269915</v>
      </c>
      <c r="F44" s="162">
        <v>2199148</v>
      </c>
      <c r="G44" s="163">
        <v>8546085</v>
      </c>
      <c r="H44" s="163">
        <v>585547</v>
      </c>
      <c r="I44" s="163">
        <v>8723830</v>
      </c>
      <c r="J44" s="163">
        <v>1613601</v>
      </c>
      <c r="K44" s="162">
        <v>19518851</v>
      </c>
      <c r="L44" s="162">
        <v>2235288</v>
      </c>
      <c r="M44" s="163">
        <v>9717376</v>
      </c>
      <c r="N44" s="163">
        <v>539268</v>
      </c>
      <c r="O44" s="163">
        <v>9801475</v>
      </c>
      <c r="P44" s="163">
        <v>1696020</v>
      </c>
      <c r="Q44" s="162">
        <v>20093988</v>
      </c>
      <c r="R44" s="162">
        <v>2530202</v>
      </c>
      <c r="S44" s="163">
        <v>9957983</v>
      </c>
      <c r="T44" s="163">
        <v>578752</v>
      </c>
      <c r="U44" s="163">
        <v>10136005</v>
      </c>
      <c r="V44" s="163">
        <v>1951450</v>
      </c>
      <c r="W44" s="162">
        <v>20768765</v>
      </c>
      <c r="X44" s="162">
        <v>2571246</v>
      </c>
      <c r="Y44" s="163">
        <v>10359953</v>
      </c>
      <c r="Z44" s="163">
        <v>510270</v>
      </c>
      <c r="AA44" s="163">
        <v>10408812</v>
      </c>
      <c r="AB44" s="163">
        <v>2060976</v>
      </c>
    </row>
    <row r="45" spans="2:28" ht="17.25" x14ac:dyDescent="0.35">
      <c r="B45" s="416"/>
      <c r="C45" s="16"/>
      <c r="D45" s="73" t="s">
        <v>13</v>
      </c>
      <c r="E45" s="162">
        <v>4994085</v>
      </c>
      <c r="F45" s="162">
        <v>2794407</v>
      </c>
      <c r="G45" s="163">
        <v>2358658</v>
      </c>
      <c r="H45" s="163">
        <v>1233874</v>
      </c>
      <c r="I45" s="163">
        <v>2635427</v>
      </c>
      <c r="J45" s="163">
        <v>1560533</v>
      </c>
      <c r="K45" s="162">
        <v>5079867</v>
      </c>
      <c r="L45" s="162">
        <v>3558684</v>
      </c>
      <c r="M45" s="163">
        <v>2442062</v>
      </c>
      <c r="N45" s="163">
        <v>1503935</v>
      </c>
      <c r="O45" s="163">
        <v>2637805</v>
      </c>
      <c r="P45" s="163">
        <v>2054749</v>
      </c>
      <c r="Q45" s="162">
        <v>4222787</v>
      </c>
      <c r="R45" s="162">
        <v>4839702</v>
      </c>
      <c r="S45" s="163">
        <v>2173412</v>
      </c>
      <c r="T45" s="163">
        <v>1953312</v>
      </c>
      <c r="U45" s="163">
        <v>2049375</v>
      </c>
      <c r="V45" s="163">
        <v>2886390</v>
      </c>
      <c r="W45" s="162">
        <v>4396859</v>
      </c>
      <c r="X45" s="162">
        <v>5190276</v>
      </c>
      <c r="Y45" s="163">
        <v>2305264</v>
      </c>
      <c r="Z45" s="163">
        <v>2068199</v>
      </c>
      <c r="AA45" s="163">
        <v>2091595</v>
      </c>
      <c r="AB45" s="163">
        <v>3122077</v>
      </c>
    </row>
    <row r="46" spans="2:28" ht="17.25" x14ac:dyDescent="0.35">
      <c r="B46" s="418"/>
      <c r="C46" s="18"/>
      <c r="D46" s="74" t="s">
        <v>14</v>
      </c>
      <c r="E46" s="164">
        <v>99687208</v>
      </c>
      <c r="F46" s="164">
        <v>14852065</v>
      </c>
      <c r="G46" s="164">
        <v>50544802</v>
      </c>
      <c r="H46" s="164">
        <v>5274460</v>
      </c>
      <c r="I46" s="164">
        <v>49142406</v>
      </c>
      <c r="J46" s="164">
        <v>9577605</v>
      </c>
      <c r="K46" s="164">
        <v>100296159</v>
      </c>
      <c r="L46" s="164">
        <v>17009992</v>
      </c>
      <c r="M46" s="164">
        <v>50854276</v>
      </c>
      <c r="N46" s="164">
        <v>6324904</v>
      </c>
      <c r="O46" s="164">
        <v>49441883</v>
      </c>
      <c r="P46" s="164">
        <v>10685088</v>
      </c>
      <c r="Q46" s="164">
        <v>99892625</v>
      </c>
      <c r="R46" s="164">
        <v>19978518</v>
      </c>
      <c r="S46" s="164">
        <v>51035221</v>
      </c>
      <c r="T46" s="164">
        <v>7318062</v>
      </c>
      <c r="U46" s="164">
        <v>48857404</v>
      </c>
      <c r="V46" s="164">
        <v>12660456</v>
      </c>
      <c r="W46" s="164">
        <v>101508606</v>
      </c>
      <c r="X46" s="164">
        <v>21128088</v>
      </c>
      <c r="Y46" s="164">
        <v>51832120</v>
      </c>
      <c r="Z46" s="164">
        <v>7516183</v>
      </c>
      <c r="AA46" s="164">
        <v>49676486</v>
      </c>
      <c r="AB46" s="164">
        <v>13611905</v>
      </c>
    </row>
    <row r="47" spans="2:28" ht="17.25" x14ac:dyDescent="0.35">
      <c r="B47" s="419" t="s">
        <v>15</v>
      </c>
      <c r="C47" s="52"/>
      <c r="D47" s="170" t="s">
        <v>124</v>
      </c>
      <c r="E47" s="162">
        <v>14887629</v>
      </c>
      <c r="F47" s="162">
        <v>3476855</v>
      </c>
      <c r="G47" s="163">
        <v>7698173</v>
      </c>
      <c r="H47" s="163">
        <v>1692668</v>
      </c>
      <c r="I47" s="163">
        <v>7189456</v>
      </c>
      <c r="J47" s="163">
        <v>1784187</v>
      </c>
      <c r="K47" s="162">
        <v>13674947</v>
      </c>
      <c r="L47" s="162">
        <v>4298998</v>
      </c>
      <c r="M47" s="163">
        <v>7001094</v>
      </c>
      <c r="N47" s="163">
        <v>2149237</v>
      </c>
      <c r="O47" s="163">
        <v>6673853</v>
      </c>
      <c r="P47" s="163">
        <v>2149761</v>
      </c>
      <c r="Q47" s="162">
        <v>12948272</v>
      </c>
      <c r="R47" s="162">
        <v>5009844</v>
      </c>
      <c r="S47" s="163">
        <v>6610562</v>
      </c>
      <c r="T47" s="163">
        <v>2573364</v>
      </c>
      <c r="U47" s="163">
        <v>6337710</v>
      </c>
      <c r="V47" s="163">
        <v>2436480</v>
      </c>
      <c r="W47" s="162">
        <v>12279290</v>
      </c>
      <c r="X47" s="162">
        <v>5058471</v>
      </c>
      <c r="Y47" s="163">
        <v>6290231</v>
      </c>
      <c r="Z47" s="163">
        <v>2489079</v>
      </c>
      <c r="AA47" s="163">
        <v>5989059</v>
      </c>
      <c r="AB47" s="163">
        <v>2569392</v>
      </c>
    </row>
    <row r="48" spans="2:28" ht="17.25" x14ac:dyDescent="0.35">
      <c r="B48" s="416"/>
      <c r="C48" s="16"/>
      <c r="D48" s="73" t="s">
        <v>125</v>
      </c>
      <c r="E48" s="162">
        <v>19876895</v>
      </c>
      <c r="F48" s="162">
        <v>3603186</v>
      </c>
      <c r="G48" s="163">
        <v>10403809</v>
      </c>
      <c r="H48" s="163">
        <v>729242</v>
      </c>
      <c r="I48" s="163">
        <v>9473086</v>
      </c>
      <c r="J48" s="163">
        <v>2873944</v>
      </c>
      <c r="K48" s="162">
        <v>19921592</v>
      </c>
      <c r="L48" s="162">
        <v>3545006</v>
      </c>
      <c r="M48" s="163">
        <v>10217128</v>
      </c>
      <c r="N48" s="163">
        <v>790420</v>
      </c>
      <c r="O48" s="163">
        <v>9704464</v>
      </c>
      <c r="P48" s="163">
        <v>2754586</v>
      </c>
      <c r="Q48" s="162">
        <v>20556572</v>
      </c>
      <c r="R48" s="162">
        <v>3988609</v>
      </c>
      <c r="S48" s="163">
        <v>10863762</v>
      </c>
      <c r="T48" s="163">
        <v>798671</v>
      </c>
      <c r="U48" s="163">
        <v>9692810</v>
      </c>
      <c r="V48" s="163">
        <v>3189938</v>
      </c>
      <c r="W48" s="162">
        <v>19564593</v>
      </c>
      <c r="X48" s="162">
        <v>4158593</v>
      </c>
      <c r="Y48" s="163">
        <v>10148919</v>
      </c>
      <c r="Z48" s="163">
        <v>857085</v>
      </c>
      <c r="AA48" s="163">
        <v>9415674</v>
      </c>
      <c r="AB48" s="163">
        <v>3301508</v>
      </c>
    </row>
    <row r="49" spans="2:28" ht="17.25" x14ac:dyDescent="0.35">
      <c r="B49" s="416"/>
      <c r="C49" s="16"/>
      <c r="D49" s="73" t="s">
        <v>12</v>
      </c>
      <c r="E49" s="162">
        <v>5862980</v>
      </c>
      <c r="F49" s="162">
        <v>1546309</v>
      </c>
      <c r="G49" s="163">
        <v>3106916</v>
      </c>
      <c r="H49" s="163">
        <v>403488</v>
      </c>
      <c r="I49" s="163">
        <v>2756064</v>
      </c>
      <c r="J49" s="163">
        <v>1142821</v>
      </c>
      <c r="K49" s="162">
        <v>6405906</v>
      </c>
      <c r="L49" s="162">
        <v>1545450</v>
      </c>
      <c r="M49" s="163">
        <v>3466563</v>
      </c>
      <c r="N49" s="163">
        <v>341999</v>
      </c>
      <c r="O49" s="163">
        <v>2939343</v>
      </c>
      <c r="P49" s="163">
        <v>1203451</v>
      </c>
      <c r="Q49" s="162">
        <v>6991237</v>
      </c>
      <c r="R49" s="162">
        <v>1686774</v>
      </c>
      <c r="S49" s="163">
        <v>3744774</v>
      </c>
      <c r="T49" s="163">
        <v>363000</v>
      </c>
      <c r="U49" s="163">
        <v>3246463</v>
      </c>
      <c r="V49" s="163">
        <v>1323774</v>
      </c>
      <c r="W49" s="162">
        <v>6749094</v>
      </c>
      <c r="X49" s="162">
        <v>1665206</v>
      </c>
      <c r="Y49" s="163">
        <v>3661295</v>
      </c>
      <c r="Z49" s="163">
        <v>303993</v>
      </c>
      <c r="AA49" s="163">
        <v>3087799</v>
      </c>
      <c r="AB49" s="163">
        <v>1361213</v>
      </c>
    </row>
    <row r="50" spans="2:28" ht="17.25" x14ac:dyDescent="0.35">
      <c r="B50" s="416"/>
      <c r="C50" s="16"/>
      <c r="D50" s="73" t="s">
        <v>13</v>
      </c>
      <c r="E50" s="162">
        <v>1898058</v>
      </c>
      <c r="F50" s="162">
        <v>1661108</v>
      </c>
      <c r="G50" s="163">
        <v>920898</v>
      </c>
      <c r="H50" s="163">
        <v>719526</v>
      </c>
      <c r="I50" s="163">
        <v>977160</v>
      </c>
      <c r="J50" s="163">
        <v>941582</v>
      </c>
      <c r="K50" s="162">
        <v>1927157</v>
      </c>
      <c r="L50" s="162">
        <v>2030846</v>
      </c>
      <c r="M50" s="163">
        <v>925592</v>
      </c>
      <c r="N50" s="163">
        <v>875601</v>
      </c>
      <c r="O50" s="163">
        <v>1001565</v>
      </c>
      <c r="P50" s="163">
        <v>1155245</v>
      </c>
      <c r="Q50" s="162">
        <v>1407577</v>
      </c>
      <c r="R50" s="162">
        <v>2752671</v>
      </c>
      <c r="S50" s="163">
        <v>716192</v>
      </c>
      <c r="T50" s="163">
        <v>1161038</v>
      </c>
      <c r="U50" s="163">
        <v>691385</v>
      </c>
      <c r="V50" s="163">
        <v>1591633</v>
      </c>
      <c r="W50" s="162">
        <v>1262904</v>
      </c>
      <c r="X50" s="162">
        <v>2680000</v>
      </c>
      <c r="Y50" s="163">
        <v>665122</v>
      </c>
      <c r="Z50" s="163">
        <v>1125317</v>
      </c>
      <c r="AA50" s="163">
        <v>597782</v>
      </c>
      <c r="AB50" s="163">
        <v>1554683</v>
      </c>
    </row>
    <row r="51" spans="2:28" ht="17.25" x14ac:dyDescent="0.35">
      <c r="B51" s="418"/>
      <c r="C51" s="18"/>
      <c r="D51" s="74" t="s">
        <v>14</v>
      </c>
      <c r="E51" s="164">
        <v>42525562</v>
      </c>
      <c r="F51" s="164">
        <v>10287458</v>
      </c>
      <c r="G51" s="164">
        <v>22129796</v>
      </c>
      <c r="H51" s="164">
        <v>3544924</v>
      </c>
      <c r="I51" s="164">
        <v>20395766</v>
      </c>
      <c r="J51" s="164">
        <v>6742534</v>
      </c>
      <c r="K51" s="164">
        <v>41929602</v>
      </c>
      <c r="L51" s="164">
        <v>11420300</v>
      </c>
      <c r="M51" s="164">
        <v>21610377</v>
      </c>
      <c r="N51" s="164">
        <v>4157257</v>
      </c>
      <c r="O51" s="164">
        <v>20319225</v>
      </c>
      <c r="P51" s="164">
        <v>7263043</v>
      </c>
      <c r="Q51" s="164">
        <v>41903658</v>
      </c>
      <c r="R51" s="164">
        <v>13437898</v>
      </c>
      <c r="S51" s="164">
        <v>21935290</v>
      </c>
      <c r="T51" s="164">
        <v>4896073</v>
      </c>
      <c r="U51" s="164">
        <v>19968368</v>
      </c>
      <c r="V51" s="164">
        <v>8541825</v>
      </c>
      <c r="W51" s="164">
        <v>39855881</v>
      </c>
      <c r="X51" s="164">
        <v>13562270</v>
      </c>
      <c r="Y51" s="164">
        <v>20765567</v>
      </c>
      <c r="Z51" s="164">
        <v>4775474</v>
      </c>
      <c r="AA51" s="164">
        <v>19090314</v>
      </c>
      <c r="AB51" s="164">
        <v>8786796</v>
      </c>
    </row>
    <row r="52" spans="2:28" ht="17.25" x14ac:dyDescent="0.35">
      <c r="B52" s="419" t="s">
        <v>16</v>
      </c>
      <c r="C52" s="16"/>
      <c r="D52" s="73" t="s">
        <v>124</v>
      </c>
      <c r="E52" s="162">
        <v>13867194</v>
      </c>
      <c r="F52" s="162">
        <v>1204456</v>
      </c>
      <c r="G52" s="163">
        <v>7041095</v>
      </c>
      <c r="H52" s="163">
        <v>628958</v>
      </c>
      <c r="I52" s="163">
        <v>6826099</v>
      </c>
      <c r="J52" s="163">
        <v>575498</v>
      </c>
      <c r="K52" s="162">
        <v>13277304</v>
      </c>
      <c r="L52" s="162">
        <v>1367216</v>
      </c>
      <c r="M52" s="163">
        <v>6792552</v>
      </c>
      <c r="N52" s="163">
        <v>694129</v>
      </c>
      <c r="O52" s="163">
        <v>6484752</v>
      </c>
      <c r="P52" s="163">
        <v>673087</v>
      </c>
      <c r="Q52" s="162">
        <v>13345275</v>
      </c>
      <c r="R52" s="162">
        <v>1639991</v>
      </c>
      <c r="S52" s="163">
        <v>6828947</v>
      </c>
      <c r="T52" s="163">
        <v>796342</v>
      </c>
      <c r="U52" s="163">
        <v>6516328</v>
      </c>
      <c r="V52" s="163">
        <v>843649</v>
      </c>
      <c r="W52" s="162">
        <v>14135518</v>
      </c>
      <c r="X52" s="162">
        <v>1975199</v>
      </c>
      <c r="Y52" s="163">
        <v>7237193</v>
      </c>
      <c r="Z52" s="163">
        <v>1003214</v>
      </c>
      <c r="AA52" s="163">
        <v>6898325</v>
      </c>
      <c r="AB52" s="163">
        <v>971985</v>
      </c>
    </row>
    <row r="53" spans="2:28" ht="17.25" x14ac:dyDescent="0.35">
      <c r="B53" s="416"/>
      <c r="C53" s="16"/>
      <c r="D53" s="73" t="s">
        <v>125</v>
      </c>
      <c r="E53" s="162">
        <v>28791490</v>
      </c>
      <c r="F53" s="162">
        <v>1574013</v>
      </c>
      <c r="G53" s="163">
        <v>14496982</v>
      </c>
      <c r="H53" s="163">
        <v>404171</v>
      </c>
      <c r="I53" s="163">
        <v>14294508</v>
      </c>
      <c r="J53" s="163">
        <v>1169842</v>
      </c>
      <c r="K53" s="162">
        <v>28823598</v>
      </c>
      <c r="L53" s="162">
        <v>2004800</v>
      </c>
      <c r="M53" s="163">
        <v>14684064</v>
      </c>
      <c r="N53" s="163">
        <v>647915</v>
      </c>
      <c r="O53" s="163">
        <v>14139534</v>
      </c>
      <c r="P53" s="163">
        <v>1356885</v>
      </c>
      <c r="Q53" s="162">
        <v>28725731</v>
      </c>
      <c r="R53" s="162">
        <v>1970170</v>
      </c>
      <c r="S53" s="163">
        <v>14600555</v>
      </c>
      <c r="T53" s="163">
        <v>617621</v>
      </c>
      <c r="U53" s="163">
        <v>14125176</v>
      </c>
      <c r="V53" s="163">
        <v>1352549</v>
      </c>
      <c r="W53" s="162">
        <v>30363581</v>
      </c>
      <c r="X53" s="162">
        <v>2174303</v>
      </c>
      <c r="Y53" s="163">
        <v>15490560</v>
      </c>
      <c r="Z53" s="163">
        <v>588336</v>
      </c>
      <c r="AA53" s="163">
        <v>14873021</v>
      </c>
      <c r="AB53" s="163">
        <v>1585967</v>
      </c>
    </row>
    <row r="54" spans="2:28" ht="17.25" x14ac:dyDescent="0.35">
      <c r="B54" s="416"/>
      <c r="C54" s="16"/>
      <c r="D54" s="73" t="s">
        <v>12</v>
      </c>
      <c r="E54" s="162">
        <v>11406935</v>
      </c>
      <c r="F54" s="162">
        <v>652839</v>
      </c>
      <c r="G54" s="163">
        <v>5439169</v>
      </c>
      <c r="H54" s="163">
        <v>182059</v>
      </c>
      <c r="I54" s="163">
        <v>5967766</v>
      </c>
      <c r="J54" s="163">
        <v>470780</v>
      </c>
      <c r="K54" s="162">
        <v>13112945</v>
      </c>
      <c r="L54" s="162">
        <v>689838</v>
      </c>
      <c r="M54" s="163">
        <v>6250813</v>
      </c>
      <c r="N54" s="163">
        <v>197269</v>
      </c>
      <c r="O54" s="163">
        <v>6862132</v>
      </c>
      <c r="P54" s="163">
        <v>492569</v>
      </c>
      <c r="Q54" s="162">
        <v>13102751</v>
      </c>
      <c r="R54" s="162">
        <v>843428</v>
      </c>
      <c r="S54" s="163">
        <v>6213209</v>
      </c>
      <c r="T54" s="163">
        <v>215752</v>
      </c>
      <c r="U54" s="163">
        <v>6889542</v>
      </c>
      <c r="V54" s="163">
        <v>627676</v>
      </c>
      <c r="W54" s="162">
        <v>14019671</v>
      </c>
      <c r="X54" s="162">
        <v>906040</v>
      </c>
      <c r="Y54" s="163">
        <v>6698658</v>
      </c>
      <c r="Z54" s="163">
        <v>206277</v>
      </c>
      <c r="AA54" s="163">
        <v>7321013</v>
      </c>
      <c r="AB54" s="163">
        <v>699763</v>
      </c>
    </row>
    <row r="55" spans="2:28" ht="17.25" x14ac:dyDescent="0.35">
      <c r="B55" s="416"/>
      <c r="C55" s="16"/>
      <c r="D55" s="73" t="s">
        <v>13</v>
      </c>
      <c r="E55" s="162">
        <v>3096027</v>
      </c>
      <c r="F55" s="162">
        <v>1133299</v>
      </c>
      <c r="G55" s="163">
        <v>1437760</v>
      </c>
      <c r="H55" s="163">
        <v>514348</v>
      </c>
      <c r="I55" s="163">
        <v>1658267</v>
      </c>
      <c r="J55" s="163">
        <v>618951</v>
      </c>
      <c r="K55" s="162">
        <v>3152710</v>
      </c>
      <c r="L55" s="162">
        <v>1527838</v>
      </c>
      <c r="M55" s="163">
        <v>1516470</v>
      </c>
      <c r="N55" s="163">
        <v>628334</v>
      </c>
      <c r="O55" s="163">
        <v>1636240</v>
      </c>
      <c r="P55" s="163">
        <v>899504</v>
      </c>
      <c r="Q55" s="162">
        <v>2815210</v>
      </c>
      <c r="R55" s="162">
        <v>2087031</v>
      </c>
      <c r="S55" s="163">
        <v>1457220</v>
      </c>
      <c r="T55" s="163">
        <v>792274</v>
      </c>
      <c r="U55" s="163">
        <v>1357990</v>
      </c>
      <c r="V55" s="163">
        <v>1294757</v>
      </c>
      <c r="W55" s="162">
        <v>3133955</v>
      </c>
      <c r="X55" s="162">
        <v>2510276</v>
      </c>
      <c r="Y55" s="163">
        <v>1640142</v>
      </c>
      <c r="Z55" s="163">
        <v>942882</v>
      </c>
      <c r="AA55" s="163">
        <v>1493813</v>
      </c>
      <c r="AB55" s="163">
        <v>1567394</v>
      </c>
    </row>
    <row r="56" spans="2:28" ht="18" thickBot="1" x14ac:dyDescent="0.4">
      <c r="B56" s="420"/>
      <c r="C56" s="19"/>
      <c r="D56" s="75" t="s">
        <v>14</v>
      </c>
      <c r="E56" s="167">
        <v>57161646</v>
      </c>
      <c r="F56" s="167">
        <v>4564607</v>
      </c>
      <c r="G56" s="167">
        <v>28415006</v>
      </c>
      <c r="H56" s="167">
        <v>1729536</v>
      </c>
      <c r="I56" s="167">
        <v>28746640</v>
      </c>
      <c r="J56" s="167">
        <v>2835071</v>
      </c>
      <c r="K56" s="167">
        <v>58366557</v>
      </c>
      <c r="L56" s="167">
        <v>5589692</v>
      </c>
      <c r="M56" s="167">
        <v>29243899</v>
      </c>
      <c r="N56" s="167">
        <v>2167647</v>
      </c>
      <c r="O56" s="167">
        <v>29122658</v>
      </c>
      <c r="P56" s="167">
        <v>3422045</v>
      </c>
      <c r="Q56" s="167">
        <v>57988967</v>
      </c>
      <c r="R56" s="167">
        <v>6540620</v>
      </c>
      <c r="S56" s="167">
        <v>29099931</v>
      </c>
      <c r="T56" s="167">
        <v>2421989</v>
      </c>
      <c r="U56" s="167">
        <v>28889036</v>
      </c>
      <c r="V56" s="167">
        <v>4118631</v>
      </c>
      <c r="W56" s="167">
        <v>61652725</v>
      </c>
      <c r="X56" s="167">
        <v>7565818</v>
      </c>
      <c r="Y56" s="167">
        <v>31066553</v>
      </c>
      <c r="Z56" s="167">
        <v>2740709</v>
      </c>
      <c r="AA56" s="167">
        <v>30586172</v>
      </c>
      <c r="AB56" s="167">
        <v>4825109</v>
      </c>
    </row>
    <row r="57" spans="2:28" ht="18" thickTop="1" x14ac:dyDescent="0.35">
      <c r="B57" s="20" t="s">
        <v>338</v>
      </c>
      <c r="C57" s="21"/>
      <c r="D57" s="53"/>
      <c r="E57" s="61"/>
      <c r="F57" s="61"/>
      <c r="G57" s="61"/>
      <c r="H57" s="61"/>
      <c r="I57" s="61"/>
      <c r="J57" s="61"/>
      <c r="K57" s="61"/>
      <c r="L57" s="55"/>
      <c r="M57" s="55"/>
      <c r="N57" s="61"/>
      <c r="O57" s="61"/>
      <c r="P57" s="61"/>
      <c r="Q57" s="61"/>
      <c r="R57" s="61"/>
      <c r="S57" s="61"/>
      <c r="T57" s="55"/>
      <c r="U57" s="55"/>
      <c r="V57" s="55"/>
    </row>
    <row r="58" spans="2:28" x14ac:dyDescent="0.3">
      <c r="E58" s="345"/>
      <c r="F58" s="345"/>
      <c r="G58" s="345"/>
      <c r="H58" s="345"/>
      <c r="I58" s="345"/>
      <c r="J58" s="345"/>
      <c r="K58" s="345"/>
      <c r="L58" s="345"/>
      <c r="M58" s="345"/>
      <c r="N58" s="345"/>
      <c r="O58" s="345"/>
      <c r="P58" s="345"/>
      <c r="Q58" s="345"/>
      <c r="R58" s="345"/>
      <c r="S58" s="345"/>
      <c r="T58" s="345"/>
      <c r="U58" s="345"/>
      <c r="V58" s="345"/>
    </row>
    <row r="59" spans="2:28" x14ac:dyDescent="0.3">
      <c r="E59" s="345"/>
      <c r="F59" s="345"/>
      <c r="G59" s="345"/>
      <c r="H59" s="345"/>
      <c r="I59" s="345"/>
      <c r="J59" s="345"/>
      <c r="K59" s="345"/>
      <c r="L59" s="345"/>
      <c r="M59" s="345"/>
      <c r="N59" s="345"/>
      <c r="O59" s="345"/>
      <c r="P59" s="345"/>
      <c r="Q59" s="345"/>
      <c r="R59" s="345"/>
      <c r="S59" s="345"/>
      <c r="T59" s="345"/>
      <c r="U59" s="345"/>
      <c r="V59" s="345"/>
    </row>
    <row r="60" spans="2:28" x14ac:dyDescent="0.3">
      <c r="E60" s="345"/>
      <c r="F60" s="345"/>
      <c r="G60" s="345"/>
      <c r="H60" s="345"/>
      <c r="I60" s="345"/>
      <c r="J60" s="345"/>
      <c r="K60" s="345"/>
      <c r="L60" s="345"/>
      <c r="M60" s="345"/>
      <c r="N60" s="345"/>
      <c r="O60" s="345"/>
      <c r="P60" s="345"/>
      <c r="Q60" s="345"/>
      <c r="R60" s="345"/>
      <c r="S60" s="345"/>
      <c r="T60" s="345"/>
      <c r="U60" s="345"/>
      <c r="V60" s="345"/>
    </row>
    <row r="61" spans="2:28" x14ac:dyDescent="0.3">
      <c r="E61" s="345"/>
      <c r="F61" s="345"/>
      <c r="G61" s="345"/>
      <c r="H61" s="345"/>
      <c r="I61" s="345"/>
      <c r="J61" s="345"/>
      <c r="K61" s="345"/>
      <c r="L61" s="345"/>
      <c r="M61" s="345"/>
      <c r="N61" s="345"/>
      <c r="O61" s="345"/>
      <c r="P61" s="345"/>
      <c r="Q61" s="345"/>
      <c r="R61" s="345"/>
      <c r="S61" s="345"/>
      <c r="T61" s="345"/>
      <c r="U61" s="345"/>
      <c r="V61" s="345"/>
    </row>
  </sheetData>
  <mergeCells count="37">
    <mergeCell ref="B23:B27"/>
    <mergeCell ref="D5:H5"/>
    <mergeCell ref="D6:H6"/>
    <mergeCell ref="D7:H7"/>
    <mergeCell ref="D8:H8"/>
    <mergeCell ref="D9:H9"/>
    <mergeCell ref="D10:H10"/>
    <mergeCell ref="D16:D17"/>
    <mergeCell ref="B18:B22"/>
    <mergeCell ref="B16:B17"/>
    <mergeCell ref="E16:H16"/>
    <mergeCell ref="B14:H14"/>
    <mergeCell ref="B13:H13"/>
    <mergeCell ref="B42:B46"/>
    <mergeCell ref="B47:B51"/>
    <mergeCell ref="B52:B56"/>
    <mergeCell ref="Q40:R40"/>
    <mergeCell ref="S40:T40"/>
    <mergeCell ref="D39:D41"/>
    <mergeCell ref="E40:F40"/>
    <mergeCell ref="G40:H40"/>
    <mergeCell ref="I40:J40"/>
    <mergeCell ref="K40:L40"/>
    <mergeCell ref="M40:N40"/>
    <mergeCell ref="O40:P40"/>
    <mergeCell ref="B39:B41"/>
    <mergeCell ref="B28:B32"/>
    <mergeCell ref="W39:AB39"/>
    <mergeCell ref="W40:X40"/>
    <mergeCell ref="Y40:Z40"/>
    <mergeCell ref="AA40:AB40"/>
    <mergeCell ref="B37:AB37"/>
    <mergeCell ref="U40:V40"/>
    <mergeCell ref="E39:J39"/>
    <mergeCell ref="K39:P39"/>
    <mergeCell ref="Q39:V39"/>
    <mergeCell ref="B36:AB36"/>
  </mergeCells>
  <hyperlinks>
    <hyperlink ref="B3" location="ÍNDICE!A1" display="[regresar]"/>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40"/>
  <sheetViews>
    <sheetView zoomScaleNormal="100"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8.7109375" style="2" customWidth="1"/>
    <col min="5" max="5" width="14.85546875" style="2" customWidth="1"/>
    <col min="6" max="6" width="13.85546875" style="2" customWidth="1"/>
    <col min="7" max="7" width="14.140625" style="2" customWidth="1"/>
    <col min="8" max="8" width="14.5703125" style="2" customWidth="1"/>
    <col min="9" max="9" width="14.140625" style="2" bestFit="1" customWidth="1"/>
    <col min="10" max="10" width="13.85546875" style="2" customWidth="1"/>
    <col min="11" max="11" width="14" style="2" customWidth="1"/>
    <col min="12" max="13" width="14.42578125" style="2" customWidth="1"/>
    <col min="14" max="42" width="13.7109375" style="2" customWidth="1"/>
    <col min="43" max="16384" width="11.42578125" style="2"/>
  </cols>
  <sheetData>
    <row r="2" spans="2:17" ht="18.75" x14ac:dyDescent="0.3">
      <c r="B2" s="1" t="s">
        <v>284</v>
      </c>
    </row>
    <row r="3" spans="2:17" ht="12" customHeight="1" x14ac:dyDescent="0.3">
      <c r="B3" s="3" t="s">
        <v>197</v>
      </c>
    </row>
    <row r="5" spans="2:17" ht="30" customHeight="1" x14ac:dyDescent="0.3">
      <c r="B5" s="6" t="s">
        <v>0</v>
      </c>
      <c r="C5" s="5"/>
      <c r="D5" s="442" t="s">
        <v>220</v>
      </c>
      <c r="E5" s="443"/>
      <c r="F5" s="443"/>
      <c r="G5" s="443"/>
      <c r="H5" s="444"/>
    </row>
    <row r="6" spans="2:17" x14ac:dyDescent="0.3">
      <c r="B6" s="9" t="s">
        <v>1</v>
      </c>
      <c r="C6" s="81"/>
      <c r="D6" s="445" t="s">
        <v>2</v>
      </c>
      <c r="E6" s="446"/>
      <c r="F6" s="446"/>
      <c r="G6" s="446"/>
      <c r="H6" s="447"/>
    </row>
    <row r="7" spans="2:17" ht="51" customHeight="1" x14ac:dyDescent="0.3">
      <c r="B7" s="83" t="s">
        <v>3</v>
      </c>
      <c r="C7" s="81"/>
      <c r="D7" s="448" t="s">
        <v>265</v>
      </c>
      <c r="E7" s="449"/>
      <c r="F7" s="449"/>
      <c r="G7" s="449"/>
      <c r="H7" s="450"/>
      <c r="Q7" s="374"/>
    </row>
    <row r="8" spans="2:17" ht="100.5" customHeight="1" x14ac:dyDescent="0.3">
      <c r="B8" s="9" t="s">
        <v>4</v>
      </c>
      <c r="C8" s="81"/>
      <c r="D8" s="439" t="s">
        <v>238</v>
      </c>
      <c r="E8" s="440"/>
      <c r="F8" s="440"/>
      <c r="G8" s="440"/>
      <c r="H8" s="441"/>
    </row>
    <row r="9" spans="2:17" ht="81.75" customHeight="1" x14ac:dyDescent="0.3">
      <c r="B9" s="83" t="s">
        <v>5</v>
      </c>
      <c r="C9" s="81"/>
      <c r="D9" s="448" t="s">
        <v>239</v>
      </c>
      <c r="E9" s="449"/>
      <c r="F9" s="449"/>
      <c r="G9" s="449"/>
      <c r="H9" s="450"/>
    </row>
    <row r="10" spans="2:17" ht="48.75" customHeight="1" x14ac:dyDescent="0.3">
      <c r="B10" s="9" t="s">
        <v>6</v>
      </c>
      <c r="C10" s="81"/>
      <c r="D10" s="439" t="s">
        <v>340</v>
      </c>
      <c r="E10" s="440"/>
      <c r="F10" s="440"/>
      <c r="G10" s="440"/>
      <c r="H10" s="441"/>
    </row>
    <row r="13" spans="2:17" x14ac:dyDescent="0.3">
      <c r="B13" s="426" t="s">
        <v>129</v>
      </c>
      <c r="C13" s="426"/>
      <c r="D13" s="426"/>
      <c r="E13" s="426"/>
      <c r="F13" s="426"/>
      <c r="G13" s="426"/>
    </row>
    <row r="14" spans="2:17" ht="33.75" customHeight="1" x14ac:dyDescent="0.3">
      <c r="B14" s="415" t="s">
        <v>407</v>
      </c>
      <c r="C14" s="415"/>
      <c r="D14" s="415"/>
      <c r="E14" s="415"/>
      <c r="F14" s="415"/>
      <c r="G14" s="415"/>
    </row>
    <row r="15" spans="2:17" ht="5.0999999999999996" customHeight="1" thickBot="1" x14ac:dyDescent="0.35">
      <c r="B15" s="11"/>
      <c r="C15" s="11"/>
      <c r="D15" s="11"/>
      <c r="E15" s="11"/>
      <c r="F15" s="11"/>
    </row>
    <row r="16" spans="2:17" x14ac:dyDescent="0.3">
      <c r="B16" s="424" t="s">
        <v>177</v>
      </c>
      <c r="C16" s="12"/>
      <c r="D16" s="473" t="s">
        <v>45</v>
      </c>
      <c r="E16" s="474"/>
      <c r="F16" s="474"/>
      <c r="G16" s="474"/>
      <c r="H16" s="29"/>
      <c r="I16" s="29"/>
      <c r="J16" s="29"/>
      <c r="K16" s="29"/>
      <c r="L16" s="29"/>
    </row>
    <row r="17" spans="2:16" ht="17.25" thickBot="1" x14ac:dyDescent="0.35">
      <c r="B17" s="425"/>
      <c r="C17" s="13"/>
      <c r="D17" s="14">
        <v>2010</v>
      </c>
      <c r="E17" s="14">
        <v>2012</v>
      </c>
      <c r="F17" s="15">
        <v>2014</v>
      </c>
      <c r="G17" s="15">
        <v>2016</v>
      </c>
    </row>
    <row r="18" spans="2:16" ht="17.25" x14ac:dyDescent="0.35">
      <c r="B18" s="97" t="s">
        <v>14</v>
      </c>
      <c r="C18" s="97"/>
      <c r="D18" s="195">
        <f>(G32/F32)*100</f>
        <v>62.861771281745874</v>
      </c>
      <c r="E18" s="195">
        <f>(J32/I32)*100</f>
        <v>60.787773043727825</v>
      </c>
      <c r="F18" s="195">
        <f>(M32/L32)*100</f>
        <v>61.516963470309172</v>
      </c>
      <c r="G18" s="195">
        <f>(P32/O32)*100</f>
        <v>62.139997948335768</v>
      </c>
      <c r="H18" s="78"/>
    </row>
    <row r="19" spans="2:16" x14ac:dyDescent="0.3">
      <c r="B19" s="16" t="s">
        <v>15</v>
      </c>
      <c r="C19" s="16"/>
      <c r="D19" s="94">
        <f>(G35/F35)*100</f>
        <v>47.500542625964684</v>
      </c>
      <c r="E19" s="94">
        <f>(J35/I35)*100</f>
        <v>43.009843233593863</v>
      </c>
      <c r="F19" s="94">
        <f>(M35/L35)*100</f>
        <v>47.175236296491946</v>
      </c>
      <c r="G19" s="94">
        <f>(P35/O35)*100</f>
        <v>48.571522624455667</v>
      </c>
    </row>
    <row r="20" spans="2:16" ht="3" customHeight="1" x14ac:dyDescent="0.3">
      <c r="B20" s="16"/>
      <c r="C20" s="16"/>
      <c r="D20" s="94"/>
      <c r="E20" s="94"/>
      <c r="F20" s="94"/>
      <c r="G20" s="94"/>
    </row>
    <row r="21" spans="2:16" ht="17.25" thickBot="1" x14ac:dyDescent="0.35">
      <c r="B21" s="19" t="s">
        <v>16</v>
      </c>
      <c r="C21" s="19"/>
      <c r="D21" s="178">
        <f>(G38/F38)*100</f>
        <v>64.401421645472951</v>
      </c>
      <c r="E21" s="178">
        <f>(J38/I38)*100</f>
        <v>62.706429745633244</v>
      </c>
      <c r="F21" s="178">
        <f>(M38/L38)*100</f>
        <v>63.022192562884491</v>
      </c>
      <c r="G21" s="178">
        <f>(P38/O38)*100</f>
        <v>63.694636176392649</v>
      </c>
    </row>
    <row r="22" spans="2:16" ht="18" thickTop="1" x14ac:dyDescent="0.35">
      <c r="B22" s="20" t="s">
        <v>338</v>
      </c>
      <c r="C22" s="21"/>
      <c r="D22" s="23"/>
      <c r="E22" s="23"/>
      <c r="F22" s="23"/>
    </row>
    <row r="26" spans="2:16" x14ac:dyDescent="0.3">
      <c r="B26" s="414" t="s">
        <v>130</v>
      </c>
      <c r="C26" s="414"/>
      <c r="D26" s="414"/>
      <c r="E26" s="414"/>
      <c r="F26" s="414"/>
      <c r="G26" s="414"/>
      <c r="H26" s="414"/>
      <c r="I26" s="414"/>
      <c r="J26" s="414"/>
      <c r="K26" s="414"/>
      <c r="L26" s="414"/>
      <c r="M26" s="414"/>
      <c r="N26" s="414"/>
      <c r="O26" s="414"/>
      <c r="P26" s="414"/>
    </row>
    <row r="27" spans="2:16" ht="17.25" customHeight="1" x14ac:dyDescent="0.3">
      <c r="B27" s="415" t="s">
        <v>406</v>
      </c>
      <c r="C27" s="415"/>
      <c r="D27" s="415"/>
      <c r="E27" s="415"/>
      <c r="F27" s="415"/>
      <c r="G27" s="415"/>
      <c r="H27" s="415"/>
      <c r="I27" s="415"/>
      <c r="J27" s="415"/>
      <c r="K27" s="415"/>
      <c r="L27" s="415"/>
      <c r="M27" s="415"/>
      <c r="N27" s="415"/>
      <c r="O27" s="415"/>
      <c r="P27" s="415"/>
    </row>
    <row r="28" spans="2:16" ht="5.0999999999999996" customHeight="1" thickBot="1" x14ac:dyDescent="0.35">
      <c r="B28" s="24"/>
      <c r="C28" s="24"/>
      <c r="D28" s="24"/>
      <c r="E28" s="24"/>
      <c r="F28" s="24"/>
      <c r="G28" s="24"/>
      <c r="H28" s="24"/>
      <c r="I28" s="24"/>
      <c r="J28" s="24"/>
      <c r="K28" s="24"/>
      <c r="L28" s="24"/>
      <c r="M28" s="24"/>
    </row>
    <row r="29" spans="2:16" x14ac:dyDescent="0.3">
      <c r="B29" s="424" t="s">
        <v>177</v>
      </c>
      <c r="C29" s="12"/>
      <c r="D29" s="422" t="s">
        <v>133</v>
      </c>
      <c r="E29" s="412">
        <v>2010</v>
      </c>
      <c r="F29" s="412"/>
      <c r="G29" s="412"/>
      <c r="H29" s="412">
        <v>2012</v>
      </c>
      <c r="I29" s="412"/>
      <c r="J29" s="412"/>
      <c r="K29" s="412">
        <v>2014</v>
      </c>
      <c r="L29" s="412"/>
      <c r="M29" s="413"/>
      <c r="N29" s="412">
        <v>2016</v>
      </c>
      <c r="O29" s="412"/>
      <c r="P29" s="413"/>
    </row>
    <row r="30" spans="2:16" ht="15" customHeight="1" thickBot="1" x14ac:dyDescent="0.35">
      <c r="B30" s="425"/>
      <c r="C30" s="13"/>
      <c r="D30" s="423"/>
      <c r="E30" s="154" t="s">
        <v>14</v>
      </c>
      <c r="F30" s="27" t="s">
        <v>18</v>
      </c>
      <c r="G30" s="27" t="s">
        <v>19</v>
      </c>
      <c r="H30" s="27" t="s">
        <v>14</v>
      </c>
      <c r="I30" s="27" t="s">
        <v>18</v>
      </c>
      <c r="J30" s="27" t="s">
        <v>19</v>
      </c>
      <c r="K30" s="27" t="s">
        <v>14</v>
      </c>
      <c r="L30" s="27" t="s">
        <v>18</v>
      </c>
      <c r="M30" s="28" t="s">
        <v>19</v>
      </c>
      <c r="N30" s="27" t="s">
        <v>14</v>
      </c>
      <c r="O30" s="27" t="s">
        <v>18</v>
      </c>
      <c r="P30" s="28" t="s">
        <v>19</v>
      </c>
    </row>
    <row r="31" spans="2:16" ht="17.25" x14ac:dyDescent="0.35">
      <c r="B31" s="416" t="s">
        <v>14</v>
      </c>
      <c r="C31" s="16"/>
      <c r="D31" s="73" t="s">
        <v>131</v>
      </c>
      <c r="E31" s="119">
        <v>33067558</v>
      </c>
      <c r="F31" s="158">
        <v>20884751</v>
      </c>
      <c r="G31" s="158">
        <v>12182807</v>
      </c>
      <c r="H31" s="119">
        <v>36505136</v>
      </c>
      <c r="I31" s="158">
        <v>22190312</v>
      </c>
      <c r="J31" s="158">
        <v>14314824</v>
      </c>
      <c r="K31" s="119">
        <v>36272392</v>
      </c>
      <c r="L31" s="158">
        <v>22190314</v>
      </c>
      <c r="M31" s="158">
        <v>14082078</v>
      </c>
      <c r="N31" s="119">
        <v>39245164</v>
      </c>
      <c r="O31" s="158">
        <v>22567174</v>
      </c>
      <c r="P31" s="158">
        <v>16677990</v>
      </c>
    </row>
    <row r="32" spans="2:16" ht="17.25" x14ac:dyDescent="0.35">
      <c r="B32" s="417"/>
      <c r="C32" s="17"/>
      <c r="D32" s="73" t="s">
        <v>132</v>
      </c>
      <c r="E32" s="119">
        <v>12437203</v>
      </c>
      <c r="F32" s="158">
        <v>7636662</v>
      </c>
      <c r="G32" s="158">
        <v>4800541</v>
      </c>
      <c r="H32" s="119">
        <v>12880321</v>
      </c>
      <c r="I32" s="158">
        <v>8010759</v>
      </c>
      <c r="J32" s="158">
        <v>4869562</v>
      </c>
      <c r="K32" s="119">
        <v>14099184</v>
      </c>
      <c r="L32" s="158">
        <v>8729228</v>
      </c>
      <c r="M32" s="158">
        <v>5369956</v>
      </c>
      <c r="N32" s="119">
        <v>16769853</v>
      </c>
      <c r="O32" s="158">
        <v>10342823</v>
      </c>
      <c r="P32" s="158">
        <v>6427030</v>
      </c>
    </row>
    <row r="33" spans="2:16" ht="17.25" x14ac:dyDescent="0.35">
      <c r="B33" s="418"/>
      <c r="C33" s="18"/>
      <c r="D33" s="74" t="s">
        <v>14</v>
      </c>
      <c r="E33" s="120">
        <v>45504761</v>
      </c>
      <c r="F33" s="120">
        <v>28521413</v>
      </c>
      <c r="G33" s="120">
        <v>16983348</v>
      </c>
      <c r="H33" s="120">
        <v>49385457</v>
      </c>
      <c r="I33" s="120">
        <v>30201071</v>
      </c>
      <c r="J33" s="120">
        <v>19184386</v>
      </c>
      <c r="K33" s="120">
        <v>50371576</v>
      </c>
      <c r="L33" s="120">
        <v>30919542</v>
      </c>
      <c r="M33" s="120">
        <v>19452034</v>
      </c>
      <c r="N33" s="120">
        <v>56015017</v>
      </c>
      <c r="O33" s="120">
        <v>32909997</v>
      </c>
      <c r="P33" s="120">
        <v>23105020</v>
      </c>
    </row>
    <row r="34" spans="2:16" ht="17.25" x14ac:dyDescent="0.35">
      <c r="B34" s="419" t="s">
        <v>15</v>
      </c>
      <c r="C34" s="16"/>
      <c r="D34" s="73" t="s">
        <v>131</v>
      </c>
      <c r="E34" s="119">
        <v>16402989</v>
      </c>
      <c r="F34" s="158">
        <v>11012170</v>
      </c>
      <c r="G34" s="158">
        <v>5390819</v>
      </c>
      <c r="H34" s="119">
        <v>17776622</v>
      </c>
      <c r="I34" s="158">
        <v>11359709</v>
      </c>
      <c r="J34" s="158">
        <v>6416913</v>
      </c>
      <c r="K34" s="119">
        <v>18598416</v>
      </c>
      <c r="L34" s="158">
        <v>11940242</v>
      </c>
      <c r="M34" s="158">
        <v>6658174</v>
      </c>
      <c r="N34" s="119">
        <v>19892472</v>
      </c>
      <c r="O34" s="158">
        <v>11881254</v>
      </c>
      <c r="P34" s="158">
        <v>8011218</v>
      </c>
    </row>
    <row r="35" spans="2:16" ht="17.25" x14ac:dyDescent="0.35">
      <c r="B35" s="417"/>
      <c r="C35" s="17"/>
      <c r="D35" s="73" t="s">
        <v>132</v>
      </c>
      <c r="E35" s="119">
        <v>1026148</v>
      </c>
      <c r="F35" s="158">
        <v>695691</v>
      </c>
      <c r="G35" s="158">
        <v>330457</v>
      </c>
      <c r="H35" s="119">
        <v>1115953</v>
      </c>
      <c r="I35" s="158">
        <v>780333</v>
      </c>
      <c r="J35" s="158">
        <v>335620</v>
      </c>
      <c r="K35" s="119">
        <v>1220302</v>
      </c>
      <c r="L35" s="158">
        <v>829149</v>
      </c>
      <c r="M35" s="158">
        <v>391153</v>
      </c>
      <c r="N35" s="119">
        <v>1579657</v>
      </c>
      <c r="O35" s="158">
        <v>1063230</v>
      </c>
      <c r="P35" s="158">
        <v>516427</v>
      </c>
    </row>
    <row r="36" spans="2:16" ht="17.25" x14ac:dyDescent="0.35">
      <c r="B36" s="418"/>
      <c r="C36" s="18"/>
      <c r="D36" s="74" t="s">
        <v>14</v>
      </c>
      <c r="E36" s="120">
        <v>17429137</v>
      </c>
      <c r="F36" s="120">
        <v>11707861</v>
      </c>
      <c r="G36" s="120">
        <v>5721276</v>
      </c>
      <c r="H36" s="120">
        <v>18892575</v>
      </c>
      <c r="I36" s="120">
        <v>12140042</v>
      </c>
      <c r="J36" s="120">
        <v>6752533</v>
      </c>
      <c r="K36" s="120">
        <v>19818718</v>
      </c>
      <c r="L36" s="120">
        <v>12769391</v>
      </c>
      <c r="M36" s="120">
        <v>7049327</v>
      </c>
      <c r="N36" s="120">
        <v>21472129</v>
      </c>
      <c r="O36" s="120">
        <v>12944484</v>
      </c>
      <c r="P36" s="120">
        <v>8527645</v>
      </c>
    </row>
    <row r="37" spans="2:16" ht="17.25" x14ac:dyDescent="0.35">
      <c r="B37" s="16"/>
      <c r="C37" s="16"/>
      <c r="D37" s="73" t="s">
        <v>131</v>
      </c>
      <c r="E37" s="119">
        <v>16664569</v>
      </c>
      <c r="F37" s="158">
        <v>9872581</v>
      </c>
      <c r="G37" s="158">
        <v>6791988</v>
      </c>
      <c r="H37" s="119">
        <v>18728514</v>
      </c>
      <c r="I37" s="158">
        <v>10830603</v>
      </c>
      <c r="J37" s="158">
        <v>7897911</v>
      </c>
      <c r="K37" s="119">
        <v>17673976</v>
      </c>
      <c r="L37" s="158">
        <v>10250072</v>
      </c>
      <c r="M37" s="158">
        <v>7423904</v>
      </c>
      <c r="N37" s="119">
        <v>19352692</v>
      </c>
      <c r="O37" s="158">
        <v>10685920</v>
      </c>
      <c r="P37" s="158">
        <v>8666772</v>
      </c>
    </row>
    <row r="38" spans="2:16" ht="17.25" x14ac:dyDescent="0.35">
      <c r="B38" s="416" t="s">
        <v>16</v>
      </c>
      <c r="C38" s="16"/>
      <c r="D38" s="73" t="s">
        <v>132</v>
      </c>
      <c r="E38" s="119">
        <v>11411055</v>
      </c>
      <c r="F38" s="158">
        <v>6940971</v>
      </c>
      <c r="G38" s="158">
        <v>4470084</v>
      </c>
      <c r="H38" s="119">
        <v>11764368</v>
      </c>
      <c r="I38" s="158">
        <v>7230426</v>
      </c>
      <c r="J38" s="158">
        <v>4533942</v>
      </c>
      <c r="K38" s="119">
        <v>12878882</v>
      </c>
      <c r="L38" s="158">
        <v>7900079</v>
      </c>
      <c r="M38" s="158">
        <v>4978803</v>
      </c>
      <c r="N38" s="119">
        <v>15190196</v>
      </c>
      <c r="O38" s="158">
        <v>9279593</v>
      </c>
      <c r="P38" s="158">
        <v>5910603</v>
      </c>
    </row>
    <row r="39" spans="2:16" ht="18" thickBot="1" x14ac:dyDescent="0.4">
      <c r="B39" s="420"/>
      <c r="C39" s="19"/>
      <c r="D39" s="75" t="s">
        <v>14</v>
      </c>
      <c r="E39" s="159">
        <v>28075624</v>
      </c>
      <c r="F39" s="159">
        <v>16813552</v>
      </c>
      <c r="G39" s="159">
        <v>11262072</v>
      </c>
      <c r="H39" s="159">
        <v>30492882</v>
      </c>
      <c r="I39" s="159">
        <v>18061029</v>
      </c>
      <c r="J39" s="159">
        <v>12431853</v>
      </c>
      <c r="K39" s="159">
        <v>30552858</v>
      </c>
      <c r="L39" s="159">
        <v>18150151</v>
      </c>
      <c r="M39" s="159">
        <v>12402707</v>
      </c>
      <c r="N39" s="159">
        <v>34542888</v>
      </c>
      <c r="O39" s="159">
        <v>19965513</v>
      </c>
      <c r="P39" s="159">
        <v>14577375</v>
      </c>
    </row>
    <row r="40" spans="2:16" ht="18" thickTop="1" x14ac:dyDescent="0.35">
      <c r="B40" s="20" t="s">
        <v>338</v>
      </c>
      <c r="C40" s="21"/>
      <c r="D40" s="22"/>
      <c r="E40" s="22"/>
      <c r="F40" s="23"/>
      <c r="G40" s="23"/>
      <c r="H40" s="23"/>
      <c r="I40" s="23"/>
    </row>
  </sheetData>
  <mergeCells count="21">
    <mergeCell ref="N29:P29"/>
    <mergeCell ref="B27:P27"/>
    <mergeCell ref="B26:P26"/>
    <mergeCell ref="D16:G16"/>
    <mergeCell ref="B14:G14"/>
    <mergeCell ref="D5:H5"/>
    <mergeCell ref="D6:H6"/>
    <mergeCell ref="D7:H7"/>
    <mergeCell ref="D8:H8"/>
    <mergeCell ref="D9:H9"/>
    <mergeCell ref="D10:H10"/>
    <mergeCell ref="B16:B17"/>
    <mergeCell ref="B13:G13"/>
    <mergeCell ref="B31:B33"/>
    <mergeCell ref="B34:B36"/>
    <mergeCell ref="B38:B39"/>
    <mergeCell ref="E29:G29"/>
    <mergeCell ref="H29:J29"/>
    <mergeCell ref="K29:M29"/>
    <mergeCell ref="D29:D30"/>
    <mergeCell ref="B29:B30"/>
  </mergeCells>
  <hyperlinks>
    <hyperlink ref="B3" location="ÍNDICE!A1" display="[regresar]"/>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74"/>
  <sheetViews>
    <sheetView zoomScale="85" zoomScaleNormal="85" workbookViewId="0">
      <selection activeCell="B2" sqref="B2"/>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8" width="14.85546875" style="2" customWidth="1"/>
    <col min="9" max="10" width="13.7109375" style="2" customWidth="1"/>
    <col min="11" max="14" width="15.140625" style="2" customWidth="1"/>
    <col min="15" max="15" width="13.7109375" style="2" customWidth="1"/>
    <col min="16" max="20" width="14.85546875" style="2" customWidth="1"/>
    <col min="21" max="46" width="13.7109375" style="2" customWidth="1"/>
    <col min="47" max="16384" width="11.42578125" style="2"/>
  </cols>
  <sheetData>
    <row r="2" spans="2:8" ht="18.75" x14ac:dyDescent="0.3">
      <c r="B2" s="1" t="s">
        <v>335</v>
      </c>
    </row>
    <row r="3" spans="2:8" ht="12" customHeight="1" x14ac:dyDescent="0.3">
      <c r="B3" s="3" t="s">
        <v>197</v>
      </c>
    </row>
    <row r="5" spans="2:8" ht="51.75" customHeight="1" x14ac:dyDescent="0.3">
      <c r="B5" s="6" t="s">
        <v>0</v>
      </c>
      <c r="C5" s="5"/>
      <c r="D5" s="442" t="s">
        <v>333</v>
      </c>
      <c r="E5" s="443"/>
      <c r="F5" s="443"/>
      <c r="G5" s="443"/>
      <c r="H5" s="444"/>
    </row>
    <row r="6" spans="2:8" x14ac:dyDescent="0.3">
      <c r="B6" s="9" t="s">
        <v>1</v>
      </c>
      <c r="C6" s="81"/>
      <c r="D6" s="445" t="s">
        <v>2</v>
      </c>
      <c r="E6" s="446"/>
      <c r="F6" s="446"/>
      <c r="G6" s="446"/>
      <c r="H6" s="447"/>
    </row>
    <row r="7" spans="2:8" ht="66.75" customHeight="1" x14ac:dyDescent="0.3">
      <c r="B7" s="83" t="s">
        <v>3</v>
      </c>
      <c r="C7" s="81"/>
      <c r="D7" s="448" t="s">
        <v>188</v>
      </c>
      <c r="E7" s="449"/>
      <c r="F7" s="449"/>
      <c r="G7" s="449"/>
      <c r="H7" s="450"/>
    </row>
    <row r="8" spans="2:8" ht="86.25" customHeight="1" x14ac:dyDescent="0.3">
      <c r="B8" s="9" t="s">
        <v>4</v>
      </c>
      <c r="C8" s="81"/>
      <c r="D8" s="439" t="s">
        <v>240</v>
      </c>
      <c r="E8" s="440"/>
      <c r="F8" s="440"/>
      <c r="G8" s="440"/>
      <c r="H8" s="441"/>
    </row>
    <row r="9" spans="2:8" ht="73.5" customHeight="1" x14ac:dyDescent="0.3">
      <c r="B9" s="83" t="s">
        <v>5</v>
      </c>
      <c r="C9" s="81"/>
      <c r="D9" s="448" t="s">
        <v>241</v>
      </c>
      <c r="E9" s="449"/>
      <c r="F9" s="449"/>
      <c r="G9" s="449"/>
      <c r="H9" s="450"/>
    </row>
    <row r="10" spans="2:8" ht="47.25" customHeight="1" x14ac:dyDescent="0.3">
      <c r="B10" s="9" t="s">
        <v>6</v>
      </c>
      <c r="C10" s="81"/>
      <c r="D10" s="439" t="s">
        <v>340</v>
      </c>
      <c r="E10" s="440"/>
      <c r="F10" s="440"/>
      <c r="G10" s="440"/>
      <c r="H10" s="441"/>
    </row>
    <row r="13" spans="2:8" x14ac:dyDescent="0.3">
      <c r="B13" s="426" t="s">
        <v>134</v>
      </c>
      <c r="C13" s="426"/>
      <c r="D13" s="426"/>
      <c r="E13" s="426"/>
      <c r="F13" s="426"/>
      <c r="G13" s="426"/>
      <c r="H13" s="426"/>
    </row>
    <row r="14" spans="2:8" ht="49.5" customHeight="1" x14ac:dyDescent="0.3">
      <c r="B14" s="415" t="s">
        <v>410</v>
      </c>
      <c r="C14" s="415"/>
      <c r="D14" s="415"/>
      <c r="E14" s="415"/>
      <c r="F14" s="415"/>
      <c r="G14" s="415"/>
      <c r="H14" s="415"/>
    </row>
    <row r="15" spans="2:8" ht="5.0999999999999996" customHeight="1" thickBot="1" x14ac:dyDescent="0.35">
      <c r="B15" s="11"/>
      <c r="C15" s="11"/>
      <c r="D15" s="11"/>
      <c r="E15" s="11"/>
      <c r="F15" s="11"/>
      <c r="G15" s="11"/>
    </row>
    <row r="16" spans="2:8" x14ac:dyDescent="0.3">
      <c r="B16" s="424" t="s">
        <v>177</v>
      </c>
      <c r="C16" s="12"/>
      <c r="D16" s="422" t="s">
        <v>8</v>
      </c>
      <c r="E16" s="473" t="s">
        <v>9</v>
      </c>
      <c r="F16" s="474"/>
      <c r="G16" s="474"/>
      <c r="H16" s="474"/>
    </row>
    <row r="17" spans="2:9" ht="17.25" thickBot="1" x14ac:dyDescent="0.35">
      <c r="B17" s="425"/>
      <c r="C17" s="13"/>
      <c r="D17" s="423"/>
      <c r="E17" s="14">
        <v>2010</v>
      </c>
      <c r="F17" s="14">
        <v>2012</v>
      </c>
      <c r="G17" s="15">
        <v>2014</v>
      </c>
      <c r="H17" s="15">
        <v>2016</v>
      </c>
    </row>
    <row r="18" spans="2:9" x14ac:dyDescent="0.3">
      <c r="B18" s="416" t="s">
        <v>14</v>
      </c>
      <c r="C18" s="16"/>
      <c r="D18" s="73" t="s">
        <v>11</v>
      </c>
      <c r="E18" s="294">
        <f>H40-J40</f>
        <v>-2.3890828317179569</v>
      </c>
      <c r="F18" s="294">
        <f>N40-P40</f>
        <v>-5.0062595714161233</v>
      </c>
      <c r="G18" s="294">
        <f>T40-V40</f>
        <v>-3.7466319710704852</v>
      </c>
      <c r="H18" s="294">
        <f>Z40-AB40</f>
        <v>-5.6232034047012291</v>
      </c>
      <c r="I18" s="29"/>
    </row>
    <row r="19" spans="2:9" x14ac:dyDescent="0.3">
      <c r="B19" s="417"/>
      <c r="C19" s="17"/>
      <c r="D19" s="73" t="s">
        <v>12</v>
      </c>
      <c r="E19" s="294">
        <f t="shared" ref="E19:E25" si="0">H41-J41</f>
        <v>-13.81255294210969</v>
      </c>
      <c r="F19" s="294">
        <f t="shared" ref="F19:F25" si="1">N41-P41</f>
        <v>-15.42092897296618</v>
      </c>
      <c r="G19" s="294">
        <f t="shared" ref="G19:G25" si="2">T41-V41</f>
        <v>-13.052931595442843</v>
      </c>
      <c r="H19" s="294">
        <f t="shared" ref="H19:H25" si="3">Z41-AB41</f>
        <v>-16.603388398706755</v>
      </c>
    </row>
    <row r="20" spans="2:9" x14ac:dyDescent="0.3">
      <c r="B20" s="417"/>
      <c r="C20" s="17"/>
      <c r="D20" s="73" t="s">
        <v>13</v>
      </c>
      <c r="E20" s="294">
        <f t="shared" si="0"/>
        <v>-20.381300245296032</v>
      </c>
      <c r="F20" s="294">
        <f t="shared" si="1"/>
        <v>-25.871994217317599</v>
      </c>
      <c r="G20" s="294">
        <f t="shared" si="2"/>
        <v>-22.549686570180342</v>
      </c>
      <c r="H20" s="294">
        <f t="shared" si="3"/>
        <v>-25.690339047010653</v>
      </c>
    </row>
    <row r="21" spans="2:9" ht="17.25" x14ac:dyDescent="0.35">
      <c r="B21" s="418"/>
      <c r="C21" s="18"/>
      <c r="D21" s="74" t="s">
        <v>14</v>
      </c>
      <c r="E21" s="295">
        <f t="shared" si="0"/>
        <v>-5.7944169985518101</v>
      </c>
      <c r="F21" s="295">
        <f t="shared" si="1"/>
        <v>-8.6234153464099279</v>
      </c>
      <c r="G21" s="295">
        <f t="shared" si="2"/>
        <v>-6.8849118394198783</v>
      </c>
      <c r="H21" s="295">
        <f t="shared" si="3"/>
        <v>-9.5328304874487628</v>
      </c>
    </row>
    <row r="22" spans="2:9" x14ac:dyDescent="0.3">
      <c r="B22" s="419" t="s">
        <v>15</v>
      </c>
      <c r="C22" s="16"/>
      <c r="D22" s="73" t="s">
        <v>11</v>
      </c>
      <c r="E22" s="294">
        <f t="shared" si="0"/>
        <v>-7.9852019364418112</v>
      </c>
      <c r="F22" s="294">
        <f t="shared" si="1"/>
        <v>-10.291979228245353</v>
      </c>
      <c r="G22" s="294">
        <f t="shared" si="2"/>
        <v>-7.3081755414796206</v>
      </c>
      <c r="H22" s="294">
        <f t="shared" si="3"/>
        <v>-8.5071481025218674</v>
      </c>
    </row>
    <row r="23" spans="2:9" x14ac:dyDescent="0.3">
      <c r="B23" s="417"/>
      <c r="C23" s="17"/>
      <c r="D23" s="73" t="s">
        <v>12</v>
      </c>
      <c r="E23" s="294">
        <f t="shared" si="0"/>
        <v>-16.313050778681344</v>
      </c>
      <c r="F23" s="294">
        <f t="shared" si="1"/>
        <v>-19.090386244606158</v>
      </c>
      <c r="G23" s="294">
        <f t="shared" si="2"/>
        <v>-17.676438140165025</v>
      </c>
      <c r="H23" s="294">
        <f t="shared" si="3"/>
        <v>-21.131182804728226</v>
      </c>
    </row>
    <row r="24" spans="2:9" x14ac:dyDescent="0.3">
      <c r="B24" s="417"/>
      <c r="C24" s="17"/>
      <c r="D24" s="73" t="s">
        <v>13</v>
      </c>
      <c r="E24" s="294">
        <f t="shared" si="0"/>
        <v>-16.826654686772812</v>
      </c>
      <c r="F24" s="294">
        <f t="shared" si="1"/>
        <v>-18.256094767526193</v>
      </c>
      <c r="G24" s="294">
        <f t="shared" si="2"/>
        <v>-15.046449685199576</v>
      </c>
      <c r="H24" s="294">
        <f t="shared" si="3"/>
        <v>-19.963601188089513</v>
      </c>
      <c r="I24" s="68"/>
    </row>
    <row r="25" spans="2:9" ht="17.25" x14ac:dyDescent="0.35">
      <c r="B25" s="418"/>
      <c r="C25" s="18"/>
      <c r="D25" s="74" t="s">
        <v>14</v>
      </c>
      <c r="E25" s="295">
        <f t="shared" si="0"/>
        <v>-10.293207994427632</v>
      </c>
      <c r="F25" s="295">
        <f t="shared" si="1"/>
        <v>-12.939634439847978</v>
      </c>
      <c r="G25" s="295">
        <f t="shared" si="2"/>
        <v>-10.260193106791533</v>
      </c>
      <c r="H25" s="295">
        <f t="shared" si="3"/>
        <v>-12.46263560136299</v>
      </c>
    </row>
    <row r="26" spans="2:9" ht="3" customHeight="1" x14ac:dyDescent="0.3">
      <c r="B26" s="16"/>
      <c r="C26" s="16"/>
      <c r="D26" s="73"/>
      <c r="E26" s="294"/>
      <c r="F26" s="294"/>
      <c r="G26" s="294"/>
      <c r="H26" s="294"/>
    </row>
    <row r="27" spans="2:9" x14ac:dyDescent="0.3">
      <c r="B27" s="416" t="s">
        <v>16</v>
      </c>
      <c r="C27" s="16"/>
      <c r="D27" s="73" t="s">
        <v>11</v>
      </c>
      <c r="E27" s="294">
        <f>H48-J48</f>
        <v>-3.5682906878556082</v>
      </c>
      <c r="F27" s="294">
        <f>N48-P48</f>
        <v>-4.816689191084869</v>
      </c>
      <c r="G27" s="294">
        <f>T48-V48</f>
        <v>-4.5686418350046516</v>
      </c>
      <c r="H27" s="294">
        <f>Z48-AB48</f>
        <v>-5.4932032647413109</v>
      </c>
    </row>
    <row r="28" spans="2:9" x14ac:dyDescent="0.3">
      <c r="B28" s="416"/>
      <c r="C28" s="17"/>
      <c r="D28" s="73" t="s">
        <v>12</v>
      </c>
      <c r="E28" s="294">
        <f t="shared" ref="E28:E30" si="4">H49-J49</f>
        <v>-16.00069440317003</v>
      </c>
      <c r="F28" s="294">
        <f t="shared" ref="F28:F30" si="5">N49-P49</f>
        <v>-15.93575435844182</v>
      </c>
      <c r="G28" s="294">
        <f t="shared" ref="G28:G30" si="6">T49-V49</f>
        <v>-13.202611689849519</v>
      </c>
      <c r="H28" s="294">
        <f t="shared" ref="H28:H30" si="7">Z49-AB49</f>
        <v>-15.042100879857067</v>
      </c>
    </row>
    <row r="29" spans="2:9" x14ac:dyDescent="0.3">
      <c r="B29" s="416"/>
      <c r="C29" s="17"/>
      <c r="D29" s="73" t="s">
        <v>13</v>
      </c>
      <c r="E29" s="294">
        <f t="shared" si="4"/>
        <v>-24.895342531724921</v>
      </c>
      <c r="F29" s="294">
        <f t="shared" si="5"/>
        <v>-32.236097510895583</v>
      </c>
      <c r="G29" s="294">
        <f t="shared" si="6"/>
        <v>-29.781351118330143</v>
      </c>
      <c r="H29" s="294">
        <f t="shared" si="7"/>
        <v>-30.100478269328121</v>
      </c>
    </row>
    <row r="30" spans="2:9" ht="18" thickBot="1" x14ac:dyDescent="0.4">
      <c r="B30" s="420"/>
      <c r="C30" s="19"/>
      <c r="D30" s="75" t="s">
        <v>14</v>
      </c>
      <c r="E30" s="298">
        <f t="shared" si="4"/>
        <v>-7.4055924843475545</v>
      </c>
      <c r="F30" s="298">
        <f t="shared" si="5"/>
        <v>-8.8694951029848852</v>
      </c>
      <c r="G30" s="298">
        <f t="shared" si="6"/>
        <v>-7.7576737923662016</v>
      </c>
      <c r="H30" s="366">
        <f t="shared" si="7"/>
        <v>-9.1793105520747353</v>
      </c>
    </row>
    <row r="31" spans="2:9" ht="18" thickTop="1" x14ac:dyDescent="0.35">
      <c r="B31" s="20" t="s">
        <v>338</v>
      </c>
      <c r="C31" s="21"/>
      <c r="D31" s="22"/>
      <c r="E31" s="23"/>
      <c r="F31" s="23"/>
      <c r="G31" s="23"/>
      <c r="H31" s="23"/>
    </row>
    <row r="34" spans="2:28" x14ac:dyDescent="0.3">
      <c r="B34" s="414" t="s">
        <v>135</v>
      </c>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row>
    <row r="35" spans="2:28" x14ac:dyDescent="0.3">
      <c r="B35" s="414" t="s">
        <v>409</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row>
    <row r="36" spans="2:28" ht="5.0999999999999996" customHeight="1" thickBot="1" x14ac:dyDescent="0.35">
      <c r="B36" s="22"/>
      <c r="C36" s="22"/>
      <c r="D36" s="22"/>
      <c r="E36" s="22"/>
      <c r="F36" s="22"/>
      <c r="G36" s="22"/>
      <c r="H36" s="22"/>
      <c r="I36" s="22"/>
      <c r="J36" s="22"/>
      <c r="K36" s="22"/>
      <c r="L36" s="22"/>
      <c r="M36" s="22"/>
      <c r="N36" s="22"/>
      <c r="O36" s="22"/>
      <c r="P36" s="22"/>
      <c r="Q36" s="22"/>
      <c r="R36" s="22"/>
      <c r="S36" s="22"/>
      <c r="T36" s="22"/>
      <c r="U36" s="22"/>
      <c r="V36" s="22"/>
    </row>
    <row r="37" spans="2:28" x14ac:dyDescent="0.3">
      <c r="B37" s="498" t="s">
        <v>177</v>
      </c>
      <c r="C37" s="46"/>
      <c r="D37" s="422" t="s">
        <v>8</v>
      </c>
      <c r="E37" s="435">
        <v>2010</v>
      </c>
      <c r="F37" s="435"/>
      <c r="G37" s="435"/>
      <c r="H37" s="435"/>
      <c r="I37" s="435"/>
      <c r="J37" s="435"/>
      <c r="K37" s="435">
        <v>2012</v>
      </c>
      <c r="L37" s="435"/>
      <c r="M37" s="435"/>
      <c r="N37" s="435"/>
      <c r="O37" s="435"/>
      <c r="P37" s="435"/>
      <c r="Q37" s="435">
        <v>2014</v>
      </c>
      <c r="R37" s="435"/>
      <c r="S37" s="435"/>
      <c r="T37" s="435"/>
      <c r="U37" s="435"/>
      <c r="V37" s="436"/>
      <c r="W37" s="435">
        <v>2016</v>
      </c>
      <c r="X37" s="435"/>
      <c r="Y37" s="435"/>
      <c r="Z37" s="435"/>
      <c r="AA37" s="435"/>
      <c r="AB37" s="436"/>
    </row>
    <row r="38" spans="2:28" x14ac:dyDescent="0.3">
      <c r="B38" s="514"/>
      <c r="C38" s="80"/>
      <c r="D38" s="483"/>
      <c r="E38" s="482" t="s">
        <v>14</v>
      </c>
      <c r="F38" s="482"/>
      <c r="G38" s="482" t="s">
        <v>18</v>
      </c>
      <c r="H38" s="482"/>
      <c r="I38" s="482" t="s">
        <v>19</v>
      </c>
      <c r="J38" s="482"/>
      <c r="K38" s="482" t="s">
        <v>14</v>
      </c>
      <c r="L38" s="482"/>
      <c r="M38" s="482" t="s">
        <v>18</v>
      </c>
      <c r="N38" s="482"/>
      <c r="O38" s="482" t="s">
        <v>19</v>
      </c>
      <c r="P38" s="482"/>
      <c r="Q38" s="482" t="s">
        <v>14</v>
      </c>
      <c r="R38" s="482"/>
      <c r="S38" s="482" t="s">
        <v>18</v>
      </c>
      <c r="T38" s="482"/>
      <c r="U38" s="482" t="s">
        <v>19</v>
      </c>
      <c r="V38" s="485"/>
      <c r="W38" s="482" t="s">
        <v>14</v>
      </c>
      <c r="X38" s="482"/>
      <c r="Y38" s="482" t="s">
        <v>18</v>
      </c>
      <c r="Z38" s="482"/>
      <c r="AA38" s="482" t="s">
        <v>19</v>
      </c>
      <c r="AB38" s="485"/>
    </row>
    <row r="39" spans="2:28" ht="17.25" thickBot="1" x14ac:dyDescent="0.35">
      <c r="B39" s="499"/>
      <c r="C39" s="69"/>
      <c r="D39" s="423"/>
      <c r="E39" s="48" t="s">
        <v>136</v>
      </c>
      <c r="F39" s="48" t="s">
        <v>137</v>
      </c>
      <c r="G39" s="48" t="s">
        <v>136</v>
      </c>
      <c r="H39" s="48" t="s">
        <v>137</v>
      </c>
      <c r="I39" s="48" t="s">
        <v>136</v>
      </c>
      <c r="J39" s="48" t="s">
        <v>137</v>
      </c>
      <c r="K39" s="48" t="s">
        <v>136</v>
      </c>
      <c r="L39" s="48" t="s">
        <v>137</v>
      </c>
      <c r="M39" s="48" t="s">
        <v>136</v>
      </c>
      <c r="N39" s="48" t="s">
        <v>137</v>
      </c>
      <c r="O39" s="48" t="s">
        <v>136</v>
      </c>
      <c r="P39" s="48" t="s">
        <v>137</v>
      </c>
      <c r="Q39" s="48" t="s">
        <v>136</v>
      </c>
      <c r="R39" s="48" t="s">
        <v>137</v>
      </c>
      <c r="S39" s="48" t="s">
        <v>136</v>
      </c>
      <c r="T39" s="48" t="s">
        <v>137</v>
      </c>
      <c r="U39" s="48" t="s">
        <v>136</v>
      </c>
      <c r="V39" s="59" t="s">
        <v>137</v>
      </c>
      <c r="W39" s="48" t="s">
        <v>136</v>
      </c>
      <c r="X39" s="48" t="s">
        <v>137</v>
      </c>
      <c r="Y39" s="48" t="s">
        <v>136</v>
      </c>
      <c r="Z39" s="48" t="s">
        <v>137</v>
      </c>
      <c r="AA39" s="48" t="s">
        <v>136</v>
      </c>
      <c r="AB39" s="59" t="s">
        <v>137</v>
      </c>
    </row>
    <row r="40" spans="2:28" ht="17.25" x14ac:dyDescent="0.35">
      <c r="B40" s="416" t="s">
        <v>14</v>
      </c>
      <c r="C40" s="16"/>
      <c r="D40" s="70" t="s">
        <v>11</v>
      </c>
      <c r="E40" s="125">
        <f>(E61/(E61+F61))*100</f>
        <v>53.069373016668095</v>
      </c>
      <c r="F40" s="125">
        <f>(F61/(E61+F61))*100</f>
        <v>46.930626983331898</v>
      </c>
      <c r="G40" s="64">
        <f>(G61/(G61+H61))*100</f>
        <v>53.975999961733748</v>
      </c>
      <c r="H40" s="64">
        <f>(H61/(G61+H61))*100</f>
        <v>46.024000038266252</v>
      </c>
      <c r="I40" s="64">
        <f>(I61/(I61+J61))*100</f>
        <v>51.586917130015784</v>
      </c>
      <c r="J40" s="64">
        <f>(J61/(I61+J61))*100</f>
        <v>48.413082869984208</v>
      </c>
      <c r="K40" s="125">
        <f>(K61/(K61+L61))*100</f>
        <v>52.394398630274708</v>
      </c>
      <c r="L40" s="125">
        <f>(L61/(K61+L61))*100</f>
        <v>47.605601369725292</v>
      </c>
      <c r="M40" s="64">
        <f>(M61/(M61+N61))*100</f>
        <v>54.370306365314526</v>
      </c>
      <c r="N40" s="64">
        <f>(N61/(M61+N61))*100</f>
        <v>45.629693634685466</v>
      </c>
      <c r="O40" s="64">
        <f>(O61/(O61+P61))*100</f>
        <v>49.364046793898417</v>
      </c>
      <c r="P40" s="64">
        <f>(P61/(O61+P61))*100</f>
        <v>50.63595320610159</v>
      </c>
      <c r="Q40" s="125">
        <f>(Q61/(Q61+R61))*100</f>
        <v>55.115456717532766</v>
      </c>
      <c r="R40" s="125">
        <f>(R61/(Q61+R61))*100</f>
        <v>44.884543282467234</v>
      </c>
      <c r="S40" s="64">
        <f>(S61/(S61+T61))*100</f>
        <v>56.589665900685816</v>
      </c>
      <c r="T40" s="64">
        <f>(T61/(S61+T61))*100</f>
        <v>43.410334099314191</v>
      </c>
      <c r="U40" s="64">
        <f>(U61/(U61+V61))*100</f>
        <v>52.843033929615324</v>
      </c>
      <c r="V40" s="64">
        <f>(V61/(U61+V61))*100</f>
        <v>47.156966070384676</v>
      </c>
      <c r="W40" s="122">
        <f>(W61/(W61+X61))*100</f>
        <v>55.084327174100864</v>
      </c>
      <c r="X40" s="122">
        <f>(X61/(W61+X61))*100</f>
        <v>44.915672825899129</v>
      </c>
      <c r="Y40" s="169">
        <f>(Y61/(Y61+Z61))*100</f>
        <v>57.421390538889774</v>
      </c>
      <c r="Z40" s="169">
        <f>(Z61/(Y61+Z61))*100</f>
        <v>42.578609461110226</v>
      </c>
      <c r="AA40" s="169">
        <f>(AA61/(AA61+AB61))*100</f>
        <v>51.798187134188545</v>
      </c>
      <c r="AB40" s="169">
        <f>(AB61/(AA61+AB61))*100</f>
        <v>48.201812865811455</v>
      </c>
    </row>
    <row r="41" spans="2:28" ht="17.25" x14ac:dyDescent="0.35">
      <c r="B41" s="416"/>
      <c r="C41" s="16"/>
      <c r="D41" s="73" t="s">
        <v>12</v>
      </c>
      <c r="E41" s="125">
        <f t="shared" ref="E41:G51" si="8">(E62/(E62+F62))*100</f>
        <v>56.286089186814827</v>
      </c>
      <c r="F41" s="125">
        <f t="shared" ref="F41:H51" si="9">(F62/(E62+F62))*100</f>
        <v>43.713910813185173</v>
      </c>
      <c r="G41" s="64">
        <f t="shared" si="8"/>
        <v>61.421572752421923</v>
      </c>
      <c r="H41" s="64">
        <f t="shared" si="9"/>
        <v>38.578427247578077</v>
      </c>
      <c r="I41" s="64">
        <f t="shared" ref="I41" si="10">(I62/(I62+J62))*100</f>
        <v>47.60901981031224</v>
      </c>
      <c r="J41" s="64">
        <f t="shared" ref="J41" si="11">(J62/(I62+J62))*100</f>
        <v>52.390980189687767</v>
      </c>
      <c r="K41" s="125">
        <f t="shared" ref="K41" si="12">(K62/(K62+L62))*100</f>
        <v>55.970913361029808</v>
      </c>
      <c r="L41" s="125">
        <f t="shared" ref="L41" si="13">(L62/(K62+L62))*100</f>
        <v>44.029086638970192</v>
      </c>
      <c r="M41" s="64">
        <f t="shared" ref="M41" si="14">(M62/(M62+N62))*100</f>
        <v>61.94315412113108</v>
      </c>
      <c r="N41" s="64">
        <f t="shared" ref="N41:P41" si="15">(N62/(M62+N62))*100</f>
        <v>38.05684587886892</v>
      </c>
      <c r="O41" s="64">
        <f t="shared" ref="O41" si="16">(O62/(O62+P62))*100</f>
        <v>46.5222251481649</v>
      </c>
      <c r="P41" s="64">
        <f t="shared" si="15"/>
        <v>53.4777748518351</v>
      </c>
      <c r="Q41" s="125">
        <f t="shared" ref="Q41" si="17">(Q62/(Q62+R62))*100</f>
        <v>57.259202277659057</v>
      </c>
      <c r="R41" s="125">
        <f t="shared" ref="R41" si="18">(R62/(Q62+R62))*100</f>
        <v>42.740797722340936</v>
      </c>
      <c r="S41" s="64">
        <f t="shared" ref="S41" si="19">(S62/(S62+T62))*100</f>
        <v>62.278411442538605</v>
      </c>
      <c r="T41" s="64">
        <f t="shared" ref="T41" si="20">(T62/(S62+T62))*100</f>
        <v>37.721588557461395</v>
      </c>
      <c r="U41" s="64">
        <f t="shared" ref="U41" si="21">(U62/(U62+V62))*100</f>
        <v>49.225479847095762</v>
      </c>
      <c r="V41" s="64">
        <f t="shared" ref="V41" si="22">(V62/(U62+V62))*100</f>
        <v>50.774520152904238</v>
      </c>
      <c r="W41" s="122">
        <f t="shared" ref="W41:W51" si="23">(W62/(W62+X62))*100</f>
        <v>57.146703951943486</v>
      </c>
      <c r="X41" s="122">
        <f t="shared" ref="X41:X51" si="24">(X62/(W62+X62))*100</f>
        <v>42.853296048056507</v>
      </c>
      <c r="Y41" s="169">
        <f t="shared" ref="Y41:Y51" si="25">(Y62/(Y62+Z62))*100</f>
        <v>64.101426145862945</v>
      </c>
      <c r="Z41" s="169">
        <f t="shared" ref="Z41:Z51" si="26">(Z62/(Y62+Z62))*100</f>
        <v>35.898573854137062</v>
      </c>
      <c r="AA41" s="169">
        <f t="shared" ref="AA41:AA51" si="27">(AA62/(AA62+AB62))*100</f>
        <v>47.498037747156182</v>
      </c>
      <c r="AB41" s="169">
        <f t="shared" ref="AB41:AB51" si="28">(AB62/(AA62+AB62))*100</f>
        <v>52.501962252843818</v>
      </c>
    </row>
    <row r="42" spans="2:28" ht="17.25" x14ac:dyDescent="0.35">
      <c r="B42" s="416"/>
      <c r="C42" s="16"/>
      <c r="D42" s="73" t="s">
        <v>13</v>
      </c>
      <c r="E42" s="125">
        <f t="shared" si="8"/>
        <v>32.625732093142204</v>
      </c>
      <c r="F42" s="125">
        <f t="shared" si="9"/>
        <v>67.374267906857796</v>
      </c>
      <c r="G42" s="64">
        <f t="shared" si="8"/>
        <v>38.464363340650863</v>
      </c>
      <c r="H42" s="64">
        <f t="shared" si="9"/>
        <v>61.535636659349137</v>
      </c>
      <c r="I42" s="64">
        <f t="shared" ref="I42" si="29">(I63/(I63+J63))*100</f>
        <v>18.083063095354838</v>
      </c>
      <c r="J42" s="64">
        <f t="shared" ref="J42" si="30">(J63/(I63+J63))*100</f>
        <v>81.916936904645169</v>
      </c>
      <c r="K42" s="125">
        <f t="shared" ref="K42" si="31">(K63/(K63+L63))*100</f>
        <v>34.892852803010015</v>
      </c>
      <c r="L42" s="125">
        <f t="shared" ref="L42" si="32">(L63/(K63+L63))*100</f>
        <v>65.107147196989985</v>
      </c>
      <c r="M42" s="64">
        <f t="shared" ref="M42" si="33">(M63/(M63+N63))*100</f>
        <v>42.965838766159656</v>
      </c>
      <c r="N42" s="64">
        <f t="shared" ref="N42:P42" si="34">(N63/(M63+N63))*100</f>
        <v>57.034161233840344</v>
      </c>
      <c r="O42" s="64">
        <f t="shared" ref="O42" si="35">(O63/(O63+P63))*100</f>
        <v>17.093844548842068</v>
      </c>
      <c r="P42" s="64">
        <f t="shared" si="34"/>
        <v>82.906155451157943</v>
      </c>
      <c r="Q42" s="125">
        <f t="shared" ref="Q42" si="36">(Q63/(Q63+R63))*100</f>
        <v>36.255095243206775</v>
      </c>
      <c r="R42" s="125">
        <f t="shared" ref="R42" si="37">(R63/(Q63+R63))*100</f>
        <v>63.744904756793218</v>
      </c>
      <c r="S42" s="64">
        <f t="shared" ref="S42" si="38">(S63/(S63+T63))*100</f>
        <v>42.96618100332266</v>
      </c>
      <c r="T42" s="64">
        <f t="shared" ref="T42" si="39">(T63/(S63+T63))*100</f>
        <v>57.03381899667734</v>
      </c>
      <c r="U42" s="64">
        <f t="shared" ref="U42" si="40">(U63/(U63+V63))*100</f>
        <v>20.416494433142322</v>
      </c>
      <c r="V42" s="64">
        <f t="shared" ref="V42" si="41">(V63/(U63+V63))*100</f>
        <v>79.583505566857681</v>
      </c>
      <c r="W42" s="122">
        <f t="shared" si="23"/>
        <v>37.62400695072899</v>
      </c>
      <c r="X42" s="122">
        <f t="shared" si="24"/>
        <v>62.375993049271003</v>
      </c>
      <c r="Y42" s="169">
        <f t="shared" si="25"/>
        <v>46.372849746507441</v>
      </c>
      <c r="Z42" s="169">
        <f t="shared" si="26"/>
        <v>53.627150253492559</v>
      </c>
      <c r="AA42" s="169">
        <f t="shared" si="27"/>
        <v>20.682510699496785</v>
      </c>
      <c r="AB42" s="169">
        <f t="shared" si="28"/>
        <v>79.317489300503212</v>
      </c>
    </row>
    <row r="43" spans="2:28" ht="17.25" x14ac:dyDescent="0.35">
      <c r="B43" s="418"/>
      <c r="C43" s="18"/>
      <c r="D43" s="74" t="s">
        <v>14</v>
      </c>
      <c r="E43" s="126">
        <f t="shared" si="8"/>
        <v>52.99763688463279</v>
      </c>
      <c r="F43" s="126">
        <f t="shared" si="9"/>
        <v>47.002363115367203</v>
      </c>
      <c r="G43" s="126">
        <f t="shared" si="8"/>
        <v>55.16023697703897</v>
      </c>
      <c r="H43" s="126">
        <f t="shared" si="9"/>
        <v>44.83976302296103</v>
      </c>
      <c r="I43" s="126">
        <f t="shared" ref="I43" si="42">(I64/(I64+J64))*100</f>
        <v>49.36581997848716</v>
      </c>
      <c r="J43" s="126">
        <f t="shared" ref="J43" si="43">(J64/(I64+J64))*100</f>
        <v>50.63418002151284</v>
      </c>
      <c r="K43" s="126">
        <f t="shared" ref="K43" si="44">(K64/(K64+L64))*100</f>
        <v>52.539987632391451</v>
      </c>
      <c r="L43" s="126">
        <f t="shared" ref="L43" si="45">(L64/(K64+L64))*100</f>
        <v>47.460012367608542</v>
      </c>
      <c r="M43" s="126">
        <f t="shared" ref="M43" si="46">(M64/(M64+N64))*100</f>
        <v>55.889859005331303</v>
      </c>
      <c r="N43" s="126">
        <f t="shared" ref="N43:P43" si="47">(N64/(M64+N64))*100</f>
        <v>44.110140994668697</v>
      </c>
      <c r="O43" s="126">
        <f t="shared" ref="O43" si="48">(O64/(O64+P64))*100</f>
        <v>47.266443658921375</v>
      </c>
      <c r="P43" s="126">
        <f t="shared" si="47"/>
        <v>52.733556341078625</v>
      </c>
      <c r="Q43" s="126">
        <f t="shared" ref="Q43" si="49">(Q64/(Q64+R64))*100</f>
        <v>54.800109887369821</v>
      </c>
      <c r="R43" s="126">
        <f t="shared" ref="R43" si="50">(R64/(Q64+R64))*100</f>
        <v>45.199890112630186</v>
      </c>
      <c r="S43" s="126">
        <f t="shared" ref="S43" si="51">(S64/(S64+T64))*100</f>
        <v>57.45886210086811</v>
      </c>
      <c r="T43" s="126">
        <f t="shared" ref="T43" si="52">(T64/(S64+T64))*100</f>
        <v>42.541137899131883</v>
      </c>
      <c r="U43" s="126">
        <f t="shared" ref="U43" si="53">(U64/(U64+V64))*100</f>
        <v>50.573950261448239</v>
      </c>
      <c r="V43" s="126">
        <f t="shared" ref="V43" si="54">(V64/(U64+V64))*100</f>
        <v>49.426049738551761</v>
      </c>
      <c r="W43" s="123">
        <f t="shared" si="23"/>
        <v>54.734415237256826</v>
      </c>
      <c r="X43" s="123">
        <f t="shared" si="24"/>
        <v>45.265584762743174</v>
      </c>
      <c r="Y43" s="123">
        <f t="shared" si="25"/>
        <v>58.666507930705677</v>
      </c>
      <c r="Z43" s="123">
        <f t="shared" si="26"/>
        <v>41.333492069294323</v>
      </c>
      <c r="AA43" s="123">
        <f t="shared" si="27"/>
        <v>49.133677443256914</v>
      </c>
      <c r="AB43" s="123">
        <f t="shared" si="28"/>
        <v>50.866322556743086</v>
      </c>
    </row>
    <row r="44" spans="2:28" ht="17.25" x14ac:dyDescent="0.35">
      <c r="B44" s="419" t="s">
        <v>15</v>
      </c>
      <c r="C44" s="52"/>
      <c r="D44" s="170" t="s">
        <v>11</v>
      </c>
      <c r="E44" s="160">
        <f t="shared" si="8"/>
        <v>31.534409105417293</v>
      </c>
      <c r="F44" s="160">
        <f t="shared" si="9"/>
        <v>68.465590894582704</v>
      </c>
      <c r="G44" s="161">
        <f t="shared" si="8"/>
        <v>34.18317751304744</v>
      </c>
      <c r="H44" s="161">
        <f t="shared" si="9"/>
        <v>65.81682248695256</v>
      </c>
      <c r="I44" s="161">
        <f t="shared" ref="I44" si="55">(I65/(I65+J65))*100</f>
        <v>26.197975576605625</v>
      </c>
      <c r="J44" s="161">
        <f t="shared" ref="J44" si="56">(J65/(I65+J65))*100</f>
        <v>73.802024423394371</v>
      </c>
      <c r="K44" s="160">
        <f t="shared" ref="K44" si="57">(K65/(K65+L65))*100</f>
        <v>32.053351834873126</v>
      </c>
      <c r="L44" s="160">
        <f t="shared" ref="L44" si="58">(L65/(K65+L65))*100</f>
        <v>67.946648165126859</v>
      </c>
      <c r="M44" s="161">
        <f t="shared" ref="M44" si="59">(M65/(M65+N65))*100</f>
        <v>35.763161464933404</v>
      </c>
      <c r="N44" s="161">
        <f t="shared" ref="N44:P44" si="60">(N65/(M65+N65))*100</f>
        <v>64.236838535066596</v>
      </c>
      <c r="O44" s="161">
        <f t="shared" ref="O44" si="61">(O65/(O65+P65))*100</f>
        <v>25.471182236688044</v>
      </c>
      <c r="P44" s="161">
        <f t="shared" si="60"/>
        <v>74.528817763311949</v>
      </c>
      <c r="Q44" s="160">
        <f t="shared" ref="Q44" si="62">(Q65/(Q65+R65))*100</f>
        <v>34.005496699179652</v>
      </c>
      <c r="R44" s="160">
        <f t="shared" ref="R44" si="63">(R65/(Q65+R65))*100</f>
        <v>65.994503300820341</v>
      </c>
      <c r="S44" s="161">
        <f t="shared" ref="S44" si="64">(S65/(S65+T65))*100</f>
        <v>36.648543543137308</v>
      </c>
      <c r="T44" s="161">
        <f t="shared" ref="T44" si="65">(T65/(S65+T65))*100</f>
        <v>63.351456456862685</v>
      </c>
      <c r="U44" s="161">
        <f t="shared" ref="U44" si="66">(U65/(U65+V65))*100</f>
        <v>29.340368001657691</v>
      </c>
      <c r="V44" s="161">
        <f t="shared" ref="V44" si="67">(V65/(U65+V65))*100</f>
        <v>70.659631998342306</v>
      </c>
      <c r="W44" s="191">
        <f t="shared" si="23"/>
        <v>33.00524366339144</v>
      </c>
      <c r="X44" s="191">
        <f t="shared" si="24"/>
        <v>66.99475633660856</v>
      </c>
      <c r="Y44" s="192">
        <f t="shared" si="25"/>
        <v>36.390438072180828</v>
      </c>
      <c r="Z44" s="192">
        <f t="shared" si="26"/>
        <v>63.609561927819172</v>
      </c>
      <c r="AA44" s="192">
        <f t="shared" si="27"/>
        <v>27.883289969658964</v>
      </c>
      <c r="AB44" s="192">
        <f t="shared" si="28"/>
        <v>72.116710030341039</v>
      </c>
    </row>
    <row r="45" spans="2:28" ht="17.25" x14ac:dyDescent="0.35">
      <c r="B45" s="416"/>
      <c r="C45" s="16"/>
      <c r="D45" s="73" t="s">
        <v>12</v>
      </c>
      <c r="E45" s="125">
        <f t="shared" si="8"/>
        <v>33.131702804332996</v>
      </c>
      <c r="F45" s="125">
        <f t="shared" si="9"/>
        <v>66.868297195666997</v>
      </c>
      <c r="G45" s="64">
        <f t="shared" si="8"/>
        <v>38.521161602826481</v>
      </c>
      <c r="H45" s="64">
        <f t="shared" si="9"/>
        <v>61.478838397173519</v>
      </c>
      <c r="I45" s="64">
        <f t="shared" ref="I45" si="68">(I66/(I66+J66))*100</f>
        <v>22.20811082414513</v>
      </c>
      <c r="J45" s="64">
        <f t="shared" ref="J45" si="69">(J66/(I66+J66))*100</f>
        <v>77.791889175854863</v>
      </c>
      <c r="K45" s="125">
        <f t="shared" ref="K45" si="70">(K66/(K66+L66))*100</f>
        <v>32.209140747714656</v>
      </c>
      <c r="L45" s="125">
        <f t="shared" ref="L45" si="71">(L66/(K66+L66))*100</f>
        <v>67.790859252285358</v>
      </c>
      <c r="M45" s="64">
        <f t="shared" ref="M45" si="72">(M66/(M66+N66))*100</f>
        <v>39.054566547607408</v>
      </c>
      <c r="N45" s="64">
        <f t="shared" ref="N45:P45" si="73">(N66/(M66+N66))*100</f>
        <v>60.945433452392585</v>
      </c>
      <c r="O45" s="64">
        <f t="shared" ref="O45" si="74">(O66/(O66+P66))*100</f>
        <v>19.964180303001253</v>
      </c>
      <c r="P45" s="64">
        <f t="shared" si="73"/>
        <v>80.035819696998743</v>
      </c>
      <c r="Q45" s="125">
        <f t="shared" ref="Q45" si="75">(Q66/(Q66+R66))*100</f>
        <v>34.236756980683062</v>
      </c>
      <c r="R45" s="125">
        <f t="shared" ref="R45" si="76">(R66/(Q66+R66))*100</f>
        <v>65.763243019316931</v>
      </c>
      <c r="S45" s="64">
        <f t="shared" ref="S45" si="77">(S66/(S66+T66))*100</f>
        <v>40.497493714900088</v>
      </c>
      <c r="T45" s="64">
        <f t="shared" ref="T45" si="78">(T66/(S66+T66))*100</f>
        <v>59.502506285099919</v>
      </c>
      <c r="U45" s="64">
        <f t="shared" ref="U45" si="79">(U66/(U66+V66))*100</f>
        <v>22.821055574735063</v>
      </c>
      <c r="V45" s="64">
        <f t="shared" ref="V45" si="80">(V66/(U66+V66))*100</f>
        <v>77.178944425264945</v>
      </c>
      <c r="W45" s="122">
        <f t="shared" si="23"/>
        <v>33.597845524788376</v>
      </c>
      <c r="X45" s="122">
        <f t="shared" si="24"/>
        <v>66.402154475211631</v>
      </c>
      <c r="Y45" s="169">
        <f t="shared" si="25"/>
        <v>42.216449738203153</v>
      </c>
      <c r="Z45" s="169">
        <f t="shared" si="26"/>
        <v>57.783550261796847</v>
      </c>
      <c r="AA45" s="169">
        <f t="shared" si="27"/>
        <v>21.085266933474927</v>
      </c>
      <c r="AB45" s="169">
        <f t="shared" si="28"/>
        <v>78.914733066525073</v>
      </c>
    </row>
    <row r="46" spans="2:28" ht="17.25" x14ac:dyDescent="0.35">
      <c r="B46" s="416"/>
      <c r="C46" s="16"/>
      <c r="D46" s="73" t="s">
        <v>13</v>
      </c>
      <c r="E46" s="125">
        <f t="shared" si="8"/>
        <v>17.145683408759304</v>
      </c>
      <c r="F46" s="125">
        <f t="shared" si="9"/>
        <v>82.854316591240689</v>
      </c>
      <c r="G46" s="64">
        <f t="shared" si="8"/>
        <v>21.82074452128818</v>
      </c>
      <c r="H46" s="64">
        <f t="shared" si="9"/>
        <v>78.179255478711823</v>
      </c>
      <c r="I46" s="64">
        <f t="shared" ref="I46" si="81">(I67/(I67+J67))*100</f>
        <v>4.9940898345153668</v>
      </c>
      <c r="J46" s="64">
        <f t="shared" ref="J46" si="82">(J67/(I67+J67))*100</f>
        <v>95.005910165484636</v>
      </c>
      <c r="K46" s="125">
        <f t="shared" ref="K46" si="83">(K67/(K67+L67))*100</f>
        <v>18.000152063526581</v>
      </c>
      <c r="L46" s="125">
        <f t="shared" ref="L46" si="84">(L67/(K67+L67))*100</f>
        <v>81.999847936473415</v>
      </c>
      <c r="M46" s="64">
        <f t="shared" ref="M46" si="85">(M67/(M67+N67))*100</f>
        <v>23.862246028458301</v>
      </c>
      <c r="N46" s="64">
        <f t="shared" ref="N46:P46" si="86">(N67/(M67+N67))*100</f>
        <v>76.137753971541699</v>
      </c>
      <c r="O46" s="64">
        <f t="shared" ref="O46" si="87">(O67/(O67+P67))*100</f>
        <v>5.6061512609321094</v>
      </c>
      <c r="P46" s="64">
        <f t="shared" si="86"/>
        <v>94.393848739067892</v>
      </c>
      <c r="Q46" s="125">
        <f t="shared" ref="Q46" si="88">(Q67/(Q67+R67))*100</f>
        <v>19.15096015967536</v>
      </c>
      <c r="R46" s="125">
        <f t="shared" ref="R46" si="89">(R67/(Q67+R67))*100</f>
        <v>80.84903984032465</v>
      </c>
      <c r="S46" s="64">
        <f t="shared" ref="S46" si="90">(S67/(S67+T67))*100</f>
        <v>23.613865806888253</v>
      </c>
      <c r="T46" s="64">
        <f t="shared" ref="T46" si="91">(T67/(S67+T67))*100</f>
        <v>76.386134193111744</v>
      </c>
      <c r="U46" s="64">
        <f t="shared" ref="U46" si="92">(U67/(U67+V67))*100</f>
        <v>8.5674161216886837</v>
      </c>
      <c r="V46" s="64">
        <f t="shared" ref="V46" si="93">(V67/(U67+V67))*100</f>
        <v>91.43258387831132</v>
      </c>
      <c r="W46" s="122">
        <f t="shared" si="23"/>
        <v>19.169300068090159</v>
      </c>
      <c r="X46" s="122">
        <f t="shared" si="24"/>
        <v>80.830699931909848</v>
      </c>
      <c r="Y46" s="169">
        <f t="shared" si="25"/>
        <v>26.076691440287032</v>
      </c>
      <c r="Z46" s="169">
        <f t="shared" si="26"/>
        <v>73.923308559712964</v>
      </c>
      <c r="AA46" s="169">
        <f t="shared" si="27"/>
        <v>6.1130902521975194</v>
      </c>
      <c r="AB46" s="169">
        <f t="shared" si="28"/>
        <v>93.886909747802477</v>
      </c>
    </row>
    <row r="47" spans="2:28" ht="17.25" x14ac:dyDescent="0.35">
      <c r="B47" s="418"/>
      <c r="C47" s="18"/>
      <c r="D47" s="74" t="s">
        <v>14</v>
      </c>
      <c r="E47" s="126">
        <f t="shared" si="8"/>
        <v>31.090145197665265</v>
      </c>
      <c r="F47" s="126">
        <f t="shared" si="9"/>
        <v>68.909854802334735</v>
      </c>
      <c r="G47" s="126">
        <f t="shared" si="8"/>
        <v>34.468986264869386</v>
      </c>
      <c r="H47" s="126">
        <f t="shared" si="9"/>
        <v>65.5310137351306</v>
      </c>
      <c r="I47" s="126">
        <f t="shared" ref="I47" si="94">(I68/(I68+J68))*100</f>
        <v>24.175778270441768</v>
      </c>
      <c r="J47" s="126">
        <f t="shared" ref="J47" si="95">(J68/(I68+J68))*100</f>
        <v>75.824221729558232</v>
      </c>
      <c r="K47" s="126">
        <f t="shared" ref="K47" si="96">(K68/(K68+L68))*100</f>
        <v>31.184277421156192</v>
      </c>
      <c r="L47" s="126">
        <f t="shared" ref="L47" si="97">(L68/(K68+L68))*100</f>
        <v>68.815722578843804</v>
      </c>
      <c r="M47" s="126">
        <f t="shared" ref="M47" si="98">(M68/(M68+N68))*100</f>
        <v>35.809126525262435</v>
      </c>
      <c r="N47" s="126">
        <f t="shared" ref="N47:P47" si="99">(N68/(M68+N68))*100</f>
        <v>64.190873474737558</v>
      </c>
      <c r="O47" s="126">
        <f t="shared" ref="O47" si="100">(O68/(O68+P68))*100</f>
        <v>22.869492085414468</v>
      </c>
      <c r="P47" s="126">
        <f t="shared" si="99"/>
        <v>77.130507914585536</v>
      </c>
      <c r="Q47" s="126">
        <f t="shared" ref="Q47" si="101">(Q68/(Q68+R68))*100</f>
        <v>33.160353762539032</v>
      </c>
      <c r="R47" s="126">
        <f t="shared" ref="R47" si="102">(R68/(Q68+R68))*100</f>
        <v>66.839646237460968</v>
      </c>
      <c r="S47" s="126">
        <f t="shared" ref="S47" si="103">(S68/(S68+T68))*100</f>
        <v>36.809805573343318</v>
      </c>
      <c r="T47" s="126">
        <f t="shared" ref="T47" si="104">(T68/(S68+T68))*100</f>
        <v>63.190194426656689</v>
      </c>
      <c r="U47" s="126">
        <f t="shared" ref="U47" si="105">(U68/(U68+V68))*100</f>
        <v>26.549612466551771</v>
      </c>
      <c r="V47" s="126">
        <f t="shared" ref="V47" si="106">(V68/(U68+V68))*100</f>
        <v>73.450387533448222</v>
      </c>
      <c r="W47" s="123">
        <f t="shared" si="23"/>
        <v>32.242876335178501</v>
      </c>
      <c r="X47" s="123">
        <f t="shared" si="24"/>
        <v>67.757123664821492</v>
      </c>
      <c r="Y47" s="123">
        <f t="shared" si="25"/>
        <v>37.192405660974977</v>
      </c>
      <c r="Z47" s="123">
        <f t="shared" si="26"/>
        <v>62.807594339025016</v>
      </c>
      <c r="AA47" s="123">
        <f t="shared" si="27"/>
        <v>24.729770059612001</v>
      </c>
      <c r="AB47" s="123">
        <f t="shared" si="28"/>
        <v>75.270229940388006</v>
      </c>
    </row>
    <row r="48" spans="2:28" ht="17.25" x14ac:dyDescent="0.35">
      <c r="B48" s="419" t="s">
        <v>16</v>
      </c>
      <c r="C48" s="16"/>
      <c r="D48" s="73" t="s">
        <v>11</v>
      </c>
      <c r="E48" s="125">
        <f t="shared" si="8"/>
        <v>66.725816042867095</v>
      </c>
      <c r="F48" s="125">
        <f t="shared" si="9"/>
        <v>33.274183957132905</v>
      </c>
      <c r="G48" s="64">
        <f t="shared" si="8"/>
        <v>68.188051072396988</v>
      </c>
      <c r="H48" s="64">
        <f t="shared" si="9"/>
        <v>31.811948927603019</v>
      </c>
      <c r="I48" s="64">
        <f t="shared" ref="I48" si="107">(I69/(I69+J69))*100</f>
        <v>64.619760384541365</v>
      </c>
      <c r="J48" s="64">
        <f t="shared" ref="J48" si="108">(J69/(I69+J69))*100</f>
        <v>35.380239615458628</v>
      </c>
      <c r="K48" s="125">
        <f t="shared" ref="K48" si="109">(K69/(K69+L69))*100</f>
        <v>65.239177302319092</v>
      </c>
      <c r="L48" s="125">
        <f t="shared" ref="L48" si="110">(L69/(K69+L69))*100</f>
        <v>34.760822697680901</v>
      </c>
      <c r="M48" s="64">
        <f t="shared" ref="M48" si="111">(M69/(M69+N69))*100</f>
        <v>67.244381107027962</v>
      </c>
      <c r="N48" s="64">
        <f t="shared" ref="N48:P48" si="112">(N69/(M69+N69))*100</f>
        <v>32.755618892972038</v>
      </c>
      <c r="O48" s="64">
        <f t="shared" ref="O48" si="113">(O69/(O69+P69))*100</f>
        <v>62.427691915943086</v>
      </c>
      <c r="P48" s="64">
        <f t="shared" si="112"/>
        <v>37.572308084056907</v>
      </c>
      <c r="Q48" s="125">
        <f t="shared" ref="Q48" si="114">(Q69/(Q69+R69))*100</f>
        <v>69.106968453415902</v>
      </c>
      <c r="R48" s="125">
        <f t="shared" ref="R48" si="115">(R69/(Q69+R69))*100</f>
        <v>30.893031546584094</v>
      </c>
      <c r="S48" s="64">
        <f t="shared" ref="S48" si="116">(S69/(S69+T69))*100</f>
        <v>71.000970492142216</v>
      </c>
      <c r="T48" s="64">
        <f t="shared" ref="T48" si="117">(T69/(S69+T69))*100</f>
        <v>28.999029507857788</v>
      </c>
      <c r="U48" s="64">
        <f t="shared" ref="U48" si="118">(U69/(U69+V69))*100</f>
        <v>66.43232865713756</v>
      </c>
      <c r="V48" s="64">
        <f t="shared" ref="V48" si="119">(V69/(U69+V69))*100</f>
        <v>33.56767134286244</v>
      </c>
      <c r="W48" s="122">
        <f t="shared" si="23"/>
        <v>69.068047604564782</v>
      </c>
      <c r="X48" s="122">
        <f t="shared" si="24"/>
        <v>30.931952395435218</v>
      </c>
      <c r="Y48" s="169">
        <f t="shared" si="25"/>
        <v>71.41261693207322</v>
      </c>
      <c r="Z48" s="169">
        <f t="shared" si="26"/>
        <v>28.58738306792678</v>
      </c>
      <c r="AA48" s="169">
        <f t="shared" si="27"/>
        <v>65.919413667331924</v>
      </c>
      <c r="AB48" s="169">
        <f t="shared" si="28"/>
        <v>34.080586332668091</v>
      </c>
    </row>
    <row r="49" spans="2:28" ht="17.25" x14ac:dyDescent="0.35">
      <c r="B49" s="416"/>
      <c r="C49" s="16"/>
      <c r="D49" s="73" t="s">
        <v>12</v>
      </c>
      <c r="E49" s="125">
        <f t="shared" si="8"/>
        <v>68.851701997498168</v>
      </c>
      <c r="F49" s="125">
        <f t="shared" si="9"/>
        <v>31.148298002501829</v>
      </c>
      <c r="G49" s="64">
        <f t="shared" si="8"/>
        <v>75.160408891473111</v>
      </c>
      <c r="H49" s="64">
        <f t="shared" si="9"/>
        <v>24.839591108526889</v>
      </c>
      <c r="I49" s="64">
        <f t="shared" ref="I49" si="120">(I70/(I70+J70))*100</f>
        <v>59.159714488303081</v>
      </c>
      <c r="J49" s="64">
        <f t="shared" ref="J49" si="121">(J70/(I70+J70))*100</f>
        <v>40.840285511696919</v>
      </c>
      <c r="K49" s="125">
        <f t="shared" ref="K49" si="122">(K70/(K70+L70))*100</f>
        <v>68.876207223402375</v>
      </c>
      <c r="L49" s="125">
        <f t="shared" ref="L49" si="123">(L70/(K70+L70))*100</f>
        <v>31.123792776597625</v>
      </c>
      <c r="M49" s="64">
        <f t="shared" ref="M49" si="124">(M70/(M70+N70))*100</f>
        <v>75.296241108168886</v>
      </c>
      <c r="N49" s="64">
        <f t="shared" ref="N49:P49" si="125">(N70/(M70+N70))*100</f>
        <v>24.703758891831122</v>
      </c>
      <c r="O49" s="64">
        <f t="shared" ref="O49" si="126">(O70/(O70+P70))*100</f>
        <v>59.360486749727059</v>
      </c>
      <c r="P49" s="64">
        <f t="shared" si="125"/>
        <v>40.639513250272941</v>
      </c>
      <c r="Q49" s="125">
        <f t="shared" ref="Q49" si="127">(Q70/(Q70+R70))*100</f>
        <v>70.525648157384722</v>
      </c>
      <c r="R49" s="125">
        <f t="shared" ref="R49" si="128">(R70/(Q70+R70))*100</f>
        <v>29.47435184261527</v>
      </c>
      <c r="S49" s="64">
        <f t="shared" ref="S49" si="129">(S70/(S70+T70))*100</f>
        <v>75.833250774354653</v>
      </c>
      <c r="T49" s="64">
        <f t="shared" ref="T49" si="130">(T70/(S70+T70))*100</f>
        <v>24.166749225645347</v>
      </c>
      <c r="U49" s="64">
        <f t="shared" ref="U49" si="131">(U70/(U70+V70))*100</f>
        <v>62.630639084505134</v>
      </c>
      <c r="V49" s="64">
        <f t="shared" ref="V49" si="132">(V70/(U70+V70))*100</f>
        <v>37.369360915494866</v>
      </c>
      <c r="W49" s="122">
        <f t="shared" si="23"/>
        <v>70.223769576109632</v>
      </c>
      <c r="X49" s="122">
        <f t="shared" si="24"/>
        <v>29.776230423890372</v>
      </c>
      <c r="Y49" s="169">
        <f t="shared" si="25"/>
        <v>76.616492265193088</v>
      </c>
      <c r="Z49" s="169">
        <f t="shared" si="26"/>
        <v>23.383507734806905</v>
      </c>
      <c r="AA49" s="169">
        <f t="shared" si="27"/>
        <v>61.574391385336028</v>
      </c>
      <c r="AB49" s="169">
        <f t="shared" si="28"/>
        <v>38.425608614663972</v>
      </c>
    </row>
    <row r="50" spans="2:28" ht="17.25" x14ac:dyDescent="0.35">
      <c r="B50" s="416"/>
      <c r="C50" s="16"/>
      <c r="D50" s="73" t="s">
        <v>13</v>
      </c>
      <c r="E50" s="125">
        <f t="shared" si="8"/>
        <v>47.477325204540563</v>
      </c>
      <c r="F50" s="125">
        <f t="shared" si="9"/>
        <v>52.522674795459444</v>
      </c>
      <c r="G50" s="64">
        <f t="shared" si="8"/>
        <v>54.815299258128888</v>
      </c>
      <c r="H50" s="64">
        <f t="shared" si="9"/>
        <v>45.184700741871112</v>
      </c>
      <c r="I50" s="64">
        <f t="shared" ref="I50" si="133">(I71/(I71+J71))*100</f>
        <v>29.919956726403978</v>
      </c>
      <c r="J50" s="64">
        <f t="shared" ref="J50" si="134">(J71/(I71+J71))*100</f>
        <v>70.080043273596033</v>
      </c>
      <c r="K50" s="125">
        <f t="shared" ref="K50" si="135">(K71/(K71+L71))*100</f>
        <v>51.591140879285348</v>
      </c>
      <c r="L50" s="125">
        <f t="shared" ref="L50" si="136">(L71/(K71+L71))*100</f>
        <v>48.408859120714652</v>
      </c>
      <c r="M50" s="64">
        <f t="shared" ref="M50" si="137">(M71/(M71+N71))*100</f>
        <v>61.361011516857843</v>
      </c>
      <c r="N50" s="64">
        <f t="shared" ref="N50:P50" si="138">(N71/(M71+N71))*100</f>
        <v>38.638988483142164</v>
      </c>
      <c r="O50" s="64">
        <f t="shared" ref="O50" si="139">(O71/(O71+P71))*100</f>
        <v>29.124914005962253</v>
      </c>
      <c r="P50" s="64">
        <f t="shared" si="138"/>
        <v>70.875085994037747</v>
      </c>
      <c r="Q50" s="125">
        <f t="shared" ref="Q50" si="140">(Q71/(Q71+R71))*100</f>
        <v>52.455977466976258</v>
      </c>
      <c r="R50" s="125">
        <f t="shared" ref="R50" si="141">(R71/(Q71+R71))*100</f>
        <v>47.54402253302375</v>
      </c>
      <c r="S50" s="64">
        <f t="shared" ref="S50" si="142">(S71/(S71+T71))*100</f>
        <v>61.347643977888964</v>
      </c>
      <c r="T50" s="64">
        <f t="shared" ref="T50" si="143">(T71/(S71+T71))*100</f>
        <v>38.652356022111043</v>
      </c>
      <c r="U50" s="64">
        <f t="shared" ref="U50" si="144">(U71/(U71+V71))*100</f>
        <v>31.566292859558825</v>
      </c>
      <c r="V50" s="64">
        <f t="shared" ref="V50" si="145">(V71/(U71+V71))*100</f>
        <v>68.433707140441186</v>
      </c>
      <c r="W50" s="122">
        <f t="shared" si="23"/>
        <v>54.013495745367038</v>
      </c>
      <c r="X50" s="122">
        <f t="shared" si="24"/>
        <v>45.986504254632962</v>
      </c>
      <c r="Y50" s="169">
        <f t="shared" si="25"/>
        <v>64.118538961827099</v>
      </c>
      <c r="Z50" s="169">
        <f t="shared" si="26"/>
        <v>35.881461038172901</v>
      </c>
      <c r="AA50" s="169">
        <f t="shared" si="27"/>
        <v>34.018060692498977</v>
      </c>
      <c r="AB50" s="169">
        <f t="shared" si="28"/>
        <v>65.981939307501023</v>
      </c>
    </row>
    <row r="51" spans="2:28" ht="18" thickBot="1" x14ac:dyDescent="0.4">
      <c r="B51" s="420"/>
      <c r="C51" s="19"/>
      <c r="D51" s="75" t="s">
        <v>14</v>
      </c>
      <c r="E51" s="125">
        <f t="shared" si="8"/>
        <v>66.597643564395938</v>
      </c>
      <c r="F51" s="125">
        <f t="shared" si="9"/>
        <v>33.402356435604069</v>
      </c>
      <c r="G51" s="125">
        <f t="shared" si="8"/>
        <v>69.568274449087269</v>
      </c>
      <c r="H51" s="125">
        <f t="shared" si="9"/>
        <v>30.431725550912741</v>
      </c>
      <c r="I51" s="125">
        <f t="shared" ref="I51" si="146">(I72/(I72+J72))*100</f>
        <v>62.162681964739704</v>
      </c>
      <c r="J51" s="125">
        <f t="shared" ref="J51" si="147">(J72/(I72+J72))*100</f>
        <v>37.837318035260296</v>
      </c>
      <c r="K51" s="125">
        <f t="shared" ref="K51" si="148">(K72/(K72+L72))*100</f>
        <v>65.771415112549874</v>
      </c>
      <c r="L51" s="127">
        <f t="shared" ref="L51" si="149">(L72/(K72+L72))*100</f>
        <v>34.228584887450126</v>
      </c>
      <c r="M51" s="127">
        <f t="shared" ref="M51" si="150">(M72/(M72+N72))*100</f>
        <v>69.387480635793224</v>
      </c>
      <c r="N51" s="125">
        <f t="shared" ref="N51:P51" si="151">(N72/(M72+N72))*100</f>
        <v>30.612519364206769</v>
      </c>
      <c r="O51" s="125">
        <f t="shared" ref="O51" si="152">(O72/(O72+P72))*100</f>
        <v>60.517985532808339</v>
      </c>
      <c r="P51" s="125">
        <f t="shared" si="151"/>
        <v>39.482014467191654</v>
      </c>
      <c r="Q51" s="125">
        <f t="shared" ref="Q51" si="153">(Q72/(Q72+R72))*100</f>
        <v>68.837167377271228</v>
      </c>
      <c r="R51" s="127">
        <f t="shared" ref="R51" si="154">(R72/(Q72+R72))*100</f>
        <v>31.162832622728782</v>
      </c>
      <c r="S51" s="127">
        <f t="shared" ref="S51" si="155">(S72/(S72+T72))*100</f>
        <v>71.98633774451794</v>
      </c>
      <c r="T51" s="127">
        <f t="shared" ref="T51" si="156">(T72/(S72+T72))*100</f>
        <v>28.013662255482064</v>
      </c>
      <c r="U51" s="127">
        <f t="shared" ref="U51" si="157">(U72/(U72+V72))*100</f>
        <v>64.228663952151734</v>
      </c>
      <c r="V51" s="127">
        <f t="shared" ref="V51" si="158">(V72/(U72+V72))*100</f>
        <v>35.771336047848266</v>
      </c>
      <c r="W51" s="124">
        <f t="shared" si="23"/>
        <v>68.715331503260529</v>
      </c>
      <c r="X51" s="124">
        <f t="shared" si="24"/>
        <v>31.284668496739478</v>
      </c>
      <c r="Y51" s="124">
        <f t="shared" si="25"/>
        <v>72.589073969699641</v>
      </c>
      <c r="Z51" s="124">
        <f t="shared" si="26"/>
        <v>27.410926030300349</v>
      </c>
      <c r="AA51" s="124">
        <f t="shared" si="27"/>
        <v>63.409763417624923</v>
      </c>
      <c r="AB51" s="124">
        <f t="shared" si="28"/>
        <v>36.590236582375084</v>
      </c>
    </row>
    <row r="52" spans="2:28" ht="18" thickTop="1" x14ac:dyDescent="0.35">
      <c r="B52" s="20" t="s">
        <v>338</v>
      </c>
      <c r="C52" s="21"/>
      <c r="D52" s="53"/>
      <c r="E52" s="54"/>
      <c r="F52" s="54"/>
      <c r="G52" s="54"/>
      <c r="H52" s="54"/>
      <c r="I52" s="54"/>
      <c r="J52" s="54"/>
      <c r="K52" s="54"/>
      <c r="L52" s="55"/>
      <c r="M52" s="55"/>
      <c r="N52" s="54"/>
      <c r="O52" s="54"/>
      <c r="P52" s="54"/>
      <c r="Q52" s="54"/>
      <c r="R52" s="54"/>
      <c r="S52" s="54"/>
      <c r="T52" s="55"/>
      <c r="U52" s="55"/>
      <c r="V52" s="55"/>
    </row>
    <row r="55" spans="2:28" x14ac:dyDescent="0.3">
      <c r="B55" s="414" t="s">
        <v>138</v>
      </c>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row>
    <row r="56" spans="2:28" x14ac:dyDescent="0.3">
      <c r="B56" s="414" t="s">
        <v>408</v>
      </c>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row>
    <row r="57" spans="2:28" ht="5.0999999999999996" customHeight="1" thickBot="1" x14ac:dyDescent="0.35">
      <c r="B57" s="22"/>
      <c r="C57" s="22"/>
      <c r="D57" s="22"/>
      <c r="E57" s="22"/>
      <c r="F57" s="22"/>
      <c r="G57" s="22"/>
      <c r="H57" s="22"/>
      <c r="I57" s="22"/>
      <c r="J57" s="22"/>
      <c r="K57" s="22"/>
      <c r="L57" s="22"/>
      <c r="M57" s="22"/>
      <c r="N57" s="22"/>
      <c r="O57" s="22"/>
      <c r="P57" s="22"/>
      <c r="Q57" s="22"/>
      <c r="R57" s="22"/>
      <c r="S57" s="22"/>
      <c r="T57" s="22"/>
      <c r="U57" s="22"/>
      <c r="V57" s="22"/>
    </row>
    <row r="58" spans="2:28" x14ac:dyDescent="0.3">
      <c r="B58" s="498" t="s">
        <v>177</v>
      </c>
      <c r="C58" s="46"/>
      <c r="D58" s="422" t="s">
        <v>8</v>
      </c>
      <c r="E58" s="435">
        <v>2010</v>
      </c>
      <c r="F58" s="435"/>
      <c r="G58" s="435"/>
      <c r="H58" s="435"/>
      <c r="I58" s="435"/>
      <c r="J58" s="435"/>
      <c r="K58" s="435">
        <v>2012</v>
      </c>
      <c r="L58" s="435"/>
      <c r="M58" s="435"/>
      <c r="N58" s="435"/>
      <c r="O58" s="435"/>
      <c r="P58" s="435"/>
      <c r="Q58" s="435">
        <v>2014</v>
      </c>
      <c r="R58" s="435"/>
      <c r="S58" s="435"/>
      <c r="T58" s="435"/>
      <c r="U58" s="435"/>
      <c r="V58" s="436"/>
      <c r="W58" s="435">
        <v>2016</v>
      </c>
      <c r="X58" s="435"/>
      <c r="Y58" s="435"/>
      <c r="Z58" s="435"/>
      <c r="AA58" s="435"/>
      <c r="AB58" s="436"/>
    </row>
    <row r="59" spans="2:28" x14ac:dyDescent="0.3">
      <c r="B59" s="514"/>
      <c r="C59" s="80"/>
      <c r="D59" s="483"/>
      <c r="E59" s="482" t="s">
        <v>14</v>
      </c>
      <c r="F59" s="482"/>
      <c r="G59" s="482" t="s">
        <v>18</v>
      </c>
      <c r="H59" s="482"/>
      <c r="I59" s="482" t="s">
        <v>19</v>
      </c>
      <c r="J59" s="482"/>
      <c r="K59" s="482" t="s">
        <v>14</v>
      </c>
      <c r="L59" s="482"/>
      <c r="M59" s="482" t="s">
        <v>18</v>
      </c>
      <c r="N59" s="482"/>
      <c r="O59" s="482" t="s">
        <v>19</v>
      </c>
      <c r="P59" s="482"/>
      <c r="Q59" s="482" t="s">
        <v>14</v>
      </c>
      <c r="R59" s="482"/>
      <c r="S59" s="482" t="s">
        <v>18</v>
      </c>
      <c r="T59" s="482"/>
      <c r="U59" s="482" t="s">
        <v>19</v>
      </c>
      <c r="V59" s="485"/>
      <c r="W59" s="482" t="s">
        <v>14</v>
      </c>
      <c r="X59" s="482"/>
      <c r="Y59" s="482" t="s">
        <v>18</v>
      </c>
      <c r="Z59" s="482"/>
      <c r="AA59" s="482" t="s">
        <v>19</v>
      </c>
      <c r="AB59" s="485"/>
    </row>
    <row r="60" spans="2:28" ht="17.25" thickBot="1" x14ac:dyDescent="0.35">
      <c r="B60" s="499"/>
      <c r="C60" s="69"/>
      <c r="D60" s="423"/>
      <c r="E60" s="48" t="s">
        <v>136</v>
      </c>
      <c r="F60" s="48" t="s">
        <v>137</v>
      </c>
      <c r="G60" s="48" t="s">
        <v>136</v>
      </c>
      <c r="H60" s="48" t="s">
        <v>137</v>
      </c>
      <c r="I60" s="48" t="s">
        <v>136</v>
      </c>
      <c r="J60" s="48" t="s">
        <v>137</v>
      </c>
      <c r="K60" s="48" t="s">
        <v>136</v>
      </c>
      <c r="L60" s="48" t="s">
        <v>137</v>
      </c>
      <c r="M60" s="48" t="s">
        <v>136</v>
      </c>
      <c r="N60" s="48" t="s">
        <v>137</v>
      </c>
      <c r="O60" s="48" t="s">
        <v>136</v>
      </c>
      <c r="P60" s="48" t="s">
        <v>137</v>
      </c>
      <c r="Q60" s="48" t="s">
        <v>136</v>
      </c>
      <c r="R60" s="48" t="s">
        <v>137</v>
      </c>
      <c r="S60" s="48" t="s">
        <v>136</v>
      </c>
      <c r="T60" s="48" t="s">
        <v>137</v>
      </c>
      <c r="U60" s="48" t="s">
        <v>136</v>
      </c>
      <c r="V60" s="59" t="s">
        <v>137</v>
      </c>
      <c r="W60" s="48" t="s">
        <v>136</v>
      </c>
      <c r="X60" s="48" t="s">
        <v>137</v>
      </c>
      <c r="Y60" s="48" t="s">
        <v>136</v>
      </c>
      <c r="Z60" s="48" t="s">
        <v>137</v>
      </c>
      <c r="AA60" s="48" t="s">
        <v>136</v>
      </c>
      <c r="AB60" s="59" t="s">
        <v>137</v>
      </c>
    </row>
    <row r="61" spans="2:28" ht="17.25" x14ac:dyDescent="0.35">
      <c r="B61" s="416" t="s">
        <v>14</v>
      </c>
      <c r="C61" s="16"/>
      <c r="D61" s="70" t="s">
        <v>11</v>
      </c>
      <c r="E61" s="300">
        <v>16628397</v>
      </c>
      <c r="F61" s="300">
        <v>14704924</v>
      </c>
      <c r="G61" s="301">
        <v>10494402</v>
      </c>
      <c r="H61" s="301">
        <v>8948317</v>
      </c>
      <c r="I61" s="301">
        <v>6133995</v>
      </c>
      <c r="J61" s="301">
        <v>5756607</v>
      </c>
      <c r="K61" s="300">
        <v>17224001</v>
      </c>
      <c r="L61" s="300">
        <v>15649744</v>
      </c>
      <c r="M61" s="301">
        <v>10819088</v>
      </c>
      <c r="N61" s="301">
        <v>9079803</v>
      </c>
      <c r="O61" s="301">
        <v>6404913</v>
      </c>
      <c r="P61" s="301">
        <v>6569941</v>
      </c>
      <c r="Q61" s="289">
        <v>18414294</v>
      </c>
      <c r="R61" s="289">
        <v>14996105</v>
      </c>
      <c r="S61" s="290">
        <v>11467451</v>
      </c>
      <c r="T61" s="290">
        <v>8796763</v>
      </c>
      <c r="U61" s="290">
        <v>6946843</v>
      </c>
      <c r="V61" s="290">
        <v>6199342</v>
      </c>
      <c r="W61" s="289">
        <v>20216619</v>
      </c>
      <c r="X61" s="289">
        <v>16484599</v>
      </c>
      <c r="Y61" s="290">
        <v>12315625</v>
      </c>
      <c r="Z61" s="290">
        <v>9132175</v>
      </c>
      <c r="AA61" s="290">
        <v>7900994</v>
      </c>
      <c r="AB61" s="290">
        <v>7352424</v>
      </c>
    </row>
    <row r="62" spans="2:28" ht="17.25" x14ac:dyDescent="0.35">
      <c r="B62" s="416"/>
      <c r="C62" s="16"/>
      <c r="D62" s="73" t="s">
        <v>12</v>
      </c>
      <c r="E62" s="300">
        <v>6814451</v>
      </c>
      <c r="F62" s="300">
        <v>5292361</v>
      </c>
      <c r="G62" s="301">
        <v>4671430</v>
      </c>
      <c r="H62" s="301">
        <v>2934090</v>
      </c>
      <c r="I62" s="301">
        <v>2143021</v>
      </c>
      <c r="J62" s="301">
        <v>2358271</v>
      </c>
      <c r="K62" s="300">
        <v>7864543</v>
      </c>
      <c r="L62" s="300">
        <v>6186582</v>
      </c>
      <c r="M62" s="301">
        <v>5332924</v>
      </c>
      <c r="N62" s="301">
        <v>3276460</v>
      </c>
      <c r="O62" s="301">
        <v>2531619</v>
      </c>
      <c r="P62" s="301">
        <v>2910122</v>
      </c>
      <c r="Q62" s="289">
        <v>8287587</v>
      </c>
      <c r="R62" s="289">
        <v>6186221</v>
      </c>
      <c r="S62" s="290">
        <v>5547906</v>
      </c>
      <c r="T62" s="290">
        <v>3360327</v>
      </c>
      <c r="U62" s="290">
        <v>2739681</v>
      </c>
      <c r="V62" s="290">
        <v>2825894</v>
      </c>
      <c r="W62" s="289">
        <v>9297491</v>
      </c>
      <c r="X62" s="289">
        <v>6972023</v>
      </c>
      <c r="Y62" s="290">
        <v>6060561</v>
      </c>
      <c r="Z62" s="290">
        <v>3394082</v>
      </c>
      <c r="AA62" s="290">
        <v>3236930</v>
      </c>
      <c r="AB62" s="290">
        <v>3577941</v>
      </c>
    </row>
    <row r="63" spans="2:28" ht="17.25" x14ac:dyDescent="0.35">
      <c r="B63" s="416"/>
      <c r="C63" s="16"/>
      <c r="D63" s="73" t="s">
        <v>13</v>
      </c>
      <c r="E63" s="300">
        <v>673600</v>
      </c>
      <c r="F63" s="300">
        <v>1391028</v>
      </c>
      <c r="G63" s="301">
        <v>566647</v>
      </c>
      <c r="H63" s="301">
        <v>906527</v>
      </c>
      <c r="I63" s="301">
        <v>106953</v>
      </c>
      <c r="J63" s="301">
        <v>484501</v>
      </c>
      <c r="K63" s="300">
        <v>858569</v>
      </c>
      <c r="L63" s="300">
        <v>1602018</v>
      </c>
      <c r="M63" s="301">
        <v>727324</v>
      </c>
      <c r="N63" s="301">
        <v>965472</v>
      </c>
      <c r="O63" s="301">
        <v>131245</v>
      </c>
      <c r="P63" s="301">
        <v>636546</v>
      </c>
      <c r="Q63" s="289">
        <v>901798</v>
      </c>
      <c r="R63" s="289">
        <v>1585571</v>
      </c>
      <c r="S63" s="290">
        <v>750660</v>
      </c>
      <c r="T63" s="290">
        <v>996435</v>
      </c>
      <c r="U63" s="290">
        <v>151138</v>
      </c>
      <c r="V63" s="290">
        <v>589136</v>
      </c>
      <c r="W63" s="289">
        <v>1145382</v>
      </c>
      <c r="X63" s="289">
        <v>1898903</v>
      </c>
      <c r="Y63" s="290">
        <v>930960</v>
      </c>
      <c r="Z63" s="290">
        <v>1076594</v>
      </c>
      <c r="AA63" s="290">
        <v>214422</v>
      </c>
      <c r="AB63" s="290">
        <v>822309</v>
      </c>
    </row>
    <row r="64" spans="2:28" ht="17.25" x14ac:dyDescent="0.35">
      <c r="B64" s="418"/>
      <c r="C64" s="18"/>
      <c r="D64" s="74" t="s">
        <v>14</v>
      </c>
      <c r="E64" s="302">
        <v>24116448</v>
      </c>
      <c r="F64" s="302">
        <v>21388313</v>
      </c>
      <c r="G64" s="302">
        <v>15732479</v>
      </c>
      <c r="H64" s="302">
        <v>12788934</v>
      </c>
      <c r="I64" s="302">
        <v>8383969</v>
      </c>
      <c r="J64" s="302">
        <v>8599379</v>
      </c>
      <c r="K64" s="302">
        <v>25947113</v>
      </c>
      <c r="L64" s="302">
        <v>23438344</v>
      </c>
      <c r="M64" s="302">
        <v>16879336</v>
      </c>
      <c r="N64" s="302">
        <v>13321735</v>
      </c>
      <c r="O64" s="302">
        <v>9067777</v>
      </c>
      <c r="P64" s="302">
        <v>10116609</v>
      </c>
      <c r="Q64" s="291">
        <v>27603679</v>
      </c>
      <c r="R64" s="291">
        <v>22767897</v>
      </c>
      <c r="S64" s="291">
        <v>17766017</v>
      </c>
      <c r="T64" s="291">
        <v>13153525</v>
      </c>
      <c r="U64" s="291">
        <v>9837662</v>
      </c>
      <c r="V64" s="291">
        <v>9614372</v>
      </c>
      <c r="W64" s="291">
        <v>30659492</v>
      </c>
      <c r="X64" s="291">
        <v>25355525</v>
      </c>
      <c r="Y64" s="291">
        <v>19307146</v>
      </c>
      <c r="Z64" s="291">
        <v>13602851</v>
      </c>
      <c r="AA64" s="291">
        <v>11352346</v>
      </c>
      <c r="AB64" s="291">
        <v>11752674</v>
      </c>
    </row>
    <row r="65" spans="2:28" ht="17.25" x14ac:dyDescent="0.35">
      <c r="B65" s="419" t="s">
        <v>15</v>
      </c>
      <c r="C65" s="52"/>
      <c r="D65" s="170" t="s">
        <v>11</v>
      </c>
      <c r="E65" s="303">
        <v>3834353</v>
      </c>
      <c r="F65" s="303">
        <v>8324914</v>
      </c>
      <c r="G65" s="304">
        <v>2777698</v>
      </c>
      <c r="H65" s="304">
        <v>5348223</v>
      </c>
      <c r="I65" s="304">
        <v>1056655</v>
      </c>
      <c r="J65" s="304">
        <v>2976691</v>
      </c>
      <c r="K65" s="303">
        <v>4078464</v>
      </c>
      <c r="L65" s="303">
        <v>8645522</v>
      </c>
      <c r="M65" s="304">
        <v>2910243</v>
      </c>
      <c r="N65" s="304">
        <v>5227301</v>
      </c>
      <c r="O65" s="304">
        <v>1168221</v>
      </c>
      <c r="P65" s="304">
        <v>3418221</v>
      </c>
      <c r="Q65" s="305">
        <v>4528664</v>
      </c>
      <c r="R65" s="305">
        <v>8788783</v>
      </c>
      <c r="S65" s="306">
        <v>3115533</v>
      </c>
      <c r="T65" s="306">
        <v>5385577</v>
      </c>
      <c r="U65" s="306">
        <v>1413131</v>
      </c>
      <c r="V65" s="306">
        <v>3403206</v>
      </c>
      <c r="W65" s="305">
        <v>4697066</v>
      </c>
      <c r="X65" s="305">
        <v>9534206</v>
      </c>
      <c r="Y65" s="306">
        <v>3118047</v>
      </c>
      <c r="Z65" s="306">
        <v>5450267</v>
      </c>
      <c r="AA65" s="306">
        <v>1579019</v>
      </c>
      <c r="AB65" s="306">
        <v>4083939</v>
      </c>
    </row>
    <row r="66" spans="2:28" ht="17.25" x14ac:dyDescent="0.35">
      <c r="B66" s="416"/>
      <c r="C66" s="16"/>
      <c r="D66" s="73" t="s">
        <v>12</v>
      </c>
      <c r="E66" s="300">
        <v>1411061</v>
      </c>
      <c r="F66" s="300">
        <v>2847884</v>
      </c>
      <c r="G66" s="301">
        <v>1098580</v>
      </c>
      <c r="H66" s="301">
        <v>1753307</v>
      </c>
      <c r="I66" s="301">
        <v>312481</v>
      </c>
      <c r="J66" s="301">
        <v>1094577</v>
      </c>
      <c r="K66" s="300">
        <v>1592876</v>
      </c>
      <c r="L66" s="300">
        <v>3352540</v>
      </c>
      <c r="M66" s="301">
        <v>1238846</v>
      </c>
      <c r="N66" s="301">
        <v>1933244</v>
      </c>
      <c r="O66" s="301">
        <v>354030</v>
      </c>
      <c r="P66" s="301">
        <v>1419296</v>
      </c>
      <c r="Q66" s="289">
        <v>1811575</v>
      </c>
      <c r="R66" s="289">
        <v>3479741</v>
      </c>
      <c r="S66" s="290">
        <v>1383884</v>
      </c>
      <c r="T66" s="290">
        <v>2033325</v>
      </c>
      <c r="U66" s="290">
        <v>427691</v>
      </c>
      <c r="V66" s="290">
        <v>1446416</v>
      </c>
      <c r="W66" s="289">
        <v>1951676</v>
      </c>
      <c r="X66" s="289">
        <v>3857256</v>
      </c>
      <c r="Y66" s="290">
        <v>1452115</v>
      </c>
      <c r="Z66" s="290">
        <v>1987575</v>
      </c>
      <c r="AA66" s="290">
        <v>499561</v>
      </c>
      <c r="AB66" s="290">
        <v>1869681</v>
      </c>
    </row>
    <row r="67" spans="2:28" ht="17.25" x14ac:dyDescent="0.35">
      <c r="B67" s="416"/>
      <c r="C67" s="16"/>
      <c r="D67" s="73" t="s">
        <v>13</v>
      </c>
      <c r="E67" s="300">
        <v>173330</v>
      </c>
      <c r="F67" s="300">
        <v>837595</v>
      </c>
      <c r="G67" s="301">
        <v>159303</v>
      </c>
      <c r="H67" s="301">
        <v>570750</v>
      </c>
      <c r="I67" s="301">
        <v>14027</v>
      </c>
      <c r="J67" s="301">
        <v>266845</v>
      </c>
      <c r="K67" s="300">
        <v>220173</v>
      </c>
      <c r="L67" s="300">
        <v>1003000</v>
      </c>
      <c r="M67" s="301">
        <v>198154</v>
      </c>
      <c r="N67" s="301">
        <v>632254</v>
      </c>
      <c r="O67" s="301">
        <v>22019</v>
      </c>
      <c r="P67" s="301">
        <v>370746</v>
      </c>
      <c r="Q67" s="289">
        <v>231718</v>
      </c>
      <c r="R67" s="289">
        <v>978237</v>
      </c>
      <c r="S67" s="290">
        <v>200971</v>
      </c>
      <c r="T67" s="290">
        <v>650101</v>
      </c>
      <c r="U67" s="290">
        <v>30747</v>
      </c>
      <c r="V67" s="290">
        <v>328136</v>
      </c>
      <c r="W67" s="289">
        <v>274490</v>
      </c>
      <c r="X67" s="289">
        <v>1157435</v>
      </c>
      <c r="Y67" s="290">
        <v>244203</v>
      </c>
      <c r="Z67" s="290">
        <v>692277</v>
      </c>
      <c r="AA67" s="290">
        <v>30287</v>
      </c>
      <c r="AB67" s="290">
        <v>465158</v>
      </c>
    </row>
    <row r="68" spans="2:28" ht="17.25" x14ac:dyDescent="0.35">
      <c r="B68" s="418"/>
      <c r="C68" s="18"/>
      <c r="D68" s="74" t="s">
        <v>14</v>
      </c>
      <c r="E68" s="302">
        <v>5418744</v>
      </c>
      <c r="F68" s="302">
        <v>12010393</v>
      </c>
      <c r="G68" s="302">
        <v>4035581</v>
      </c>
      <c r="H68" s="302">
        <v>7672280</v>
      </c>
      <c r="I68" s="302">
        <v>1383163</v>
      </c>
      <c r="J68" s="302">
        <v>4338113</v>
      </c>
      <c r="K68" s="302">
        <v>5891513</v>
      </c>
      <c r="L68" s="302">
        <v>13001062</v>
      </c>
      <c r="M68" s="302">
        <v>4347243</v>
      </c>
      <c r="N68" s="302">
        <v>7792799</v>
      </c>
      <c r="O68" s="302">
        <v>1544270</v>
      </c>
      <c r="P68" s="302">
        <v>5208263</v>
      </c>
      <c r="Q68" s="291">
        <v>6571957</v>
      </c>
      <c r="R68" s="291">
        <v>13246761</v>
      </c>
      <c r="S68" s="291">
        <v>4700388</v>
      </c>
      <c r="T68" s="291">
        <v>8069003</v>
      </c>
      <c r="U68" s="291">
        <v>1871569</v>
      </c>
      <c r="V68" s="291">
        <v>5177758</v>
      </c>
      <c r="W68" s="291">
        <v>6923232</v>
      </c>
      <c r="X68" s="291">
        <v>14548897</v>
      </c>
      <c r="Y68" s="291">
        <v>4814365</v>
      </c>
      <c r="Z68" s="291">
        <v>8130119</v>
      </c>
      <c r="AA68" s="291">
        <v>2108867</v>
      </c>
      <c r="AB68" s="291">
        <v>6418778</v>
      </c>
    </row>
    <row r="69" spans="2:28" ht="17.25" x14ac:dyDescent="0.35">
      <c r="B69" s="419" t="s">
        <v>16</v>
      </c>
      <c r="C69" s="16"/>
      <c r="D69" s="73" t="s">
        <v>11</v>
      </c>
      <c r="E69" s="300">
        <v>12794044</v>
      </c>
      <c r="F69" s="300">
        <v>6380010</v>
      </c>
      <c r="G69" s="301">
        <v>7716704</v>
      </c>
      <c r="H69" s="301">
        <v>3600094</v>
      </c>
      <c r="I69" s="301">
        <v>5077340</v>
      </c>
      <c r="J69" s="301">
        <v>2779916</v>
      </c>
      <c r="K69" s="300">
        <v>13145537</v>
      </c>
      <c r="L69" s="300">
        <v>7004222</v>
      </c>
      <c r="M69" s="301">
        <v>7908845</v>
      </c>
      <c r="N69" s="301">
        <v>3852502</v>
      </c>
      <c r="O69" s="301">
        <v>5236692</v>
      </c>
      <c r="P69" s="301">
        <v>3151720</v>
      </c>
      <c r="Q69" s="289">
        <v>13885630</v>
      </c>
      <c r="R69" s="289">
        <v>6207322</v>
      </c>
      <c r="S69" s="290">
        <v>8351918</v>
      </c>
      <c r="T69" s="290">
        <v>3411186</v>
      </c>
      <c r="U69" s="290">
        <v>5533712</v>
      </c>
      <c r="V69" s="290">
        <v>2796136</v>
      </c>
      <c r="W69" s="289">
        <v>15519553</v>
      </c>
      <c r="X69" s="289">
        <v>6950393</v>
      </c>
      <c r="Y69" s="290">
        <v>9197578</v>
      </c>
      <c r="Z69" s="290">
        <v>3681908</v>
      </c>
      <c r="AA69" s="290">
        <v>6321975</v>
      </c>
      <c r="AB69" s="290">
        <v>3268485</v>
      </c>
    </row>
    <row r="70" spans="2:28" ht="17.25" x14ac:dyDescent="0.35">
      <c r="B70" s="416"/>
      <c r="C70" s="16"/>
      <c r="D70" s="73" t="s">
        <v>12</v>
      </c>
      <c r="E70" s="300">
        <v>5403390</v>
      </c>
      <c r="F70" s="300">
        <v>2444477</v>
      </c>
      <c r="G70" s="301">
        <v>3572850</v>
      </c>
      <c r="H70" s="301">
        <v>1180783</v>
      </c>
      <c r="I70" s="301">
        <v>1830540</v>
      </c>
      <c r="J70" s="301">
        <v>1263694</v>
      </c>
      <c r="K70" s="300">
        <v>6271667</v>
      </c>
      <c r="L70" s="300">
        <v>2834042</v>
      </c>
      <c r="M70" s="301">
        <v>4094078</v>
      </c>
      <c r="N70" s="301">
        <v>1343216</v>
      </c>
      <c r="O70" s="301">
        <v>2177589</v>
      </c>
      <c r="P70" s="301">
        <v>1490826</v>
      </c>
      <c r="Q70" s="289">
        <v>6476012</v>
      </c>
      <c r="R70" s="289">
        <v>2706480</v>
      </c>
      <c r="S70" s="290">
        <v>4164022</v>
      </c>
      <c r="T70" s="290">
        <v>1327002</v>
      </c>
      <c r="U70" s="290">
        <v>2311990</v>
      </c>
      <c r="V70" s="290">
        <v>1379478</v>
      </c>
      <c r="W70" s="289">
        <v>7345815</v>
      </c>
      <c r="X70" s="289">
        <v>3114767</v>
      </c>
      <c r="Y70" s="290">
        <v>4608446</v>
      </c>
      <c r="Z70" s="290">
        <v>1406507</v>
      </c>
      <c r="AA70" s="290">
        <v>2737369</v>
      </c>
      <c r="AB70" s="290">
        <v>1708260</v>
      </c>
    </row>
    <row r="71" spans="2:28" ht="17.25" x14ac:dyDescent="0.35">
      <c r="B71" s="416"/>
      <c r="C71" s="16"/>
      <c r="D71" s="73" t="s">
        <v>13</v>
      </c>
      <c r="E71" s="300">
        <v>500270</v>
      </c>
      <c r="F71" s="300">
        <v>553433</v>
      </c>
      <c r="G71" s="301">
        <v>407344</v>
      </c>
      <c r="H71" s="301">
        <v>335777</v>
      </c>
      <c r="I71" s="301">
        <v>92926</v>
      </c>
      <c r="J71" s="301">
        <v>217656</v>
      </c>
      <c r="K71" s="300">
        <v>638396</v>
      </c>
      <c r="L71" s="300">
        <v>599018</v>
      </c>
      <c r="M71" s="301">
        <v>529170</v>
      </c>
      <c r="N71" s="301">
        <v>333218</v>
      </c>
      <c r="O71" s="301">
        <v>109226</v>
      </c>
      <c r="P71" s="301">
        <v>265800</v>
      </c>
      <c r="Q71" s="289">
        <v>670080</v>
      </c>
      <c r="R71" s="289">
        <v>607334</v>
      </c>
      <c r="S71" s="290">
        <v>549689</v>
      </c>
      <c r="T71" s="290">
        <v>346334</v>
      </c>
      <c r="U71" s="290">
        <v>120391</v>
      </c>
      <c r="V71" s="290">
        <v>261000</v>
      </c>
      <c r="W71" s="289">
        <v>870892</v>
      </c>
      <c r="X71" s="289">
        <v>741468</v>
      </c>
      <c r="Y71" s="290">
        <v>686757</v>
      </c>
      <c r="Z71" s="290">
        <v>384317</v>
      </c>
      <c r="AA71" s="290">
        <v>184135</v>
      </c>
      <c r="AB71" s="290">
        <v>357151</v>
      </c>
    </row>
    <row r="72" spans="2:28" ht="18" thickBot="1" x14ac:dyDescent="0.4">
      <c r="B72" s="420"/>
      <c r="C72" s="19"/>
      <c r="D72" s="75" t="s">
        <v>14</v>
      </c>
      <c r="E72" s="300">
        <v>18697704</v>
      </c>
      <c r="F72" s="300">
        <v>9377920</v>
      </c>
      <c r="G72" s="300">
        <v>11696898</v>
      </c>
      <c r="H72" s="300">
        <v>5116654</v>
      </c>
      <c r="I72" s="300">
        <v>7000806</v>
      </c>
      <c r="J72" s="300">
        <v>4261266</v>
      </c>
      <c r="K72" s="300">
        <v>20055600</v>
      </c>
      <c r="L72" s="307">
        <v>10437282</v>
      </c>
      <c r="M72" s="307">
        <v>12532093</v>
      </c>
      <c r="N72" s="300">
        <v>5528936</v>
      </c>
      <c r="O72" s="300">
        <v>7523507</v>
      </c>
      <c r="P72" s="300">
        <v>4908346</v>
      </c>
      <c r="Q72" s="289">
        <v>21031722</v>
      </c>
      <c r="R72" s="289">
        <v>9521136</v>
      </c>
      <c r="S72" s="289">
        <v>13065629</v>
      </c>
      <c r="T72" s="292">
        <v>5084522</v>
      </c>
      <c r="U72" s="292">
        <v>7966093</v>
      </c>
      <c r="V72" s="292">
        <v>4436614</v>
      </c>
      <c r="W72" s="292">
        <v>23736260</v>
      </c>
      <c r="X72" s="292">
        <v>10806628</v>
      </c>
      <c r="Y72" s="292">
        <v>14492781</v>
      </c>
      <c r="Z72" s="292">
        <v>5472732</v>
      </c>
      <c r="AA72" s="292">
        <v>9243479</v>
      </c>
      <c r="AB72" s="292">
        <v>5333896</v>
      </c>
    </row>
    <row r="73" spans="2:28" ht="18" thickTop="1" x14ac:dyDescent="0.35">
      <c r="B73" s="20" t="s">
        <v>338</v>
      </c>
      <c r="C73" s="21"/>
      <c r="D73" s="53"/>
      <c r="E73" s="54"/>
      <c r="F73" s="54"/>
      <c r="G73" s="54"/>
      <c r="H73" s="54"/>
      <c r="I73" s="54"/>
      <c r="J73" s="54"/>
      <c r="K73" s="54"/>
      <c r="L73" s="55"/>
      <c r="M73" s="55"/>
      <c r="N73" s="54"/>
      <c r="O73" s="54"/>
      <c r="P73" s="54"/>
      <c r="Q73" s="54"/>
      <c r="R73" s="54"/>
      <c r="S73" s="54"/>
      <c r="T73" s="55"/>
      <c r="U73" s="55"/>
      <c r="V73" s="55"/>
    </row>
    <row r="74" spans="2:28" x14ac:dyDescent="0.3">
      <c r="Q74"/>
      <c r="R74"/>
      <c r="S74"/>
      <c r="T74"/>
      <c r="U74"/>
      <c r="V74"/>
    </row>
  </sheetData>
  <mergeCells count="60">
    <mergeCell ref="AA38:AB38"/>
    <mergeCell ref="B35:AB35"/>
    <mergeCell ref="B56:AB56"/>
    <mergeCell ref="B55:AB55"/>
    <mergeCell ref="B48:B51"/>
    <mergeCell ref="W37:AB37"/>
    <mergeCell ref="W58:AB58"/>
    <mergeCell ref="W59:X59"/>
    <mergeCell ref="Y59:Z59"/>
    <mergeCell ref="AA59:AB59"/>
    <mergeCell ref="B27:B30"/>
    <mergeCell ref="I38:J38"/>
    <mergeCell ref="K38:L38"/>
    <mergeCell ref="M38:N38"/>
    <mergeCell ref="O38:P38"/>
    <mergeCell ref="Q38:R38"/>
    <mergeCell ref="S38:T38"/>
    <mergeCell ref="U38:V38"/>
    <mergeCell ref="K37:P37"/>
    <mergeCell ref="Q37:V37"/>
    <mergeCell ref="B40:B43"/>
    <mergeCell ref="B44:B47"/>
    <mergeCell ref="D5:H5"/>
    <mergeCell ref="D6:H6"/>
    <mergeCell ref="D7:H7"/>
    <mergeCell ref="D8:H8"/>
    <mergeCell ref="D9:H9"/>
    <mergeCell ref="D10:H10"/>
    <mergeCell ref="D16:D17"/>
    <mergeCell ref="B18:B21"/>
    <mergeCell ref="B16:B17"/>
    <mergeCell ref="D37:D39"/>
    <mergeCell ref="E38:F38"/>
    <mergeCell ref="G38:H38"/>
    <mergeCell ref="E37:J37"/>
    <mergeCell ref="B37:B39"/>
    <mergeCell ref="B34:AB34"/>
    <mergeCell ref="E16:H16"/>
    <mergeCell ref="B14:H14"/>
    <mergeCell ref="B13:H13"/>
    <mergeCell ref="B22:B25"/>
    <mergeCell ref="W38:X38"/>
    <mergeCell ref="Y38:Z38"/>
    <mergeCell ref="Q59:R59"/>
    <mergeCell ref="S59:T59"/>
    <mergeCell ref="U59:V59"/>
    <mergeCell ref="E58:J58"/>
    <mergeCell ref="K58:P58"/>
    <mergeCell ref="Q58:V58"/>
    <mergeCell ref="E59:F59"/>
    <mergeCell ref="G59:H59"/>
    <mergeCell ref="I59:J59"/>
    <mergeCell ref="K59:L59"/>
    <mergeCell ref="B61:B64"/>
    <mergeCell ref="B65:B68"/>
    <mergeCell ref="B69:B72"/>
    <mergeCell ref="M59:N59"/>
    <mergeCell ref="O59:P59"/>
    <mergeCell ref="D58:D60"/>
    <mergeCell ref="B58:B60"/>
  </mergeCells>
  <hyperlinks>
    <hyperlink ref="B3" location="ÍNDICE!A1" display="[regresar]"/>
  </hyperlinks>
  <pageMargins left="0.7" right="0.7" top="0.75" bottom="0.75" header="0.3" footer="0.3"/>
  <ignoredErrors>
    <ignoredError sqref="F40 F41:F51 H40:H51 J40:J51 L40:L51 N40:N51 P40:P51 R40:R51 T40:T51 G40:G51 I40:I51 K40:K51 M40:M52 O40:O51 Q40:Q51 S40:S51 U40:U51 V40:V43 V44:V46 V47:V51 X40:X51 Z40:Z51 W40:W51 AA40:AB51 Y40:Y51"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44"/>
  <sheetViews>
    <sheetView showGridLines="0" zoomScaleNormal="100" workbookViewId="0">
      <selection activeCell="S8" sqref="S8"/>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6" width="15" style="2" customWidth="1"/>
    <col min="7" max="7" width="13.7109375" style="2" customWidth="1"/>
    <col min="8" max="9" width="14.42578125" style="2" customWidth="1"/>
    <col min="10" max="10" width="13.7109375" style="2" customWidth="1"/>
    <col min="11" max="12" width="15" style="2" customWidth="1"/>
    <col min="13" max="36" width="13.7109375" style="2" customWidth="1"/>
    <col min="37" max="16384" width="11.42578125" style="2"/>
  </cols>
  <sheetData>
    <row r="2" spans="2:17" ht="18.75" x14ac:dyDescent="0.3">
      <c r="B2" s="1" t="s">
        <v>286</v>
      </c>
    </row>
    <row r="3" spans="2:17" ht="12" customHeight="1" x14ac:dyDescent="0.3">
      <c r="B3" s="3" t="s">
        <v>197</v>
      </c>
    </row>
    <row r="5" spans="2:17" ht="49.5" customHeight="1" x14ac:dyDescent="0.3">
      <c r="B5" s="6" t="s">
        <v>0</v>
      </c>
      <c r="C5" s="5"/>
      <c r="D5" s="442" t="s">
        <v>217</v>
      </c>
      <c r="E5" s="443"/>
      <c r="F5" s="443"/>
      <c r="G5" s="443"/>
      <c r="H5" s="444"/>
    </row>
    <row r="6" spans="2:17" x14ac:dyDescent="0.3">
      <c r="B6" s="9" t="s">
        <v>1</v>
      </c>
      <c r="C6" s="81"/>
      <c r="D6" s="445" t="s">
        <v>22</v>
      </c>
      <c r="E6" s="446"/>
      <c r="F6" s="446"/>
      <c r="G6" s="446"/>
      <c r="H6" s="447"/>
    </row>
    <row r="7" spans="2:17" ht="48" customHeight="1" x14ac:dyDescent="0.3">
      <c r="B7" s="83" t="s">
        <v>3</v>
      </c>
      <c r="C7" s="81"/>
      <c r="D7" s="448" t="s">
        <v>189</v>
      </c>
      <c r="E7" s="449"/>
      <c r="F7" s="449"/>
      <c r="G7" s="449"/>
      <c r="H7" s="450"/>
      <c r="Q7" s="376"/>
    </row>
    <row r="8" spans="2:17" ht="65.099999999999994" customHeight="1" x14ac:dyDescent="0.3">
      <c r="B8" s="9" t="s">
        <v>4</v>
      </c>
      <c r="C8" s="81"/>
      <c r="D8" s="439" t="s">
        <v>285</v>
      </c>
      <c r="E8" s="440"/>
      <c r="F8" s="440"/>
      <c r="G8" s="440"/>
      <c r="H8" s="441"/>
    </row>
    <row r="9" spans="2:17" ht="169.5" customHeight="1" x14ac:dyDescent="0.3">
      <c r="B9" s="83" t="s">
        <v>5</v>
      </c>
      <c r="C9" s="81"/>
      <c r="D9" s="448" t="s">
        <v>216</v>
      </c>
      <c r="E9" s="449"/>
      <c r="F9" s="449"/>
      <c r="G9" s="449"/>
      <c r="H9" s="450"/>
    </row>
    <row r="10" spans="2:17" ht="55.5" customHeight="1" x14ac:dyDescent="0.3">
      <c r="B10" s="9" t="s">
        <v>6</v>
      </c>
      <c r="C10" s="81"/>
      <c r="D10" s="439" t="s">
        <v>340</v>
      </c>
      <c r="E10" s="440"/>
      <c r="F10" s="440"/>
      <c r="G10" s="440"/>
      <c r="H10" s="441"/>
    </row>
    <row r="13" spans="2:17" x14ac:dyDescent="0.3">
      <c r="B13" s="414" t="s">
        <v>139</v>
      </c>
      <c r="C13" s="414"/>
      <c r="D13" s="414"/>
      <c r="E13" s="414"/>
      <c r="F13" s="414"/>
      <c r="G13" s="414"/>
      <c r="H13" s="414"/>
      <c r="I13" s="414"/>
      <c r="J13" s="414"/>
      <c r="K13" s="414"/>
      <c r="L13" s="414"/>
      <c r="M13" s="414"/>
      <c r="N13" s="414"/>
      <c r="O13" s="414"/>
    </row>
    <row r="14" spans="2:17" ht="33.75" customHeight="1" thickBot="1" x14ac:dyDescent="0.35">
      <c r="B14" s="415" t="s">
        <v>414</v>
      </c>
      <c r="C14" s="415"/>
      <c r="D14" s="415"/>
      <c r="E14" s="415"/>
      <c r="F14" s="415"/>
      <c r="G14" s="415"/>
      <c r="H14" s="415"/>
      <c r="I14" s="415"/>
      <c r="J14" s="415"/>
      <c r="K14" s="415"/>
      <c r="L14" s="415"/>
      <c r="M14" s="415"/>
      <c r="N14" s="415"/>
      <c r="O14" s="415"/>
    </row>
    <row r="15" spans="2:17" ht="5.0999999999999996" customHeight="1" thickBot="1" x14ac:dyDescent="0.35">
      <c r="B15" s="22"/>
      <c r="C15" s="22"/>
      <c r="D15" s="45"/>
      <c r="E15" s="22"/>
      <c r="F15" s="22"/>
      <c r="G15" s="22"/>
      <c r="H15" s="45"/>
      <c r="I15" s="22"/>
      <c r="J15" s="22"/>
      <c r="K15" s="22"/>
      <c r="L15" s="22"/>
    </row>
    <row r="16" spans="2:17" x14ac:dyDescent="0.3">
      <c r="B16" s="498" t="s">
        <v>177</v>
      </c>
      <c r="C16" s="92"/>
      <c r="D16" s="435">
        <v>2010</v>
      </c>
      <c r="E16" s="435"/>
      <c r="F16" s="435"/>
      <c r="G16" s="435">
        <v>2012</v>
      </c>
      <c r="H16" s="435"/>
      <c r="I16" s="435"/>
      <c r="J16" s="435">
        <v>2014</v>
      </c>
      <c r="K16" s="435"/>
      <c r="L16" s="436"/>
      <c r="M16" s="435">
        <v>2016</v>
      </c>
      <c r="N16" s="435"/>
      <c r="O16" s="436"/>
    </row>
    <row r="17" spans="2:16" ht="17.25" thickBot="1" x14ac:dyDescent="0.35">
      <c r="B17" s="499"/>
      <c r="C17" s="93"/>
      <c r="D17" s="27" t="s">
        <v>14</v>
      </c>
      <c r="E17" s="27" t="s">
        <v>18</v>
      </c>
      <c r="F17" s="27" t="s">
        <v>19</v>
      </c>
      <c r="G17" s="27" t="s">
        <v>14</v>
      </c>
      <c r="H17" s="27" t="s">
        <v>18</v>
      </c>
      <c r="I17" s="27" t="s">
        <v>19</v>
      </c>
      <c r="J17" s="27" t="s">
        <v>14</v>
      </c>
      <c r="K17" s="27" t="s">
        <v>18</v>
      </c>
      <c r="L17" s="28" t="s">
        <v>19</v>
      </c>
      <c r="M17" s="27" t="s">
        <v>14</v>
      </c>
      <c r="N17" s="27" t="s">
        <v>18</v>
      </c>
      <c r="O17" s="28" t="s">
        <v>19</v>
      </c>
    </row>
    <row r="18" spans="2:16" x14ac:dyDescent="0.3">
      <c r="B18" s="97" t="s">
        <v>14</v>
      </c>
      <c r="C18" s="97"/>
      <c r="D18" s="338">
        <f>(E31/E32)*100</f>
        <v>12.058402456919683</v>
      </c>
      <c r="E18" s="369">
        <f t="shared" ref="E18:L18" si="0">(F31/F32)*100</f>
        <v>12.809229289592039</v>
      </c>
      <c r="F18" s="369">
        <f t="shared" si="0"/>
        <v>9.674388095262918</v>
      </c>
      <c r="G18" s="338">
        <f t="shared" si="0"/>
        <v>10.830648200547003</v>
      </c>
      <c r="H18" s="369">
        <f t="shared" si="0"/>
        <v>11.134027812578516</v>
      </c>
      <c r="I18" s="369">
        <f t="shared" si="0"/>
        <v>9.9405647067914895</v>
      </c>
      <c r="J18" s="338">
        <f t="shared" si="0"/>
        <v>9.6389327988244791</v>
      </c>
      <c r="K18" s="369">
        <f t="shared" si="0"/>
        <v>9.9391212543295744</v>
      </c>
      <c r="L18" s="369">
        <f t="shared" si="0"/>
        <v>8.7871253593421681</v>
      </c>
      <c r="M18" s="338">
        <f t="shared" ref="M18" si="1">(N31/N32)*100</f>
        <v>9.5228559834944395</v>
      </c>
      <c r="N18" s="369">
        <f t="shared" ref="N18" si="2">(O31/O32)*100</f>
        <v>9.9382984591098804</v>
      </c>
      <c r="O18" s="369">
        <f t="shared" ref="O18" si="3">(P31/P32)*100</f>
        <v>8.4411115225563549</v>
      </c>
    </row>
    <row r="19" spans="2:16" x14ac:dyDescent="0.3">
      <c r="B19" s="16" t="s">
        <v>15</v>
      </c>
      <c r="C19" s="16"/>
      <c r="D19" s="339">
        <f>(E34/E35)*100</f>
        <v>22.566738786204095</v>
      </c>
      <c r="E19" s="340">
        <f t="shared" ref="E19:L19" si="4">(F34/F35)*100</f>
        <v>23.497319006837934</v>
      </c>
      <c r="F19" s="340">
        <f t="shared" si="4"/>
        <v>19.362005542903248</v>
      </c>
      <c r="G19" s="339">
        <f t="shared" si="4"/>
        <v>19.781405605410004</v>
      </c>
      <c r="H19" s="340">
        <f t="shared" si="4"/>
        <v>20.325060345972261</v>
      </c>
      <c r="I19" s="340">
        <f t="shared" si="4"/>
        <v>18.108826488959771</v>
      </c>
      <c r="J19" s="339">
        <f t="shared" si="4"/>
        <v>17.692559163662082</v>
      </c>
      <c r="K19" s="340">
        <f t="shared" si="4"/>
        <v>18.090001906055704</v>
      </c>
      <c r="L19" s="340">
        <f t="shared" si="4"/>
        <v>16.503988753151638</v>
      </c>
      <c r="M19" s="339">
        <f t="shared" ref="M19" si="5">(N34/N35)*100</f>
        <v>18.51367724966028</v>
      </c>
      <c r="N19" s="340">
        <f t="shared" ref="N19" si="6">(O34/O35)*100</f>
        <v>19.255233877561093</v>
      </c>
      <c r="O19" s="340">
        <f t="shared" ref="O19" si="7">(P34/P35)*100</f>
        <v>16.547331386274085</v>
      </c>
    </row>
    <row r="20" spans="2:16" ht="3" customHeight="1" x14ac:dyDescent="0.3">
      <c r="B20" s="16"/>
      <c r="C20" s="16"/>
      <c r="D20" s="339"/>
      <c r="E20" s="340"/>
      <c r="F20" s="340"/>
      <c r="G20" s="370"/>
      <c r="H20" s="340"/>
      <c r="I20" s="340"/>
      <c r="J20" s="370"/>
      <c r="K20" s="340"/>
      <c r="L20" s="340"/>
      <c r="M20" s="370"/>
      <c r="N20" s="340"/>
      <c r="O20" s="340"/>
    </row>
    <row r="21" spans="2:16" ht="17.25" thickBot="1" x14ac:dyDescent="0.35">
      <c r="B21" s="19" t="s">
        <v>16</v>
      </c>
      <c r="C21" s="19"/>
      <c r="D21" s="341">
        <f>(E37/E38)*100</f>
        <v>4.6160426081342809</v>
      </c>
      <c r="E21" s="341">
        <f t="shared" ref="E21:L21" si="8">(F37/F38)*100</f>
        <v>4.9900293453403757</v>
      </c>
      <c r="F21" s="341">
        <f t="shared" si="8"/>
        <v>3.4926686521559023</v>
      </c>
      <c r="G21" s="341">
        <f t="shared" si="8"/>
        <v>4.5893034607348415</v>
      </c>
      <c r="H21" s="341">
        <f t="shared" si="8"/>
        <v>4.5943083315080351</v>
      </c>
      <c r="I21" s="341">
        <f t="shared" si="8"/>
        <v>4.5750886803802375</v>
      </c>
      <c r="J21" s="341">
        <f t="shared" si="8"/>
        <v>3.9449844615977745</v>
      </c>
      <c r="K21" s="341">
        <f t="shared" si="8"/>
        <v>4.0422441685274588</v>
      </c>
      <c r="L21" s="341">
        <f t="shared" si="8"/>
        <v>3.6788512080852196</v>
      </c>
      <c r="M21" s="341">
        <f t="shared" ref="M21" si="9">(N37/N38)*100</f>
        <v>3.8881339069208356</v>
      </c>
      <c r="N21" s="341">
        <f t="shared" ref="N21" si="10">(O37/O38)*100</f>
        <v>4.0512828128459493</v>
      </c>
      <c r="O21" s="341">
        <f t="shared" ref="O21" si="11">(P37/P38)*100</f>
        <v>3.4681059310045677</v>
      </c>
    </row>
    <row r="22" spans="2:16" ht="18" thickTop="1" x14ac:dyDescent="0.35">
      <c r="B22" s="20" t="s">
        <v>338</v>
      </c>
      <c r="C22" s="21"/>
      <c r="D22" s="54"/>
      <c r="E22" s="54"/>
      <c r="F22" s="54"/>
      <c r="G22" s="54"/>
      <c r="H22" s="54"/>
      <c r="I22" s="54"/>
      <c r="J22" s="54"/>
      <c r="K22" s="55"/>
      <c r="L22" s="55"/>
    </row>
    <row r="25" spans="2:16" x14ac:dyDescent="0.3">
      <c r="B25" s="414" t="s">
        <v>140</v>
      </c>
      <c r="C25" s="414"/>
      <c r="D25" s="414"/>
      <c r="E25" s="414"/>
      <c r="F25" s="414"/>
      <c r="G25" s="414"/>
      <c r="H25" s="414"/>
      <c r="I25" s="414"/>
      <c r="J25" s="414"/>
      <c r="K25" s="414"/>
      <c r="L25" s="414"/>
      <c r="M25" s="414"/>
      <c r="N25" s="414"/>
      <c r="O25" s="414"/>
      <c r="P25" s="414"/>
    </row>
    <row r="26" spans="2:16" ht="16.5" customHeight="1" thickBot="1" x14ac:dyDescent="0.35">
      <c r="B26" s="414" t="s">
        <v>413</v>
      </c>
      <c r="C26" s="414"/>
      <c r="D26" s="414"/>
      <c r="E26" s="414"/>
      <c r="F26" s="414"/>
      <c r="G26" s="414"/>
      <c r="H26" s="414"/>
      <c r="I26" s="414"/>
      <c r="J26" s="414"/>
      <c r="K26" s="414"/>
      <c r="L26" s="414"/>
      <c r="M26" s="414"/>
      <c r="N26" s="414"/>
      <c r="O26" s="414"/>
      <c r="P26" s="414"/>
    </row>
    <row r="27" spans="2:16" ht="5.0999999999999996" customHeight="1" thickBot="1" x14ac:dyDescent="0.35">
      <c r="B27" s="22"/>
      <c r="C27" s="22"/>
      <c r="D27" s="22"/>
      <c r="E27" s="45"/>
      <c r="F27" s="22"/>
      <c r="G27" s="22"/>
      <c r="H27" s="22"/>
      <c r="I27" s="45"/>
      <c r="J27" s="22"/>
      <c r="K27" s="22"/>
      <c r="L27" s="22"/>
      <c r="M27" s="22"/>
    </row>
    <row r="28" spans="2:16" ht="30" customHeight="1" x14ac:dyDescent="0.3">
      <c r="B28" s="424" t="s">
        <v>177</v>
      </c>
      <c r="C28" s="46"/>
      <c r="D28" s="422" t="s">
        <v>143</v>
      </c>
      <c r="E28" s="435">
        <v>2010</v>
      </c>
      <c r="F28" s="435"/>
      <c r="G28" s="435"/>
      <c r="H28" s="435">
        <v>2012</v>
      </c>
      <c r="I28" s="435"/>
      <c r="J28" s="435"/>
      <c r="K28" s="435">
        <v>2014</v>
      </c>
      <c r="L28" s="435"/>
      <c r="M28" s="436"/>
      <c r="N28" s="435">
        <v>2016</v>
      </c>
      <c r="O28" s="435"/>
      <c r="P28" s="436"/>
    </row>
    <row r="29" spans="2:16" ht="30" customHeight="1" thickBot="1" x14ac:dyDescent="0.35">
      <c r="B29" s="425"/>
      <c r="C29" s="13"/>
      <c r="D29" s="423"/>
      <c r="E29" s="48" t="s">
        <v>14</v>
      </c>
      <c r="F29" s="48" t="s">
        <v>18</v>
      </c>
      <c r="G29" s="48" t="s">
        <v>19</v>
      </c>
      <c r="H29" s="48" t="s">
        <v>14</v>
      </c>
      <c r="I29" s="48" t="s">
        <v>18</v>
      </c>
      <c r="J29" s="48" t="s">
        <v>19</v>
      </c>
      <c r="K29" s="48" t="s">
        <v>14</v>
      </c>
      <c r="L29" s="48" t="s">
        <v>18</v>
      </c>
      <c r="M29" s="59" t="s">
        <v>19</v>
      </c>
      <c r="N29" s="48" t="s">
        <v>14</v>
      </c>
      <c r="O29" s="48" t="s">
        <v>18</v>
      </c>
      <c r="P29" s="59" t="s">
        <v>19</v>
      </c>
    </row>
    <row r="30" spans="2:16" x14ac:dyDescent="0.3">
      <c r="B30" s="416" t="s">
        <v>14</v>
      </c>
      <c r="C30" s="16"/>
      <c r="D30" s="70" t="s">
        <v>141</v>
      </c>
      <c r="E30" s="309">
        <v>26062203</v>
      </c>
      <c r="F30" s="310">
        <v>19650817</v>
      </c>
      <c r="G30" s="310">
        <v>6411386</v>
      </c>
      <c r="H30" s="309">
        <v>27962148</v>
      </c>
      <c r="I30" s="310">
        <v>20783188</v>
      </c>
      <c r="J30" s="310">
        <v>7178960</v>
      </c>
      <c r="K30" s="309">
        <v>29050306</v>
      </c>
      <c r="L30" s="310">
        <v>21408983</v>
      </c>
      <c r="M30" s="310">
        <v>7641323</v>
      </c>
      <c r="N30" s="309">
        <v>30272991</v>
      </c>
      <c r="O30" s="310">
        <v>21772347</v>
      </c>
      <c r="P30" s="310">
        <v>8500644</v>
      </c>
    </row>
    <row r="31" spans="2:16" x14ac:dyDescent="0.3">
      <c r="B31" s="416"/>
      <c r="C31" s="16"/>
      <c r="D31" s="70" t="s">
        <v>142</v>
      </c>
      <c r="E31" s="309">
        <v>3573605</v>
      </c>
      <c r="F31" s="310">
        <v>2886909</v>
      </c>
      <c r="G31" s="310">
        <v>686696</v>
      </c>
      <c r="H31" s="309">
        <v>3396326</v>
      </c>
      <c r="I31" s="310">
        <v>2603928</v>
      </c>
      <c r="J31" s="310">
        <v>792398</v>
      </c>
      <c r="K31" s="309">
        <v>3098834</v>
      </c>
      <c r="L31" s="310">
        <v>2362696</v>
      </c>
      <c r="M31" s="310">
        <v>736138</v>
      </c>
      <c r="N31" s="309">
        <v>3186278</v>
      </c>
      <c r="O31" s="310">
        <v>2402576</v>
      </c>
      <c r="P31" s="310">
        <v>783702</v>
      </c>
    </row>
    <row r="32" spans="2:16" x14ac:dyDescent="0.3">
      <c r="B32" s="418"/>
      <c r="C32" s="18"/>
      <c r="D32" s="74" t="s">
        <v>14</v>
      </c>
      <c r="E32" s="311">
        <v>29635808</v>
      </c>
      <c r="F32" s="311">
        <v>22537726</v>
      </c>
      <c r="G32" s="311">
        <v>7098082</v>
      </c>
      <c r="H32" s="311">
        <v>31358474</v>
      </c>
      <c r="I32" s="311">
        <v>23387116</v>
      </c>
      <c r="J32" s="311">
        <v>7971358</v>
      </c>
      <c r="K32" s="311">
        <v>32149140</v>
      </c>
      <c r="L32" s="311">
        <v>23771679</v>
      </c>
      <c r="M32" s="311">
        <v>8377461</v>
      </c>
      <c r="N32" s="311">
        <v>33459269</v>
      </c>
      <c r="O32" s="311">
        <v>24174923</v>
      </c>
      <c r="P32" s="311">
        <v>9284346</v>
      </c>
    </row>
    <row r="33" spans="2:20" x14ac:dyDescent="0.3">
      <c r="B33" s="416" t="s">
        <v>15</v>
      </c>
      <c r="C33" s="16"/>
      <c r="D33" s="70" t="s">
        <v>141</v>
      </c>
      <c r="E33" s="309">
        <v>9514231</v>
      </c>
      <c r="F33" s="310">
        <v>7284609</v>
      </c>
      <c r="G33" s="310">
        <v>2229622</v>
      </c>
      <c r="H33" s="309">
        <v>10334519</v>
      </c>
      <c r="I33" s="310">
        <v>7746545</v>
      </c>
      <c r="J33" s="310">
        <v>2587974</v>
      </c>
      <c r="K33" s="309">
        <v>10959630</v>
      </c>
      <c r="L33" s="310">
        <v>8173571</v>
      </c>
      <c r="M33" s="310">
        <v>2786059</v>
      </c>
      <c r="N33" s="309">
        <v>10504168</v>
      </c>
      <c r="O33" s="310">
        <v>7558197</v>
      </c>
      <c r="P33" s="310">
        <v>2945971</v>
      </c>
    </row>
    <row r="34" spans="2:20" x14ac:dyDescent="0.3">
      <c r="B34" s="416"/>
      <c r="C34" s="16"/>
      <c r="D34" s="70" t="s">
        <v>142</v>
      </c>
      <c r="E34" s="309">
        <v>2772777</v>
      </c>
      <c r="F34" s="310">
        <v>2237422</v>
      </c>
      <c r="G34" s="310">
        <v>535355</v>
      </c>
      <c r="H34" s="309">
        <v>2548428</v>
      </c>
      <c r="I34" s="310">
        <v>1976142</v>
      </c>
      <c r="J34" s="310">
        <v>572286</v>
      </c>
      <c r="K34" s="309">
        <v>2355849</v>
      </c>
      <c r="L34" s="310">
        <v>1805151</v>
      </c>
      <c r="M34" s="310">
        <v>550698</v>
      </c>
      <c r="N34" s="309">
        <v>2386545</v>
      </c>
      <c r="O34" s="310">
        <v>1802406</v>
      </c>
      <c r="P34" s="310">
        <v>584139</v>
      </c>
    </row>
    <row r="35" spans="2:20" x14ac:dyDescent="0.3">
      <c r="B35" s="418"/>
      <c r="C35" s="18"/>
      <c r="D35" s="74" t="s">
        <v>14</v>
      </c>
      <c r="E35" s="311">
        <v>12287008</v>
      </c>
      <c r="F35" s="311">
        <v>9522031</v>
      </c>
      <c r="G35" s="311">
        <v>2764977</v>
      </c>
      <c r="H35" s="311">
        <v>12882947</v>
      </c>
      <c r="I35" s="311">
        <v>9722687</v>
      </c>
      <c r="J35" s="311">
        <v>3160260</v>
      </c>
      <c r="K35" s="311">
        <v>13315479</v>
      </c>
      <c r="L35" s="311">
        <v>9978722</v>
      </c>
      <c r="M35" s="311">
        <v>3336757</v>
      </c>
      <c r="N35" s="311">
        <v>12890713</v>
      </c>
      <c r="O35" s="311">
        <v>9360603</v>
      </c>
      <c r="P35" s="311">
        <v>3530110</v>
      </c>
    </row>
    <row r="36" spans="2:20" x14ac:dyDescent="0.3">
      <c r="B36" s="416" t="s">
        <v>16</v>
      </c>
      <c r="C36" s="16"/>
      <c r="D36" s="70" t="s">
        <v>141</v>
      </c>
      <c r="E36" s="309">
        <v>16547972</v>
      </c>
      <c r="F36" s="310">
        <v>12366208</v>
      </c>
      <c r="G36" s="310">
        <v>4181764</v>
      </c>
      <c r="H36" s="309">
        <v>17627629</v>
      </c>
      <c r="I36" s="310">
        <v>13036643</v>
      </c>
      <c r="J36" s="310">
        <v>4590986</v>
      </c>
      <c r="K36" s="309">
        <v>18090676</v>
      </c>
      <c r="L36" s="310">
        <v>13235412</v>
      </c>
      <c r="M36" s="310">
        <v>4855264</v>
      </c>
      <c r="N36" s="309">
        <v>19768823</v>
      </c>
      <c r="O36" s="310">
        <v>14214150</v>
      </c>
      <c r="P36" s="310">
        <v>5554673</v>
      </c>
    </row>
    <row r="37" spans="2:20" x14ac:dyDescent="0.3">
      <c r="B37" s="416"/>
      <c r="C37" s="16"/>
      <c r="D37" s="70" t="s">
        <v>142</v>
      </c>
      <c r="E37" s="309">
        <v>800828</v>
      </c>
      <c r="F37" s="310">
        <v>649487</v>
      </c>
      <c r="G37" s="310">
        <v>151341</v>
      </c>
      <c r="H37" s="309">
        <v>847898</v>
      </c>
      <c r="I37" s="310">
        <v>627786</v>
      </c>
      <c r="J37" s="310">
        <v>220112</v>
      </c>
      <c r="K37" s="309">
        <v>742985</v>
      </c>
      <c r="L37" s="310">
        <v>557545</v>
      </c>
      <c r="M37" s="310">
        <v>185440</v>
      </c>
      <c r="N37" s="309">
        <v>799733</v>
      </c>
      <c r="O37" s="310">
        <v>600170</v>
      </c>
      <c r="P37" s="310">
        <v>199563</v>
      </c>
    </row>
    <row r="38" spans="2:20" ht="17.25" thickBot="1" x14ac:dyDescent="0.35">
      <c r="B38" s="420"/>
      <c r="C38" s="19"/>
      <c r="D38" s="75" t="s">
        <v>14</v>
      </c>
      <c r="E38" s="309">
        <v>17348800</v>
      </c>
      <c r="F38" s="309">
        <v>13015695</v>
      </c>
      <c r="G38" s="309">
        <v>4333105</v>
      </c>
      <c r="H38" s="309">
        <v>18475527</v>
      </c>
      <c r="I38" s="309">
        <v>13664429</v>
      </c>
      <c r="J38" s="309">
        <v>4811098</v>
      </c>
      <c r="K38" s="309">
        <v>18833661</v>
      </c>
      <c r="L38" s="312">
        <v>13792957</v>
      </c>
      <c r="M38" s="312">
        <v>5040704</v>
      </c>
      <c r="N38" s="312">
        <v>20568556</v>
      </c>
      <c r="O38" s="312">
        <v>14814320</v>
      </c>
      <c r="P38" s="312">
        <v>5754236</v>
      </c>
    </row>
    <row r="39" spans="2:20" ht="18" thickTop="1" x14ac:dyDescent="0.35">
      <c r="B39" s="20" t="s">
        <v>338</v>
      </c>
      <c r="C39" s="21"/>
      <c r="D39" s="53"/>
      <c r="E39" s="54"/>
      <c r="F39" s="54"/>
      <c r="G39" s="54"/>
      <c r="H39" s="54"/>
      <c r="I39" s="54"/>
      <c r="J39" s="54"/>
      <c r="K39" s="54"/>
      <c r="L39" s="55"/>
      <c r="M39" s="55"/>
    </row>
    <row r="40" spans="2:20" ht="17.25" x14ac:dyDescent="0.35">
      <c r="B40" s="21"/>
      <c r="C40" s="21"/>
      <c r="D40" s="53"/>
      <c r="E40" s="518" t="s">
        <v>15</v>
      </c>
      <c r="F40" s="518"/>
      <c r="G40" s="518"/>
      <c r="H40" s="518"/>
      <c r="I40" s="518" t="s">
        <v>16</v>
      </c>
      <c r="J40" s="518"/>
      <c r="K40" s="518"/>
      <c r="L40" s="518"/>
      <c r="M40" s="516"/>
      <c r="N40" s="516"/>
      <c r="O40" s="516"/>
      <c r="P40" s="516"/>
      <c r="Q40" s="516"/>
      <c r="R40" s="516"/>
      <c r="S40" s="516"/>
      <c r="T40" s="516"/>
    </row>
    <row r="41" spans="2:20" x14ac:dyDescent="0.3">
      <c r="E41" s="318">
        <v>2010</v>
      </c>
      <c r="F41" s="318">
        <v>2012</v>
      </c>
      <c r="G41" s="318">
        <v>2014</v>
      </c>
      <c r="H41" s="318">
        <v>2016</v>
      </c>
      <c r="I41" s="318">
        <v>2010</v>
      </c>
      <c r="J41" s="318">
        <v>2012</v>
      </c>
      <c r="K41" s="318">
        <v>2014</v>
      </c>
      <c r="L41" s="318">
        <v>2016</v>
      </c>
      <c r="M41" s="368"/>
      <c r="N41" s="368"/>
      <c r="O41" s="517"/>
      <c r="P41" s="517"/>
      <c r="Q41" s="517"/>
      <c r="R41" s="517"/>
      <c r="S41" s="517"/>
      <c r="T41" s="517"/>
    </row>
    <row r="42" spans="2:20" x14ac:dyDescent="0.3">
      <c r="E42" s="319"/>
      <c r="F42" s="319"/>
      <c r="G42" s="319"/>
      <c r="H42" s="319"/>
      <c r="I42" s="319"/>
      <c r="J42" s="319"/>
      <c r="K42" s="319"/>
      <c r="L42" s="319"/>
      <c r="M42" s="31"/>
      <c r="N42" s="31"/>
      <c r="O42" s="31"/>
      <c r="P42" s="31"/>
      <c r="Q42" s="31"/>
      <c r="R42" s="31"/>
      <c r="S42" s="31"/>
      <c r="T42" s="31"/>
    </row>
    <row r="43" spans="2:20" x14ac:dyDescent="0.3">
      <c r="E43" s="319"/>
      <c r="F43" s="319"/>
      <c r="G43" s="319"/>
      <c r="H43" s="319"/>
      <c r="I43" s="319"/>
      <c r="J43" s="319"/>
      <c r="K43" s="319"/>
      <c r="L43" s="319"/>
      <c r="M43" s="31"/>
      <c r="N43" s="31"/>
      <c r="O43" s="31"/>
      <c r="P43" s="31"/>
      <c r="Q43" s="31"/>
      <c r="R43" s="31"/>
      <c r="S43" s="31"/>
      <c r="T43" s="31"/>
    </row>
    <row r="44" spans="2:20" x14ac:dyDescent="0.3">
      <c r="M44" s="31"/>
      <c r="N44" s="31"/>
      <c r="O44" s="31"/>
      <c r="P44" s="31"/>
      <c r="Q44" s="31"/>
      <c r="R44" s="31"/>
      <c r="S44" s="31"/>
      <c r="T44" s="31"/>
    </row>
  </sheetData>
  <mergeCells count="30">
    <mergeCell ref="M40:T40"/>
    <mergeCell ref="O41:P41"/>
    <mergeCell ref="Q41:R41"/>
    <mergeCell ref="S41:T41"/>
    <mergeCell ref="E40:H40"/>
    <mergeCell ref="I40:L40"/>
    <mergeCell ref="N28:P28"/>
    <mergeCell ref="B26:P26"/>
    <mergeCell ref="B25:P25"/>
    <mergeCell ref="M16:O16"/>
    <mergeCell ref="B14:O14"/>
    <mergeCell ref="K28:M28"/>
    <mergeCell ref="D5:H5"/>
    <mergeCell ref="D6:H6"/>
    <mergeCell ref="D7:H7"/>
    <mergeCell ref="D8:H8"/>
    <mergeCell ref="D9:H9"/>
    <mergeCell ref="D10:H10"/>
    <mergeCell ref="D16:F16"/>
    <mergeCell ref="G16:I16"/>
    <mergeCell ref="J16:L16"/>
    <mergeCell ref="B16:B17"/>
    <mergeCell ref="B13:O13"/>
    <mergeCell ref="B33:B35"/>
    <mergeCell ref="B36:B38"/>
    <mergeCell ref="D28:D29"/>
    <mergeCell ref="E28:G28"/>
    <mergeCell ref="H28:J28"/>
    <mergeCell ref="B30:B32"/>
    <mergeCell ref="B28:B29"/>
  </mergeCells>
  <hyperlinks>
    <hyperlink ref="B3" location="ÍNDICE!A1" display="[regresar]"/>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zoomScaleNormal="100" workbookViewId="0">
      <selection activeCell="S9" sqref="S9"/>
    </sheetView>
  </sheetViews>
  <sheetFormatPr baseColWidth="10" defaultRowHeight="16.5" x14ac:dyDescent="0.3"/>
  <cols>
    <col min="1" max="1" width="2.28515625" style="2" customWidth="1"/>
    <col min="2" max="2" width="20.7109375" style="2" customWidth="1"/>
    <col min="3" max="3" width="0.85546875" style="2" customWidth="1"/>
    <col min="4" max="4" width="13.7109375" style="2" customWidth="1"/>
    <col min="5" max="12" width="14.7109375" style="2" customWidth="1"/>
    <col min="13" max="36" width="13.7109375" style="2" customWidth="1"/>
    <col min="37" max="16384" width="11.42578125" style="2"/>
  </cols>
  <sheetData>
    <row r="2" spans="2:18" ht="18.75" x14ac:dyDescent="0.3">
      <c r="B2" s="1" t="s">
        <v>319</v>
      </c>
    </row>
    <row r="3" spans="2:18" ht="12" customHeight="1" x14ac:dyDescent="0.3">
      <c r="B3" s="3" t="s">
        <v>197</v>
      </c>
    </row>
    <row r="5" spans="2:18" ht="34.5" customHeight="1" x14ac:dyDescent="0.3">
      <c r="B5" s="6" t="s">
        <v>0</v>
      </c>
      <c r="C5" s="5"/>
      <c r="D5" s="442" t="s">
        <v>320</v>
      </c>
      <c r="E5" s="443"/>
      <c r="F5" s="443"/>
      <c r="G5" s="443"/>
      <c r="H5" s="444"/>
    </row>
    <row r="6" spans="2:18" x14ac:dyDescent="0.3">
      <c r="B6" s="9" t="s">
        <v>1</v>
      </c>
      <c r="C6" s="81"/>
      <c r="D6" s="445" t="s">
        <v>2</v>
      </c>
      <c r="E6" s="446"/>
      <c r="F6" s="446"/>
      <c r="G6" s="446"/>
      <c r="H6" s="447"/>
    </row>
    <row r="7" spans="2:18" ht="48" customHeight="1" x14ac:dyDescent="0.3">
      <c r="B7" s="83" t="s">
        <v>3</v>
      </c>
      <c r="C7" s="81"/>
      <c r="D7" s="448" t="s">
        <v>190</v>
      </c>
      <c r="E7" s="449"/>
      <c r="F7" s="449"/>
      <c r="G7" s="449"/>
      <c r="H7" s="450"/>
      <c r="R7" s="376"/>
    </row>
    <row r="8" spans="2:18" ht="98.25" customHeight="1" x14ac:dyDescent="0.3">
      <c r="B8" s="9" t="s">
        <v>4</v>
      </c>
      <c r="C8" s="81"/>
      <c r="D8" s="439" t="s">
        <v>242</v>
      </c>
      <c r="E8" s="440"/>
      <c r="F8" s="440"/>
      <c r="G8" s="440"/>
      <c r="H8" s="441"/>
    </row>
    <row r="9" spans="2:18" ht="76.5" customHeight="1" x14ac:dyDescent="0.3">
      <c r="B9" s="83" t="s">
        <v>5</v>
      </c>
      <c r="C9" s="81"/>
      <c r="D9" s="448" t="s">
        <v>287</v>
      </c>
      <c r="E9" s="449"/>
      <c r="F9" s="449"/>
      <c r="G9" s="449"/>
      <c r="H9" s="450"/>
    </row>
    <row r="10" spans="2:18" ht="51" customHeight="1" x14ac:dyDescent="0.3">
      <c r="B10" s="9" t="s">
        <v>6</v>
      </c>
      <c r="C10" s="81"/>
      <c r="D10" s="439" t="s">
        <v>340</v>
      </c>
      <c r="E10" s="440"/>
      <c r="F10" s="440"/>
      <c r="G10" s="440"/>
      <c r="H10" s="441"/>
    </row>
    <row r="13" spans="2:18" x14ac:dyDescent="0.3">
      <c r="B13" s="426" t="s">
        <v>144</v>
      </c>
      <c r="C13" s="426"/>
      <c r="D13" s="426"/>
      <c r="E13" s="426"/>
      <c r="F13" s="426"/>
      <c r="G13" s="426"/>
    </row>
    <row r="14" spans="2:18" ht="29.25" customHeight="1" x14ac:dyDescent="0.3">
      <c r="B14" s="415" t="s">
        <v>412</v>
      </c>
      <c r="C14" s="415"/>
      <c r="D14" s="415"/>
      <c r="E14" s="415"/>
      <c r="F14" s="415"/>
      <c r="G14" s="415"/>
    </row>
    <row r="15" spans="2:18" ht="5.0999999999999996" customHeight="1" thickBot="1" x14ac:dyDescent="0.35">
      <c r="B15" s="11"/>
      <c r="C15" s="11"/>
      <c r="D15" s="11"/>
      <c r="E15" s="11"/>
      <c r="F15" s="11"/>
    </row>
    <row r="16" spans="2:18" x14ac:dyDescent="0.3">
      <c r="B16" s="460" t="s">
        <v>8</v>
      </c>
      <c r="C16" s="12"/>
      <c r="D16" s="473" t="s">
        <v>45</v>
      </c>
      <c r="E16" s="474"/>
      <c r="F16" s="474"/>
      <c r="G16" s="474"/>
    </row>
    <row r="17" spans="2:15" ht="17.25" thickBot="1" x14ac:dyDescent="0.35">
      <c r="B17" s="479"/>
      <c r="C17" s="235"/>
      <c r="D17" s="14">
        <v>2010</v>
      </c>
      <c r="E17" s="14">
        <v>2012</v>
      </c>
      <c r="F17" s="15">
        <v>2014</v>
      </c>
      <c r="G17" s="15">
        <v>2016</v>
      </c>
    </row>
    <row r="18" spans="2:15" x14ac:dyDescent="0.3">
      <c r="B18" s="153" t="s">
        <v>124</v>
      </c>
      <c r="C18" s="149"/>
      <c r="D18" s="94">
        <f>(F31/E31)*100</f>
        <v>55.087747191022984</v>
      </c>
      <c r="E18" s="94">
        <f>(I31/H31)*100</f>
        <v>45.947668056459769</v>
      </c>
      <c r="F18" s="94">
        <f>(L31/K31)*100</f>
        <v>43.10906399670511</v>
      </c>
      <c r="G18" s="94">
        <f>(O31/N31)*100</f>
        <v>53.052130788917559</v>
      </c>
    </row>
    <row r="19" spans="2:15" x14ac:dyDescent="0.3">
      <c r="B19" s="149" t="s">
        <v>145</v>
      </c>
      <c r="C19" s="149"/>
      <c r="D19" s="94">
        <f t="shared" ref="D19:D22" si="0">(F32/E32)*100</f>
        <v>72.038042085376546</v>
      </c>
      <c r="E19" s="94">
        <f t="shared" ref="E19:E22" si="1">(I32/H32)*100</f>
        <v>66.40802004770417</v>
      </c>
      <c r="F19" s="94">
        <f t="shared" ref="F19:F22" si="2">(L32/K32)*100</f>
        <v>66.393082118136732</v>
      </c>
      <c r="G19" s="94">
        <f t="shared" ref="G19:G22" si="3">(O32/N32)*100</f>
        <v>75.702236134827004</v>
      </c>
    </row>
    <row r="20" spans="2:15" x14ac:dyDescent="0.3">
      <c r="B20" s="149" t="s">
        <v>12</v>
      </c>
      <c r="C20" s="149"/>
      <c r="D20" s="94">
        <f t="shared" si="0"/>
        <v>70.405360393508658</v>
      </c>
      <c r="E20" s="94">
        <f t="shared" si="1"/>
        <v>65.735351926987761</v>
      </c>
      <c r="F20" s="94">
        <f t="shared" si="2"/>
        <v>64.692170767328065</v>
      </c>
      <c r="G20" s="94">
        <f t="shared" si="3"/>
        <v>70.17772010655203</v>
      </c>
    </row>
    <row r="21" spans="2:15" x14ac:dyDescent="0.3">
      <c r="B21" s="150" t="s">
        <v>13</v>
      </c>
      <c r="C21" s="150"/>
      <c r="D21" s="94">
        <f t="shared" si="0"/>
        <v>51.198713652963868</v>
      </c>
      <c r="E21" s="94">
        <f t="shared" si="1"/>
        <v>52.174703503585143</v>
      </c>
      <c r="F21" s="94">
        <f t="shared" si="2"/>
        <v>50.47555527287917</v>
      </c>
      <c r="G21" s="94">
        <f t="shared" si="3"/>
        <v>44.422053122659548</v>
      </c>
    </row>
    <row r="22" spans="2:15" ht="18" thickBot="1" x14ac:dyDescent="0.4">
      <c r="B22" s="151" t="s">
        <v>14</v>
      </c>
      <c r="C22" s="151"/>
      <c r="D22" s="130">
        <f t="shared" si="0"/>
        <v>68.305093631218</v>
      </c>
      <c r="E22" s="130">
        <f t="shared" si="1"/>
        <v>63.026730457342282</v>
      </c>
      <c r="F22" s="130">
        <f t="shared" si="2"/>
        <v>62.311383669539431</v>
      </c>
      <c r="G22" s="130">
        <f t="shared" si="3"/>
        <v>69.052379041174675</v>
      </c>
    </row>
    <row r="23" spans="2:15" ht="18" thickTop="1" x14ac:dyDescent="0.35">
      <c r="B23" s="20" t="s">
        <v>338</v>
      </c>
      <c r="C23" s="21"/>
      <c r="D23" s="23"/>
      <c r="E23" s="23"/>
      <c r="F23" s="23"/>
    </row>
    <row r="26" spans="2:15" x14ac:dyDescent="0.3">
      <c r="B26" s="414" t="s">
        <v>146</v>
      </c>
      <c r="C26" s="414"/>
      <c r="D26" s="414"/>
      <c r="E26" s="414"/>
      <c r="F26" s="414"/>
      <c r="G26" s="414"/>
      <c r="H26" s="414"/>
      <c r="I26" s="414"/>
      <c r="J26" s="414"/>
      <c r="K26" s="414"/>
      <c r="L26" s="414"/>
      <c r="M26" s="414"/>
      <c r="N26" s="414"/>
      <c r="O26" s="414"/>
    </row>
    <row r="27" spans="2:15" ht="17.25" customHeight="1" x14ac:dyDescent="0.3">
      <c r="B27" s="415" t="s">
        <v>411</v>
      </c>
      <c r="C27" s="415"/>
      <c r="D27" s="415"/>
      <c r="E27" s="415"/>
      <c r="F27" s="415"/>
      <c r="G27" s="415"/>
      <c r="H27" s="415"/>
      <c r="I27" s="415"/>
      <c r="J27" s="415"/>
      <c r="K27" s="415"/>
      <c r="L27" s="415"/>
      <c r="M27" s="415"/>
      <c r="N27" s="415"/>
      <c r="O27" s="415"/>
    </row>
    <row r="28" spans="2:15" ht="5.0999999999999996" customHeight="1" thickBot="1" x14ac:dyDescent="0.35">
      <c r="B28" s="24"/>
      <c r="C28" s="24"/>
      <c r="D28" s="24"/>
      <c r="E28" s="24"/>
      <c r="F28" s="24"/>
      <c r="G28" s="24"/>
      <c r="H28" s="24"/>
      <c r="I28" s="24"/>
      <c r="J28" s="24"/>
      <c r="K28" s="24"/>
      <c r="L28" s="24"/>
    </row>
    <row r="29" spans="2:15" x14ac:dyDescent="0.3">
      <c r="B29" s="460" t="s">
        <v>8</v>
      </c>
      <c r="C29" s="236"/>
      <c r="D29" s="412">
        <v>2010</v>
      </c>
      <c r="E29" s="412"/>
      <c r="F29" s="412"/>
      <c r="G29" s="412">
        <v>2012</v>
      </c>
      <c r="H29" s="412"/>
      <c r="I29" s="412"/>
      <c r="J29" s="412">
        <v>2014</v>
      </c>
      <c r="K29" s="412"/>
      <c r="L29" s="413"/>
      <c r="M29" s="412">
        <v>2016</v>
      </c>
      <c r="N29" s="412"/>
      <c r="O29" s="413"/>
    </row>
    <row r="30" spans="2:15" ht="17.25" thickBot="1" x14ac:dyDescent="0.35">
      <c r="B30" s="479"/>
      <c r="C30" s="101"/>
      <c r="D30" s="87" t="s">
        <v>14</v>
      </c>
      <c r="E30" s="27" t="s">
        <v>18</v>
      </c>
      <c r="F30" s="27" t="s">
        <v>19</v>
      </c>
      <c r="G30" s="27" t="s">
        <v>14</v>
      </c>
      <c r="H30" s="27" t="s">
        <v>18</v>
      </c>
      <c r="I30" s="27" t="s">
        <v>19</v>
      </c>
      <c r="J30" s="27" t="s">
        <v>14</v>
      </c>
      <c r="K30" s="27" t="s">
        <v>18</v>
      </c>
      <c r="L30" s="28" t="s">
        <v>19</v>
      </c>
      <c r="M30" s="27" t="s">
        <v>14</v>
      </c>
      <c r="N30" s="27" t="s">
        <v>18</v>
      </c>
      <c r="O30" s="28" t="s">
        <v>19</v>
      </c>
    </row>
    <row r="31" spans="2:15" ht="17.25" x14ac:dyDescent="0.35">
      <c r="B31" s="149" t="s">
        <v>124</v>
      </c>
      <c r="C31" s="149"/>
      <c r="D31" s="309">
        <v>741352</v>
      </c>
      <c r="E31" s="315">
        <v>478021</v>
      </c>
      <c r="F31" s="315">
        <v>263331</v>
      </c>
      <c r="G31" s="314">
        <v>737548</v>
      </c>
      <c r="H31" s="315">
        <v>505351</v>
      </c>
      <c r="I31" s="315">
        <v>232197</v>
      </c>
      <c r="J31" s="314">
        <v>795705</v>
      </c>
      <c r="K31" s="315">
        <v>556013</v>
      </c>
      <c r="L31" s="315">
        <v>239692</v>
      </c>
      <c r="M31" s="314">
        <v>720623</v>
      </c>
      <c r="N31" s="315">
        <v>470835</v>
      </c>
      <c r="O31" s="315">
        <v>249788</v>
      </c>
    </row>
    <row r="32" spans="2:15" ht="17.25" x14ac:dyDescent="0.35">
      <c r="B32" s="150" t="s">
        <v>145</v>
      </c>
      <c r="C32" s="150"/>
      <c r="D32" s="367">
        <v>5638595</v>
      </c>
      <c r="E32" s="315">
        <v>3277528</v>
      </c>
      <c r="F32" s="315">
        <v>2361067</v>
      </c>
      <c r="G32" s="314">
        <v>5512264</v>
      </c>
      <c r="H32" s="315">
        <v>3312499</v>
      </c>
      <c r="I32" s="315">
        <v>2199765</v>
      </c>
      <c r="J32" s="314">
        <v>5640817</v>
      </c>
      <c r="K32" s="315">
        <v>3390055</v>
      </c>
      <c r="L32" s="315">
        <v>2250762</v>
      </c>
      <c r="M32" s="314">
        <v>5423733</v>
      </c>
      <c r="N32" s="315">
        <v>3086889</v>
      </c>
      <c r="O32" s="315">
        <v>2336844</v>
      </c>
    </row>
    <row r="33" spans="2:15" ht="17.25" x14ac:dyDescent="0.35">
      <c r="B33" s="150" t="s">
        <v>12</v>
      </c>
      <c r="C33" s="150"/>
      <c r="D33" s="309">
        <v>2199848</v>
      </c>
      <c r="E33" s="315">
        <v>1290950</v>
      </c>
      <c r="F33" s="315">
        <v>908898</v>
      </c>
      <c r="G33" s="314">
        <v>2335705</v>
      </c>
      <c r="H33" s="315">
        <v>1409298</v>
      </c>
      <c r="I33" s="315">
        <v>926407</v>
      </c>
      <c r="J33" s="314">
        <v>2576749</v>
      </c>
      <c r="K33" s="315">
        <v>1564585</v>
      </c>
      <c r="L33" s="315">
        <v>1012164</v>
      </c>
      <c r="M33" s="314">
        <v>2381644</v>
      </c>
      <c r="N33" s="315">
        <v>1399504</v>
      </c>
      <c r="O33" s="315">
        <v>982140</v>
      </c>
    </row>
    <row r="34" spans="2:15" ht="17.25" x14ac:dyDescent="0.35">
      <c r="B34" s="150" t="s">
        <v>13</v>
      </c>
      <c r="C34" s="150"/>
      <c r="D34" s="367">
        <v>762607</v>
      </c>
      <c r="E34" s="315">
        <v>504374</v>
      </c>
      <c r="F34" s="315">
        <v>258233</v>
      </c>
      <c r="G34" s="314">
        <v>895609</v>
      </c>
      <c r="H34" s="315">
        <v>588540</v>
      </c>
      <c r="I34" s="315">
        <v>307069</v>
      </c>
      <c r="J34" s="314">
        <v>875378</v>
      </c>
      <c r="K34" s="315">
        <v>581741</v>
      </c>
      <c r="L34" s="315">
        <v>293637</v>
      </c>
      <c r="M34" s="314">
        <v>854255</v>
      </c>
      <c r="N34" s="315">
        <v>591499</v>
      </c>
      <c r="O34" s="315">
        <v>262756</v>
      </c>
    </row>
    <row r="35" spans="2:15" ht="18" thickBot="1" x14ac:dyDescent="0.4">
      <c r="B35" s="151" t="s">
        <v>14</v>
      </c>
      <c r="C35" s="151"/>
      <c r="D35" s="312">
        <v>9342402</v>
      </c>
      <c r="E35" s="317">
        <v>5550873</v>
      </c>
      <c r="F35" s="317">
        <v>3791529</v>
      </c>
      <c r="G35" s="317">
        <v>9481126</v>
      </c>
      <c r="H35" s="317">
        <v>5815688</v>
      </c>
      <c r="I35" s="317">
        <v>3665438</v>
      </c>
      <c r="J35" s="317">
        <v>9888649</v>
      </c>
      <c r="K35" s="317">
        <v>6092394</v>
      </c>
      <c r="L35" s="317">
        <v>3796255</v>
      </c>
      <c r="M35" s="317">
        <v>9380255</v>
      </c>
      <c r="N35" s="317">
        <v>5548727</v>
      </c>
      <c r="O35" s="317">
        <v>3831528</v>
      </c>
    </row>
    <row r="36" spans="2:15" ht="18" thickTop="1" x14ac:dyDescent="0.35">
      <c r="B36" s="20" t="s">
        <v>338</v>
      </c>
      <c r="C36" s="21"/>
      <c r="D36" s="21"/>
      <c r="E36" s="23"/>
      <c r="F36" s="23"/>
      <c r="G36" s="23"/>
      <c r="H36" s="23"/>
    </row>
  </sheetData>
  <mergeCells count="17">
    <mergeCell ref="B14:G14"/>
    <mergeCell ref="B13:G13"/>
    <mergeCell ref="D10:H10"/>
    <mergeCell ref="D5:H5"/>
    <mergeCell ref="D6:H6"/>
    <mergeCell ref="D7:H7"/>
    <mergeCell ref="D8:H8"/>
    <mergeCell ref="D9:H9"/>
    <mergeCell ref="M29:O29"/>
    <mergeCell ref="B27:O27"/>
    <mergeCell ref="B26:O26"/>
    <mergeCell ref="D16:G16"/>
    <mergeCell ref="G29:I29"/>
    <mergeCell ref="D29:F29"/>
    <mergeCell ref="J29:L29"/>
    <mergeCell ref="B16:B17"/>
    <mergeCell ref="B29:B30"/>
  </mergeCells>
  <hyperlinks>
    <hyperlink ref="B3" location="ÍNDICE!A1" display="[regresar]"/>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0"/>
  <sheetViews>
    <sheetView zoomScaleNormal="100" workbookViewId="0"/>
  </sheetViews>
  <sheetFormatPr baseColWidth="10"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17" ht="18.75" x14ac:dyDescent="0.3">
      <c r="B2" s="1" t="s">
        <v>288</v>
      </c>
    </row>
    <row r="3" spans="2:17" ht="12" customHeight="1" x14ac:dyDescent="0.3">
      <c r="B3" s="3" t="s">
        <v>197</v>
      </c>
    </row>
    <row r="5" spans="2:17" ht="50.25" customHeight="1" x14ac:dyDescent="0.3">
      <c r="B5" s="6" t="s">
        <v>0</v>
      </c>
      <c r="C5" s="5"/>
      <c r="D5" s="442" t="s">
        <v>147</v>
      </c>
      <c r="E5" s="443"/>
      <c r="F5" s="443"/>
      <c r="G5" s="443"/>
      <c r="H5" s="444"/>
    </row>
    <row r="6" spans="2:17" x14ac:dyDescent="0.3">
      <c r="B6" s="9" t="s">
        <v>1</v>
      </c>
      <c r="C6" s="81"/>
      <c r="D6" s="445" t="s">
        <v>2</v>
      </c>
      <c r="E6" s="446"/>
      <c r="F6" s="446"/>
      <c r="G6" s="446"/>
      <c r="H6" s="447"/>
    </row>
    <row r="7" spans="2:17" ht="48" customHeight="1" x14ac:dyDescent="0.3">
      <c r="B7" s="83" t="s">
        <v>3</v>
      </c>
      <c r="C7" s="81"/>
      <c r="D7" s="448" t="s">
        <v>148</v>
      </c>
      <c r="E7" s="449"/>
      <c r="F7" s="449"/>
      <c r="G7" s="449"/>
      <c r="H7" s="450"/>
      <c r="Q7" s="376"/>
    </row>
    <row r="8" spans="2:17" ht="135.75" customHeight="1" x14ac:dyDescent="0.3">
      <c r="B8" s="9" t="s">
        <v>4</v>
      </c>
      <c r="C8" s="81"/>
      <c r="D8" s="439" t="s">
        <v>243</v>
      </c>
      <c r="E8" s="440"/>
      <c r="F8" s="440"/>
      <c r="G8" s="440"/>
      <c r="H8" s="441"/>
    </row>
    <row r="9" spans="2:17" ht="57" customHeight="1" x14ac:dyDescent="0.3">
      <c r="B9" s="83" t="s">
        <v>5</v>
      </c>
      <c r="C9" s="81"/>
      <c r="D9" s="448" t="s">
        <v>314</v>
      </c>
      <c r="E9" s="449"/>
      <c r="F9" s="449"/>
      <c r="G9" s="449"/>
      <c r="H9" s="450"/>
    </row>
    <row r="10" spans="2:17" ht="50.25" customHeight="1" x14ac:dyDescent="0.3">
      <c r="B10" s="9" t="s">
        <v>6</v>
      </c>
      <c r="C10" s="81"/>
      <c r="D10" s="439" t="s">
        <v>340</v>
      </c>
      <c r="E10" s="440"/>
      <c r="F10" s="440"/>
      <c r="G10" s="440"/>
      <c r="H10" s="441"/>
    </row>
    <row r="13" spans="2:17" x14ac:dyDescent="0.3">
      <c r="B13" s="426" t="s">
        <v>149</v>
      </c>
      <c r="C13" s="426"/>
      <c r="D13" s="426"/>
      <c r="E13" s="426"/>
      <c r="F13" s="426"/>
      <c r="G13" s="426"/>
      <c r="H13" s="426"/>
    </row>
    <row r="14" spans="2:17" ht="51.75" customHeight="1" x14ac:dyDescent="0.3">
      <c r="B14" s="415" t="s">
        <v>416</v>
      </c>
      <c r="C14" s="415"/>
      <c r="D14" s="415"/>
      <c r="E14" s="415"/>
      <c r="F14" s="415"/>
      <c r="G14" s="415"/>
      <c r="H14" s="415"/>
    </row>
    <row r="15" spans="2:17" ht="5.0999999999999996" customHeight="1" thickBot="1" x14ac:dyDescent="0.35">
      <c r="B15" s="11"/>
      <c r="C15" s="11"/>
      <c r="D15" s="11"/>
      <c r="E15" s="11"/>
      <c r="F15" s="11"/>
      <c r="G15" s="11"/>
    </row>
    <row r="16" spans="2:17" x14ac:dyDescent="0.3">
      <c r="B16" s="424" t="s">
        <v>177</v>
      </c>
      <c r="C16" s="12"/>
      <c r="D16" s="422" t="s">
        <v>8</v>
      </c>
      <c r="E16" s="473" t="s">
        <v>157</v>
      </c>
      <c r="F16" s="474"/>
      <c r="G16" s="474"/>
      <c r="H16" s="474"/>
    </row>
    <row r="17" spans="2:8" ht="17.25" thickBot="1" x14ac:dyDescent="0.35">
      <c r="B17" s="425"/>
      <c r="C17" s="13"/>
      <c r="D17" s="423"/>
      <c r="E17" s="14">
        <v>2010</v>
      </c>
      <c r="F17" s="14">
        <v>2012</v>
      </c>
      <c r="G17" s="15">
        <v>2014</v>
      </c>
      <c r="H17" s="15">
        <v>2016</v>
      </c>
    </row>
    <row r="18" spans="2:8" x14ac:dyDescent="0.3">
      <c r="B18" s="416" t="s">
        <v>14</v>
      </c>
      <c r="C18" s="16"/>
      <c r="D18" s="73" t="s">
        <v>24</v>
      </c>
      <c r="E18" s="169">
        <f>F39-G39</f>
        <v>-14.293479738191726</v>
      </c>
      <c r="F18" s="169">
        <f>I39-J39</f>
        <v>-12.852490395289422</v>
      </c>
      <c r="G18" s="169">
        <f>L39-M39</f>
        <v>-13.047334377686632</v>
      </c>
      <c r="H18" s="169">
        <f>O39-P39</f>
        <v>-12.451462669505499</v>
      </c>
    </row>
    <row r="19" spans="2:8" x14ac:dyDescent="0.3">
      <c r="B19" s="417"/>
      <c r="C19" s="17"/>
      <c r="D19" s="73" t="s">
        <v>12</v>
      </c>
      <c r="E19" s="169">
        <f t="shared" ref="E19:E25" si="0">F40-G40</f>
        <v>-18.963491291850836</v>
      </c>
      <c r="F19" s="169">
        <f t="shared" ref="F19:F25" si="1">I40-J40</f>
        <v>-17.965899390008612</v>
      </c>
      <c r="G19" s="169">
        <f t="shared" ref="G19:G25" si="2">L40-M40</f>
        <v>-18.40473890584434</v>
      </c>
      <c r="H19" s="169">
        <f t="shared" ref="H19:H25" si="3">O40-P40</f>
        <v>-17.096510554308804</v>
      </c>
    </row>
    <row r="20" spans="2:8" x14ac:dyDescent="0.3">
      <c r="B20" s="417"/>
      <c r="C20" s="17"/>
      <c r="D20" s="73" t="s">
        <v>13</v>
      </c>
      <c r="E20" s="169">
        <f t="shared" si="0"/>
        <v>-14.447338901962361</v>
      </c>
      <c r="F20" s="169">
        <f t="shared" si="1"/>
        <v>-13.500171766531075</v>
      </c>
      <c r="G20" s="169">
        <f t="shared" si="2"/>
        <v>-13.715736061747361</v>
      </c>
      <c r="H20" s="169">
        <f t="shared" si="3"/>
        <v>-13.861789359392526</v>
      </c>
    </row>
    <row r="21" spans="2:8" ht="17.25" x14ac:dyDescent="0.35">
      <c r="B21" s="418"/>
      <c r="C21" s="18"/>
      <c r="D21" s="74" t="s">
        <v>14</v>
      </c>
      <c r="E21" s="123">
        <f t="shared" si="0"/>
        <v>-15.52959408844079</v>
      </c>
      <c r="F21" s="123">
        <f t="shared" si="1"/>
        <v>-14.309268774513802</v>
      </c>
      <c r="G21" s="123">
        <f t="shared" si="2"/>
        <v>-14.609344442152123</v>
      </c>
      <c r="H21" s="123">
        <f t="shared" si="3"/>
        <v>-13.881960328402089</v>
      </c>
    </row>
    <row r="22" spans="2:8" x14ac:dyDescent="0.3">
      <c r="B22" s="419" t="s">
        <v>15</v>
      </c>
      <c r="C22" s="16"/>
      <c r="D22" s="73" t="s">
        <v>24</v>
      </c>
      <c r="E22" s="169">
        <f t="shared" si="0"/>
        <v>-16.527313647676205</v>
      </c>
      <c r="F22" s="169">
        <f t="shared" si="1"/>
        <v>-14.945221108444372</v>
      </c>
      <c r="G22" s="169">
        <f t="shared" si="2"/>
        <v>-15.335044859778129</v>
      </c>
      <c r="H22" s="169">
        <f t="shared" si="3"/>
        <v>-14.500009215997997</v>
      </c>
    </row>
    <row r="23" spans="2:8" x14ac:dyDescent="0.3">
      <c r="B23" s="417"/>
      <c r="C23" s="17"/>
      <c r="D23" s="73" t="s">
        <v>12</v>
      </c>
      <c r="E23" s="169">
        <f t="shared" si="0"/>
        <v>-20.800232849307001</v>
      </c>
      <c r="F23" s="169">
        <f t="shared" si="1"/>
        <v>-19.91931722658531</v>
      </c>
      <c r="G23" s="169">
        <f t="shared" si="2"/>
        <v>-20.476178599493807</v>
      </c>
      <c r="H23" s="169">
        <f t="shared" si="3"/>
        <v>-18.591361335426292</v>
      </c>
    </row>
    <row r="24" spans="2:8" x14ac:dyDescent="0.3">
      <c r="B24" s="417"/>
      <c r="C24" s="17"/>
      <c r="D24" s="73" t="s">
        <v>13</v>
      </c>
      <c r="E24" s="169">
        <f t="shared" si="0"/>
        <v>-14.441567446368124</v>
      </c>
      <c r="F24" s="169">
        <f t="shared" si="1"/>
        <v>-13.815816276964597</v>
      </c>
      <c r="G24" s="169">
        <f t="shared" si="2"/>
        <v>-14.224922319981216</v>
      </c>
      <c r="H24" s="169">
        <f t="shared" si="3"/>
        <v>-13.023404183586425</v>
      </c>
    </row>
    <row r="25" spans="2:8" ht="17.25" x14ac:dyDescent="0.35">
      <c r="B25" s="418"/>
      <c r="C25" s="18"/>
      <c r="D25" s="74" t="s">
        <v>14</v>
      </c>
      <c r="E25" s="123">
        <f t="shared" si="0"/>
        <v>-17.275464997390944</v>
      </c>
      <c r="F25" s="123">
        <f t="shared" si="1"/>
        <v>-15.949323279158367</v>
      </c>
      <c r="G25" s="123">
        <f t="shared" si="2"/>
        <v>-16.449972485788102</v>
      </c>
      <c r="H25" s="123">
        <f t="shared" si="3"/>
        <v>-15.307826647862143</v>
      </c>
    </row>
    <row r="26" spans="2:8" ht="3" customHeight="1" x14ac:dyDescent="0.3">
      <c r="B26" s="16"/>
      <c r="C26" s="16"/>
      <c r="D26" s="73"/>
      <c r="E26" s="169"/>
      <c r="F26" s="169"/>
      <c r="G26" s="169"/>
      <c r="H26" s="169"/>
    </row>
    <row r="27" spans="2:8" x14ac:dyDescent="0.3">
      <c r="B27" s="416" t="s">
        <v>16</v>
      </c>
      <c r="C27" s="16"/>
      <c r="D27" s="73" t="s">
        <v>24</v>
      </c>
      <c r="E27" s="169">
        <f>F47-G47</f>
        <v>-12.293595169226496</v>
      </c>
      <c r="F27" s="169">
        <f>I47-J47</f>
        <v>-11.030942619715644</v>
      </c>
      <c r="G27" s="169">
        <f>L47-M47</f>
        <v>-11.012623331069129</v>
      </c>
      <c r="H27" s="169">
        <f>O47-P47</f>
        <v>-10.679084559463455</v>
      </c>
    </row>
    <row r="28" spans="2:8" x14ac:dyDescent="0.3">
      <c r="B28" s="416"/>
      <c r="C28" s="17"/>
      <c r="D28" s="73" t="s">
        <v>12</v>
      </c>
      <c r="E28" s="169">
        <f t="shared" ref="E28:E30" si="4">F48-G48</f>
        <v>-17.783708445472943</v>
      </c>
      <c r="F28" s="169">
        <f t="shared" ref="F28:F30" si="5">I48-J48</f>
        <v>-16.847166853917919</v>
      </c>
      <c r="G28" s="169">
        <f>L48-M48</f>
        <v>-17.122443284294238</v>
      </c>
      <c r="H28" s="169">
        <f t="shared" ref="H28:H30" si="6">O48-P48</f>
        <v>-16.223550714144068</v>
      </c>
    </row>
    <row r="29" spans="2:8" x14ac:dyDescent="0.3">
      <c r="B29" s="416"/>
      <c r="C29" s="17"/>
      <c r="D29" s="73" t="s">
        <v>13</v>
      </c>
      <c r="E29" s="169">
        <f t="shared" si="4"/>
        <v>-14.470472829779753</v>
      </c>
      <c r="F29" s="169">
        <f t="shared" si="5"/>
        <v>-13.247656489284982</v>
      </c>
      <c r="G29" s="169">
        <f t="shared" ref="G29:G30" si="7">L49-M49</f>
        <v>-13.314408228433919</v>
      </c>
      <c r="H29" s="169">
        <f t="shared" si="6"/>
        <v>-14.458713131826258</v>
      </c>
    </row>
    <row r="30" spans="2:8" ht="18" thickBot="1" x14ac:dyDescent="0.4">
      <c r="B30" s="420"/>
      <c r="C30" s="19"/>
      <c r="D30" s="75" t="s">
        <v>14</v>
      </c>
      <c r="E30" s="124">
        <f t="shared" si="4"/>
        <v>-14.084822284931965</v>
      </c>
      <c r="F30" s="124">
        <f t="shared" si="5"/>
        <v>-13.031245579374907</v>
      </c>
      <c r="G30" s="124">
        <f t="shared" si="7"/>
        <v>-13.128819782826611</v>
      </c>
      <c r="H30" s="124">
        <f t="shared" si="6"/>
        <v>-12.790672762286524</v>
      </c>
    </row>
    <row r="31" spans="2:8" ht="18" thickTop="1" x14ac:dyDescent="0.35">
      <c r="B31" s="20" t="s">
        <v>338</v>
      </c>
      <c r="C31" s="21"/>
      <c r="D31" s="22"/>
      <c r="E31" s="23"/>
      <c r="F31" s="23"/>
      <c r="G31" s="23"/>
    </row>
    <row r="34" spans="1:16" x14ac:dyDescent="0.3">
      <c r="B34" s="414" t="s">
        <v>151</v>
      </c>
      <c r="C34" s="414"/>
      <c r="D34" s="414"/>
      <c r="E34" s="414"/>
      <c r="F34" s="414"/>
      <c r="G34" s="414"/>
      <c r="H34" s="414"/>
      <c r="I34" s="414"/>
      <c r="J34" s="414"/>
      <c r="K34" s="414"/>
      <c r="L34" s="414"/>
      <c r="M34" s="414"/>
      <c r="N34" s="414"/>
      <c r="O34" s="414"/>
      <c r="P34" s="414"/>
    </row>
    <row r="35" spans="1:16" ht="17.25" customHeight="1" x14ac:dyDescent="0.3">
      <c r="B35" s="415" t="s">
        <v>415</v>
      </c>
      <c r="C35" s="415"/>
      <c r="D35" s="415"/>
      <c r="E35" s="415"/>
      <c r="F35" s="415"/>
      <c r="G35" s="415"/>
      <c r="H35" s="415"/>
      <c r="I35" s="415"/>
      <c r="J35" s="415"/>
      <c r="K35" s="415"/>
      <c r="L35" s="415"/>
      <c r="M35" s="415"/>
      <c r="N35" s="415"/>
      <c r="O35" s="415"/>
      <c r="P35" s="415"/>
    </row>
    <row r="36" spans="1:16" ht="5.0999999999999996" customHeight="1" thickBot="1" x14ac:dyDescent="0.35">
      <c r="B36" s="24"/>
      <c r="C36" s="24"/>
      <c r="D36" s="24"/>
      <c r="E36" s="24"/>
      <c r="F36" s="24"/>
      <c r="G36" s="24"/>
      <c r="H36" s="24"/>
      <c r="I36" s="24"/>
      <c r="J36" s="24"/>
      <c r="K36" s="24"/>
      <c r="L36" s="24"/>
      <c r="M36" s="24"/>
    </row>
    <row r="37" spans="1:16" x14ac:dyDescent="0.3">
      <c r="B37" s="498" t="s">
        <v>177</v>
      </c>
      <c r="C37" s="25"/>
      <c r="D37" s="422" t="s">
        <v>150</v>
      </c>
      <c r="E37" s="412">
        <v>2010</v>
      </c>
      <c r="F37" s="412"/>
      <c r="G37" s="412"/>
      <c r="H37" s="412">
        <v>2012</v>
      </c>
      <c r="I37" s="412"/>
      <c r="J37" s="412"/>
      <c r="K37" s="412">
        <v>2014</v>
      </c>
      <c r="L37" s="412"/>
      <c r="M37" s="413"/>
      <c r="N37" s="412">
        <v>2016</v>
      </c>
      <c r="O37" s="412"/>
      <c r="P37" s="413"/>
    </row>
    <row r="38" spans="1:16" ht="17.25" thickBot="1" x14ac:dyDescent="0.35">
      <c r="B38" s="499"/>
      <c r="C38" s="26"/>
      <c r="D38" s="423"/>
      <c r="E38" s="154" t="s">
        <v>14</v>
      </c>
      <c r="F38" s="27" t="s">
        <v>18</v>
      </c>
      <c r="G38" s="27" t="s">
        <v>19</v>
      </c>
      <c r="H38" s="27" t="s">
        <v>14</v>
      </c>
      <c r="I38" s="27" t="s">
        <v>18</v>
      </c>
      <c r="J38" s="27" t="s">
        <v>19</v>
      </c>
      <c r="K38" s="27" t="s">
        <v>14</v>
      </c>
      <c r="L38" s="27" t="s">
        <v>18</v>
      </c>
      <c r="M38" s="28" t="s">
        <v>19</v>
      </c>
      <c r="N38" s="27" t="s">
        <v>14</v>
      </c>
      <c r="O38" s="27" t="s">
        <v>18</v>
      </c>
      <c r="P38" s="28" t="s">
        <v>19</v>
      </c>
    </row>
    <row r="39" spans="1:16" ht="17.25" x14ac:dyDescent="0.35">
      <c r="A39" s="102"/>
      <c r="B39" s="416" t="s">
        <v>14</v>
      </c>
      <c r="C39" s="16"/>
      <c r="D39" s="73" t="s">
        <v>24</v>
      </c>
      <c r="E39" s="134">
        <v>17.271835044542215</v>
      </c>
      <c r="F39" s="103">
        <v>7.7827674271528284</v>
      </c>
      <c r="G39" s="103">
        <v>22.076247165344554</v>
      </c>
      <c r="H39" s="134">
        <v>15.446202119893481</v>
      </c>
      <c r="I39" s="103">
        <v>7.1614305139795489</v>
      </c>
      <c r="J39" s="103">
        <v>20.013920909268972</v>
      </c>
      <c r="K39" s="134">
        <v>15.953379112967243</v>
      </c>
      <c r="L39" s="103">
        <v>7.5938057945084942</v>
      </c>
      <c r="M39" s="103">
        <v>20.641140172195126</v>
      </c>
      <c r="N39" s="134">
        <v>15.375032517173002</v>
      </c>
      <c r="O39" s="103">
        <v>7.3422328849232663</v>
      </c>
      <c r="P39" s="103">
        <v>19.793695554428766</v>
      </c>
    </row>
    <row r="40" spans="1:16" ht="17.25" x14ac:dyDescent="0.35">
      <c r="A40" s="102"/>
      <c r="B40" s="417"/>
      <c r="C40" s="17"/>
      <c r="D40" s="73" t="s">
        <v>12</v>
      </c>
      <c r="E40" s="134">
        <v>22.618571374652387</v>
      </c>
      <c r="F40" s="103">
        <v>9.3663593535364349</v>
      </c>
      <c r="G40" s="103">
        <v>28.329850645387271</v>
      </c>
      <c r="H40" s="134">
        <v>20.917963791944636</v>
      </c>
      <c r="I40" s="103">
        <v>8.5828736960576926</v>
      </c>
      <c r="J40" s="103">
        <v>26.548773086066305</v>
      </c>
      <c r="K40" s="134">
        <v>21.298277420718215</v>
      </c>
      <c r="L40" s="103">
        <v>8.7724741351071795</v>
      </c>
      <c r="M40" s="103">
        <v>27.177213040951518</v>
      </c>
      <c r="N40" s="134">
        <v>20.199272781040396</v>
      </c>
      <c r="O40" s="103">
        <v>8.7082152801228929</v>
      </c>
      <c r="P40" s="103">
        <v>25.804725834431697</v>
      </c>
    </row>
    <row r="41" spans="1:16" ht="17.25" x14ac:dyDescent="0.35">
      <c r="A41" s="102"/>
      <c r="B41" s="417"/>
      <c r="C41" s="17"/>
      <c r="D41" s="73" t="s">
        <v>13</v>
      </c>
      <c r="E41" s="134">
        <v>22.032766753755112</v>
      </c>
      <c r="F41" s="103">
        <v>12.083656785245033</v>
      </c>
      <c r="G41" s="103">
        <v>26.530995687207394</v>
      </c>
      <c r="H41" s="134">
        <v>19.230836314158314</v>
      </c>
      <c r="I41" s="103">
        <v>10.289607041765478</v>
      </c>
      <c r="J41" s="103">
        <v>23.789778808296553</v>
      </c>
      <c r="K41" s="134">
        <v>20.132687532250969</v>
      </c>
      <c r="L41" s="103">
        <v>10.991925029119603</v>
      </c>
      <c r="M41" s="103">
        <v>24.707661090866964</v>
      </c>
      <c r="N41" s="134">
        <v>19.819093232249891</v>
      </c>
      <c r="O41" s="103">
        <v>10.819244393609823</v>
      </c>
      <c r="P41" s="103">
        <v>24.68103375300235</v>
      </c>
    </row>
    <row r="42" spans="1:16" ht="17.25" x14ac:dyDescent="0.35">
      <c r="A42" s="102"/>
      <c r="B42" s="418"/>
      <c r="C42" s="18"/>
      <c r="D42" s="74" t="s">
        <v>14</v>
      </c>
      <c r="E42" s="135">
        <v>18.959579802382873</v>
      </c>
      <c r="F42" s="135">
        <v>8.4870418430433237</v>
      </c>
      <c r="G42" s="135">
        <v>24.016635931484114</v>
      </c>
      <c r="H42" s="135">
        <v>17.166613047875348</v>
      </c>
      <c r="I42" s="135">
        <v>7.7687515644012688</v>
      </c>
      <c r="J42" s="135">
        <v>22.078020338915071</v>
      </c>
      <c r="K42" s="135">
        <v>17.729356314381771</v>
      </c>
      <c r="L42" s="135">
        <v>8.1829616395755078</v>
      </c>
      <c r="M42" s="135">
        <v>22.792306081727631</v>
      </c>
      <c r="N42" s="135">
        <v>17.092104892442137</v>
      </c>
      <c r="O42" s="135">
        <v>8.0316029870165817</v>
      </c>
      <c r="P42" s="135">
        <v>21.913563315418671</v>
      </c>
    </row>
    <row r="43" spans="1:16" ht="17.25" x14ac:dyDescent="0.35">
      <c r="A43" s="102"/>
      <c r="B43" s="419" t="s">
        <v>15</v>
      </c>
      <c r="C43" s="16"/>
      <c r="D43" s="73" t="s">
        <v>24</v>
      </c>
      <c r="E43" s="134">
        <v>19.789044852706237</v>
      </c>
      <c r="F43" s="103">
        <v>8.1671296594753713</v>
      </c>
      <c r="G43" s="103">
        <v>24.694443307151577</v>
      </c>
      <c r="H43" s="134">
        <v>17.564592011963789</v>
      </c>
      <c r="I43" s="103">
        <v>7.357379331149672</v>
      </c>
      <c r="J43" s="103">
        <v>22.302600439594045</v>
      </c>
      <c r="K43" s="134">
        <v>18.031409817683326</v>
      </c>
      <c r="L43" s="103">
        <v>7.77220436170224</v>
      </c>
      <c r="M43" s="103">
        <v>23.10724922148037</v>
      </c>
      <c r="N43" s="134">
        <v>17.627154246269569</v>
      </c>
      <c r="O43" s="103">
        <v>7.6196787771121048</v>
      </c>
      <c r="P43" s="103">
        <v>22.119687993110102</v>
      </c>
    </row>
    <row r="44" spans="1:16" ht="17.25" x14ac:dyDescent="0.35">
      <c r="A44" s="102"/>
      <c r="B44" s="417"/>
      <c r="C44" s="17"/>
      <c r="D44" s="73" t="s">
        <v>12</v>
      </c>
      <c r="E44" s="134">
        <v>24.715636072018931</v>
      </c>
      <c r="F44" s="103">
        <v>9.6802898030986864</v>
      </c>
      <c r="G44" s="103">
        <v>30.480522652405689</v>
      </c>
      <c r="H44" s="134">
        <v>22.472656004138479</v>
      </c>
      <c r="I44" s="103">
        <v>8.4247030633540056</v>
      </c>
      <c r="J44" s="103">
        <v>28.344020289939316</v>
      </c>
      <c r="K44" s="134">
        <v>22.987701465761422</v>
      </c>
      <c r="L44" s="103">
        <v>8.8063501246534344</v>
      </c>
      <c r="M44" s="103">
        <v>29.282528724147241</v>
      </c>
      <c r="N44" s="134">
        <v>21.835302664986273</v>
      </c>
      <c r="O44" s="103">
        <v>8.8084342264022126</v>
      </c>
      <c r="P44" s="103">
        <v>27.399795561828505</v>
      </c>
    </row>
    <row r="45" spans="1:16" ht="17.25" x14ac:dyDescent="0.35">
      <c r="A45" s="102"/>
      <c r="B45" s="417"/>
      <c r="C45" s="17"/>
      <c r="D45" s="73" t="s">
        <v>13</v>
      </c>
      <c r="E45" s="134">
        <v>22.115432062889202</v>
      </c>
      <c r="F45" s="103">
        <v>11.926087111753089</v>
      </c>
      <c r="G45" s="103">
        <v>26.367654558121213</v>
      </c>
      <c r="H45" s="134">
        <v>19.623033343179255</v>
      </c>
      <c r="I45" s="103">
        <v>10.15940285266937</v>
      </c>
      <c r="J45" s="103">
        <v>23.975219129633967</v>
      </c>
      <c r="K45" s="134">
        <v>20.527986304824903</v>
      </c>
      <c r="L45" s="103">
        <v>10.720309927029573</v>
      </c>
      <c r="M45" s="103">
        <v>24.945232247010789</v>
      </c>
      <c r="N45" s="134">
        <v>19.591612496077513</v>
      </c>
      <c r="O45" s="103">
        <v>10.768966190949737</v>
      </c>
      <c r="P45" s="103">
        <v>23.792370374536162</v>
      </c>
    </row>
    <row r="46" spans="1:16" ht="17.25" x14ac:dyDescent="0.35">
      <c r="A46" s="102"/>
      <c r="B46" s="418"/>
      <c r="C46" s="18"/>
      <c r="D46" s="74" t="s">
        <v>14</v>
      </c>
      <c r="E46" s="135">
        <v>21.041616064180598</v>
      </c>
      <c r="F46" s="135">
        <v>8.8183151223256679</v>
      </c>
      <c r="G46" s="135">
        <v>26.093780119716612</v>
      </c>
      <c r="H46" s="135">
        <v>18.825696344872295</v>
      </c>
      <c r="I46" s="135">
        <v>7.8529410917623155</v>
      </c>
      <c r="J46" s="135">
        <v>23.802264370920682</v>
      </c>
      <c r="K46" s="135">
        <v>19.399949013236018</v>
      </c>
      <c r="L46" s="135">
        <v>8.2738219408046465</v>
      </c>
      <c r="M46" s="135">
        <v>24.72379442659275</v>
      </c>
      <c r="N46" s="135">
        <v>18.790230402850568</v>
      </c>
      <c r="O46" s="135">
        <v>8.207053029016155</v>
      </c>
      <c r="P46" s="135">
        <v>23.514879676878298</v>
      </c>
    </row>
    <row r="47" spans="1:16" ht="17.25" x14ac:dyDescent="0.35">
      <c r="A47" s="102"/>
      <c r="B47" s="16"/>
      <c r="C47" s="16"/>
      <c r="D47" s="73" t="s">
        <v>24</v>
      </c>
      <c r="E47" s="134">
        <v>15.331606464933049</v>
      </c>
      <c r="F47" s="103">
        <v>7.5428009354457979</v>
      </c>
      <c r="G47" s="103">
        <v>19.836396104672293</v>
      </c>
      <c r="H47" s="134">
        <v>13.824370945197867</v>
      </c>
      <c r="I47" s="103">
        <v>7.03782655539346</v>
      </c>
      <c r="J47" s="103">
        <v>18.068769175109104</v>
      </c>
      <c r="K47" s="134">
        <v>14.272767917532788</v>
      </c>
      <c r="L47" s="103">
        <v>7.4688454534793287</v>
      </c>
      <c r="M47" s="103">
        <v>18.481468784548458</v>
      </c>
      <c r="N47" s="134">
        <v>13.713281685396465</v>
      </c>
      <c r="O47" s="103">
        <v>7.1788050664076328</v>
      </c>
      <c r="P47" s="103">
        <v>17.857889625871088</v>
      </c>
    </row>
    <row r="48" spans="1:16" ht="17.25" x14ac:dyDescent="0.35">
      <c r="A48" s="102"/>
      <c r="B48" s="416" t="s">
        <v>16</v>
      </c>
      <c r="C48" s="16"/>
      <c r="D48" s="73" t="s">
        <v>12</v>
      </c>
      <c r="E48" s="134">
        <v>21.378341791251405</v>
      </c>
      <c r="F48" s="103">
        <v>9.2031981666471907</v>
      </c>
      <c r="G48" s="103">
        <v>26.986906612120134</v>
      </c>
      <c r="H48" s="134">
        <v>20.055337152229697</v>
      </c>
      <c r="I48" s="103">
        <v>8.6627711200033399</v>
      </c>
      <c r="J48" s="103">
        <v>25.509937973921257</v>
      </c>
      <c r="K48" s="134">
        <v>20.282892538088049</v>
      </c>
      <c r="L48" s="103">
        <v>8.7533117079187832</v>
      </c>
      <c r="M48" s="103">
        <v>25.875754992213022</v>
      </c>
      <c r="N48" s="134">
        <v>19.314725721206862</v>
      </c>
      <c r="O48" s="103">
        <v>8.6609763394820742</v>
      </c>
      <c r="P48" s="103">
        <v>24.884527053626144</v>
      </c>
    </row>
    <row r="49" spans="1:16" ht="17.25" x14ac:dyDescent="0.35">
      <c r="A49" s="102"/>
      <c r="B49" s="416"/>
      <c r="C49" s="16"/>
      <c r="D49" s="73" t="s">
        <v>13</v>
      </c>
      <c r="E49" s="134">
        <v>21.964838567799895</v>
      </c>
      <c r="F49" s="103">
        <v>12.200872289461993</v>
      </c>
      <c r="G49" s="103">
        <v>26.671345119241746</v>
      </c>
      <c r="H49" s="134">
        <v>18.913877097991527</v>
      </c>
      <c r="I49" s="103">
        <v>10.382712446000301</v>
      </c>
      <c r="J49" s="103">
        <v>23.630368935285283</v>
      </c>
      <c r="K49" s="134">
        <v>19.810432419313564</v>
      </c>
      <c r="L49" s="103">
        <v>11.187080686934138</v>
      </c>
      <c r="M49" s="103">
        <v>24.501488915368057</v>
      </c>
      <c r="N49" s="134">
        <v>19.968230855050734</v>
      </c>
      <c r="O49" s="103">
        <v>10.84804051573683</v>
      </c>
      <c r="P49" s="103">
        <v>25.306753647563088</v>
      </c>
    </row>
    <row r="50" spans="1:16" ht="18" thickBot="1" x14ac:dyDescent="0.4">
      <c r="A50" s="102"/>
      <c r="B50" s="420"/>
      <c r="C50" s="19"/>
      <c r="D50" s="75" t="s">
        <v>14</v>
      </c>
      <c r="E50" s="136">
        <v>17.443019928628495</v>
      </c>
      <c r="F50" s="136">
        <v>8.2853149271859525</v>
      </c>
      <c r="G50" s="136">
        <v>22.370137212117918</v>
      </c>
      <c r="H50" s="136">
        <v>15.986971413860092</v>
      </c>
      <c r="I50" s="136">
        <v>7.717638471386933</v>
      </c>
      <c r="J50" s="136">
        <v>20.748884050761841</v>
      </c>
      <c r="K50" s="136">
        <v>16.475400019326123</v>
      </c>
      <c r="L50" s="136">
        <v>8.1222831674480034</v>
      </c>
      <c r="M50" s="136">
        <v>21.251102950274614</v>
      </c>
      <c r="N50" s="136">
        <v>15.949325502115737</v>
      </c>
      <c r="O50" s="136">
        <v>7.9339937020733533</v>
      </c>
      <c r="P50" s="136">
        <v>20.724666464359878</v>
      </c>
    </row>
    <row r="51" spans="1:16" ht="18" thickTop="1" x14ac:dyDescent="0.35">
      <c r="B51" s="20" t="s">
        <v>338</v>
      </c>
      <c r="C51" s="21"/>
      <c r="D51" s="22"/>
      <c r="E51" s="22"/>
      <c r="F51" s="23"/>
      <c r="G51" s="23"/>
      <c r="H51" s="23"/>
      <c r="I51" s="23"/>
    </row>
    <row r="52" spans="1:16" x14ac:dyDescent="0.3">
      <c r="E52" s="68"/>
      <c r="F52" s="68"/>
      <c r="G52" s="68"/>
      <c r="H52" s="68"/>
      <c r="I52" s="68"/>
      <c r="J52" s="68"/>
      <c r="K52" s="68"/>
      <c r="L52" s="68"/>
      <c r="M52" s="68"/>
    </row>
    <row r="53" spans="1:16" x14ac:dyDescent="0.3">
      <c r="E53" s="68"/>
      <c r="F53" s="68"/>
      <c r="G53" s="68"/>
      <c r="H53" s="68"/>
      <c r="I53" s="68"/>
      <c r="J53" s="68"/>
      <c r="K53" s="68"/>
      <c r="L53" s="68"/>
      <c r="M53" s="68"/>
    </row>
    <row r="54" spans="1:16" x14ac:dyDescent="0.3">
      <c r="E54" s="68"/>
      <c r="F54" s="68"/>
      <c r="G54" s="68"/>
      <c r="H54" s="68"/>
      <c r="I54" s="68"/>
      <c r="J54" s="68"/>
      <c r="K54" s="68"/>
      <c r="L54" s="68"/>
      <c r="M54" s="68"/>
    </row>
    <row r="55" spans="1:16" x14ac:dyDescent="0.3">
      <c r="E55" s="68"/>
      <c r="F55" s="68"/>
      <c r="G55" s="68"/>
      <c r="H55" s="68"/>
      <c r="I55" s="68"/>
      <c r="J55" s="68"/>
      <c r="K55" s="68"/>
      <c r="L55" s="68"/>
      <c r="M55" s="68"/>
    </row>
    <row r="56" spans="1:16" x14ac:dyDescent="0.3">
      <c r="E56" s="68"/>
      <c r="F56" s="68"/>
      <c r="G56" s="68"/>
      <c r="H56" s="68"/>
      <c r="I56" s="68"/>
      <c r="J56" s="68"/>
      <c r="K56" s="68"/>
      <c r="L56" s="68"/>
      <c r="M56" s="68"/>
    </row>
    <row r="57" spans="1:16" x14ac:dyDescent="0.3">
      <c r="E57" s="68"/>
      <c r="F57" s="68"/>
      <c r="G57" s="68"/>
      <c r="H57" s="68"/>
      <c r="I57" s="68"/>
      <c r="J57" s="68"/>
      <c r="K57" s="68"/>
      <c r="L57" s="68"/>
      <c r="M57" s="68"/>
    </row>
    <row r="58" spans="1:16" x14ac:dyDescent="0.3">
      <c r="E58" s="68"/>
      <c r="F58" s="68"/>
      <c r="G58" s="68"/>
      <c r="H58" s="68"/>
      <c r="I58" s="68"/>
      <c r="J58" s="68"/>
      <c r="K58" s="68"/>
      <c r="L58" s="68"/>
      <c r="M58" s="68"/>
    </row>
    <row r="59" spans="1:16" x14ac:dyDescent="0.3">
      <c r="E59" s="68"/>
      <c r="F59" s="68"/>
      <c r="G59" s="68"/>
      <c r="H59" s="68"/>
      <c r="I59" s="68"/>
      <c r="J59" s="68"/>
      <c r="K59" s="68"/>
      <c r="L59" s="68"/>
      <c r="M59" s="68"/>
    </row>
    <row r="60" spans="1:16" x14ac:dyDescent="0.3">
      <c r="E60" s="68"/>
      <c r="F60" s="68"/>
      <c r="G60" s="68"/>
      <c r="H60" s="68"/>
      <c r="I60" s="68"/>
      <c r="J60" s="68"/>
      <c r="K60" s="68"/>
      <c r="L60" s="68"/>
      <c r="M60" s="68"/>
    </row>
  </sheetData>
  <mergeCells count="25">
    <mergeCell ref="D10:H10"/>
    <mergeCell ref="D16:D17"/>
    <mergeCell ref="B18:B21"/>
    <mergeCell ref="B16:B17"/>
    <mergeCell ref="B13:H13"/>
    <mergeCell ref="D5:H5"/>
    <mergeCell ref="D6:H6"/>
    <mergeCell ref="D7:H7"/>
    <mergeCell ref="D8:H8"/>
    <mergeCell ref="D9:H9"/>
    <mergeCell ref="B39:B42"/>
    <mergeCell ref="B43:B46"/>
    <mergeCell ref="B48:B50"/>
    <mergeCell ref="B27:B30"/>
    <mergeCell ref="D37:D38"/>
    <mergeCell ref="B37:B38"/>
    <mergeCell ref="N37:P37"/>
    <mergeCell ref="B35:P35"/>
    <mergeCell ref="B34:P34"/>
    <mergeCell ref="E16:H16"/>
    <mergeCell ref="B14:H14"/>
    <mergeCell ref="E37:G37"/>
    <mergeCell ref="K37:M37"/>
    <mergeCell ref="H37:J37"/>
    <mergeCell ref="B22:B25"/>
  </mergeCells>
  <hyperlinks>
    <hyperlink ref="B3" location="ÍNDICE!A1" display="[regresar]"/>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51"/>
  <sheetViews>
    <sheetView zoomScaleNormal="100" workbookViewId="0">
      <selection activeCell="S8" sqref="S8"/>
    </sheetView>
  </sheetViews>
  <sheetFormatPr baseColWidth="10" defaultRowHeight="16.5" x14ac:dyDescent="0.3"/>
  <cols>
    <col min="1" max="1" width="2.28515625" style="78" customWidth="1"/>
    <col min="2" max="2" width="20.7109375" style="78" customWidth="1"/>
    <col min="3" max="3" width="0.85546875" style="78" customWidth="1"/>
    <col min="4" max="35" width="13.7109375" style="78" customWidth="1"/>
    <col min="36" max="16384" width="11.42578125" style="78"/>
  </cols>
  <sheetData>
    <row r="2" spans="2:17" ht="18.75" x14ac:dyDescent="0.3">
      <c r="B2" s="1" t="s">
        <v>289</v>
      </c>
      <c r="C2" s="2"/>
      <c r="D2" s="2"/>
      <c r="E2" s="2"/>
      <c r="F2" s="2"/>
      <c r="G2" s="2"/>
      <c r="H2" s="2"/>
    </row>
    <row r="3" spans="2:17" ht="12" customHeight="1" x14ac:dyDescent="0.3">
      <c r="B3" s="3" t="s">
        <v>197</v>
      </c>
      <c r="C3" s="2"/>
      <c r="D3" s="2"/>
      <c r="E3" s="2"/>
      <c r="F3" s="2"/>
      <c r="G3" s="2"/>
      <c r="H3" s="2"/>
    </row>
    <row r="4" spans="2:17" x14ac:dyDescent="0.3">
      <c r="B4" s="2"/>
      <c r="C4" s="2"/>
      <c r="D4" s="2"/>
      <c r="E4" s="2"/>
      <c r="F4" s="2"/>
      <c r="G4" s="2"/>
      <c r="H4" s="2"/>
    </row>
    <row r="5" spans="2:17" ht="43.5" customHeight="1" x14ac:dyDescent="0.3">
      <c r="B5" s="6" t="s">
        <v>0</v>
      </c>
      <c r="C5" s="5"/>
      <c r="D5" s="442" t="s">
        <v>152</v>
      </c>
      <c r="E5" s="443"/>
      <c r="F5" s="443"/>
      <c r="G5" s="443"/>
      <c r="H5" s="444"/>
      <c r="Q5" s="376"/>
    </row>
    <row r="6" spans="2:17" x14ac:dyDescent="0.3">
      <c r="B6" s="9" t="s">
        <v>1</v>
      </c>
      <c r="C6" s="81"/>
      <c r="D6" s="445" t="s">
        <v>2</v>
      </c>
      <c r="E6" s="446"/>
      <c r="F6" s="446"/>
      <c r="G6" s="446"/>
      <c r="H6" s="447"/>
    </row>
    <row r="7" spans="2:17" ht="45.75" customHeight="1" x14ac:dyDescent="0.3">
      <c r="B7" s="83" t="s">
        <v>3</v>
      </c>
      <c r="C7" s="81"/>
      <c r="D7" s="448" t="s">
        <v>191</v>
      </c>
      <c r="E7" s="449"/>
      <c r="F7" s="449"/>
      <c r="G7" s="449"/>
      <c r="H7" s="450"/>
    </row>
    <row r="8" spans="2:17" ht="135" customHeight="1" x14ac:dyDescent="0.3">
      <c r="B8" s="9" t="s">
        <v>4</v>
      </c>
      <c r="C8" s="81"/>
      <c r="D8" s="439" t="s">
        <v>244</v>
      </c>
      <c r="E8" s="440"/>
      <c r="F8" s="440"/>
      <c r="G8" s="440"/>
      <c r="H8" s="441"/>
    </row>
    <row r="9" spans="2:17" ht="78.75" customHeight="1" x14ac:dyDescent="0.3">
      <c r="B9" s="83" t="s">
        <v>5</v>
      </c>
      <c r="C9" s="81"/>
      <c r="D9" s="448" t="s">
        <v>245</v>
      </c>
      <c r="E9" s="449"/>
      <c r="F9" s="449"/>
      <c r="G9" s="449"/>
      <c r="H9" s="450"/>
    </row>
    <row r="10" spans="2:17" ht="47.25" customHeight="1" x14ac:dyDescent="0.3">
      <c r="B10" s="9" t="s">
        <v>6</v>
      </c>
      <c r="C10" s="81"/>
      <c r="D10" s="439" t="s">
        <v>340</v>
      </c>
      <c r="E10" s="440"/>
      <c r="F10" s="440"/>
      <c r="G10" s="440"/>
      <c r="H10" s="441"/>
    </row>
    <row r="13" spans="2:17" x14ac:dyDescent="0.3">
      <c r="B13" s="426" t="s">
        <v>153</v>
      </c>
      <c r="C13" s="426"/>
      <c r="D13" s="426"/>
      <c r="E13" s="426"/>
      <c r="F13" s="426"/>
      <c r="G13" s="426"/>
      <c r="H13" s="426"/>
    </row>
    <row r="14" spans="2:17" ht="32.25" customHeight="1" x14ac:dyDescent="0.3">
      <c r="B14" s="415" t="s">
        <v>421</v>
      </c>
      <c r="C14" s="415"/>
      <c r="D14" s="415"/>
      <c r="E14" s="415"/>
      <c r="F14" s="415"/>
      <c r="G14" s="415"/>
      <c r="H14" s="415"/>
    </row>
    <row r="15" spans="2:17" ht="5.0999999999999996" customHeight="1" thickBot="1" x14ac:dyDescent="0.35">
      <c r="B15" s="11"/>
      <c r="C15" s="11"/>
      <c r="D15" s="11"/>
      <c r="E15" s="11"/>
      <c r="F15" s="11"/>
      <c r="G15" s="11"/>
    </row>
    <row r="16" spans="2:17" x14ac:dyDescent="0.3">
      <c r="B16" s="424" t="s">
        <v>177</v>
      </c>
      <c r="C16" s="12"/>
      <c r="D16" s="422" t="s">
        <v>8</v>
      </c>
      <c r="E16" s="473" t="s">
        <v>157</v>
      </c>
      <c r="F16" s="474"/>
      <c r="G16" s="474"/>
      <c r="H16" s="474"/>
    </row>
    <row r="17" spans="2:8" ht="17.25" thickBot="1" x14ac:dyDescent="0.35">
      <c r="B17" s="425"/>
      <c r="C17" s="13"/>
      <c r="D17" s="423"/>
      <c r="E17" s="14">
        <v>2010</v>
      </c>
      <c r="F17" s="14">
        <v>2012</v>
      </c>
      <c r="G17" s="15">
        <v>2014</v>
      </c>
      <c r="H17" s="15">
        <v>2016</v>
      </c>
    </row>
    <row r="18" spans="2:8" x14ac:dyDescent="0.3">
      <c r="B18" s="416" t="s">
        <v>14</v>
      </c>
      <c r="C18" s="16"/>
      <c r="D18" s="73" t="s">
        <v>24</v>
      </c>
      <c r="E18" s="169">
        <f>F39-G39</f>
        <v>-14.267465145221355</v>
      </c>
      <c r="F18" s="169">
        <f>I39-J39</f>
        <v>-13.510374672818781</v>
      </c>
      <c r="G18" s="169">
        <f>L39-M39</f>
        <v>-14.236097916161846</v>
      </c>
      <c r="H18" s="169">
        <f>O39-P39</f>
        <v>-14.082879271964527</v>
      </c>
    </row>
    <row r="19" spans="2:8" x14ac:dyDescent="0.3">
      <c r="B19" s="417"/>
      <c r="C19" s="17"/>
      <c r="D19" s="73" t="s">
        <v>12</v>
      </c>
      <c r="E19" s="169">
        <f t="shared" ref="E19:E25" si="0">F40-G40</f>
        <v>-15.835255318815987</v>
      </c>
      <c r="F19" s="169">
        <f t="shared" ref="F19:F25" si="1">I40-J40</f>
        <v>-8.9029160625967236</v>
      </c>
      <c r="G19" s="169">
        <f t="shared" ref="G19:G25" si="2">L40-M40</f>
        <v>-8.4837009726203938</v>
      </c>
      <c r="H19" s="169">
        <f t="shared" ref="H19:H25" si="3">O40-P40</f>
        <v>-8.9267152874768634</v>
      </c>
    </row>
    <row r="20" spans="2:8" x14ac:dyDescent="0.3">
      <c r="B20" s="417"/>
      <c r="C20" s="17"/>
      <c r="D20" s="73" t="s">
        <v>13</v>
      </c>
      <c r="E20" s="169">
        <f t="shared" si="0"/>
        <v>-13.085454402526519</v>
      </c>
      <c r="F20" s="169">
        <f t="shared" si="1"/>
        <v>-3.7869396143485474</v>
      </c>
      <c r="G20" s="169">
        <f t="shared" si="2"/>
        <v>-4.6070744203198579</v>
      </c>
      <c r="H20" s="169">
        <f t="shared" si="3"/>
        <v>-4.7577910738083453</v>
      </c>
    </row>
    <row r="21" spans="2:8" ht="17.25" x14ac:dyDescent="0.35">
      <c r="B21" s="418"/>
      <c r="C21" s="18"/>
      <c r="D21" s="74" t="s">
        <v>14</v>
      </c>
      <c r="E21" s="123">
        <f t="shared" si="0"/>
        <v>-14.56090985095069</v>
      </c>
      <c r="F21" s="123">
        <f t="shared" si="1"/>
        <v>-12.05833063012682</v>
      </c>
      <c r="G21" s="123">
        <f t="shared" si="2"/>
        <v>-12.492972972437201</v>
      </c>
      <c r="H21" s="123">
        <f t="shared" si="3"/>
        <v>-12.469986690351059</v>
      </c>
    </row>
    <row r="22" spans="2:8" x14ac:dyDescent="0.3">
      <c r="B22" s="419" t="s">
        <v>15</v>
      </c>
      <c r="C22" s="16"/>
      <c r="D22" s="73" t="s">
        <v>24</v>
      </c>
      <c r="E22" s="169">
        <f t="shared" si="0"/>
        <v>-15.678801686466887</v>
      </c>
      <c r="F22" s="169">
        <f t="shared" si="1"/>
        <v>-14.03074316874341</v>
      </c>
      <c r="G22" s="169">
        <f t="shared" si="2"/>
        <v>-14.962342784935798</v>
      </c>
      <c r="H22" s="169">
        <f t="shared" si="3"/>
        <v>-14.953725073332331</v>
      </c>
    </row>
    <row r="23" spans="2:8" x14ac:dyDescent="0.3">
      <c r="B23" s="417"/>
      <c r="C23" s="17"/>
      <c r="D23" s="73" t="s">
        <v>12</v>
      </c>
      <c r="E23" s="169">
        <f t="shared" si="0"/>
        <v>-16.530835047445883</v>
      </c>
      <c r="F23" s="169">
        <f t="shared" si="1"/>
        <v>-8.8397157394140162</v>
      </c>
      <c r="G23" s="169">
        <f t="shared" si="2"/>
        <v>-9.2182513201102587</v>
      </c>
      <c r="H23" s="169">
        <f t="shared" si="3"/>
        <v>-8.3982612012162576</v>
      </c>
    </row>
    <row r="24" spans="2:8" x14ac:dyDescent="0.3">
      <c r="B24" s="417"/>
      <c r="C24" s="17"/>
      <c r="D24" s="73" t="s">
        <v>13</v>
      </c>
      <c r="E24" s="169">
        <f t="shared" si="0"/>
        <v>-13.28934879322061</v>
      </c>
      <c r="F24" s="169">
        <f t="shared" si="1"/>
        <v>-3.3398124581339417</v>
      </c>
      <c r="G24" s="169">
        <f t="shared" si="2"/>
        <v>-1.9437090925220808</v>
      </c>
      <c r="H24" s="169">
        <f t="shared" si="3"/>
        <v>-5.6891877001765643</v>
      </c>
    </row>
    <row r="25" spans="2:8" ht="17.25" x14ac:dyDescent="0.35">
      <c r="B25" s="418"/>
      <c r="C25" s="18"/>
      <c r="D25" s="74" t="s">
        <v>14</v>
      </c>
      <c r="E25" s="123">
        <f t="shared" si="0"/>
        <v>-15.669215802826679</v>
      </c>
      <c r="F25" s="123">
        <f t="shared" si="1"/>
        <v>-12.621290805437299</v>
      </c>
      <c r="G25" s="123">
        <f t="shared" si="2"/>
        <v>-13.238172461973559</v>
      </c>
      <c r="H25" s="123">
        <f t="shared" si="3"/>
        <v>-13.290482276160258</v>
      </c>
    </row>
    <row r="26" spans="2:8" ht="3" customHeight="1" x14ac:dyDescent="0.3">
      <c r="B26" s="16"/>
      <c r="C26" s="16"/>
      <c r="D26" s="73"/>
      <c r="E26" s="169"/>
      <c r="F26" s="169"/>
      <c r="G26" s="169"/>
      <c r="H26" s="169"/>
    </row>
    <row r="27" spans="2:8" x14ac:dyDescent="0.3">
      <c r="B27" s="416" t="s">
        <v>16</v>
      </c>
      <c r="C27" s="16"/>
      <c r="D27" s="73" t="s">
        <v>24</v>
      </c>
      <c r="E27" s="169">
        <f>F47-G47</f>
        <v>-13.064341662270058</v>
      </c>
      <c r="F27" s="169">
        <f>I47-J47</f>
        <v>-13.029032161417383</v>
      </c>
      <c r="G27" s="169">
        <f>L47-M47</f>
        <v>-13.538724964636069</v>
      </c>
      <c r="H27" s="169">
        <f>O47-P47</f>
        <v>-13.356742549425418</v>
      </c>
    </row>
    <row r="28" spans="2:8" x14ac:dyDescent="0.3">
      <c r="B28" s="416"/>
      <c r="C28" s="17"/>
      <c r="D28" s="73" t="s">
        <v>12</v>
      </c>
      <c r="E28" s="169">
        <f t="shared" ref="E28:E30" si="4">F48-G48</f>
        <v>-15.376103869726002</v>
      </c>
      <c r="F28" s="169">
        <f t="shared" ref="F28:F30" si="5">I48-J48</f>
        <v>-8.9264819278020404</v>
      </c>
      <c r="G28" s="169">
        <f t="shared" ref="G28:G30" si="6">L48-M48</f>
        <v>-7.9068874261947286</v>
      </c>
      <c r="H28" s="169">
        <f t="shared" ref="H28:H30" si="7">O48-P48</f>
        <v>-9.2937456726690399</v>
      </c>
    </row>
    <row r="29" spans="2:8" x14ac:dyDescent="0.3">
      <c r="B29" s="416"/>
      <c r="C29" s="17"/>
      <c r="D29" s="73" t="s">
        <v>13</v>
      </c>
      <c r="E29" s="169">
        <f t="shared" si="4"/>
        <v>-12.951868046826062</v>
      </c>
      <c r="F29" s="169">
        <f t="shared" si="5"/>
        <v>-4.0860221211896004</v>
      </c>
      <c r="G29" s="169">
        <f>L49-M49</f>
        <v>-6.6627940734270972</v>
      </c>
      <c r="H29" s="169">
        <f t="shared" si="7"/>
        <v>-4.1671770458631201</v>
      </c>
    </row>
    <row r="30" spans="2:8" ht="18" thickBot="1" x14ac:dyDescent="0.4">
      <c r="B30" s="420"/>
      <c r="C30" s="19"/>
      <c r="D30" s="75" t="s">
        <v>14</v>
      </c>
      <c r="E30" s="124">
        <f t="shared" si="4"/>
        <v>-13.672747817756436</v>
      </c>
      <c r="F30" s="124">
        <f t="shared" si="5"/>
        <v>-11.564334709842205</v>
      </c>
      <c r="G30" s="124">
        <f t="shared" si="6"/>
        <v>-11.819685290722072</v>
      </c>
      <c r="H30" s="124">
        <f t="shared" si="7"/>
        <v>-11.83505450414728</v>
      </c>
    </row>
    <row r="31" spans="2:8" ht="18" thickTop="1" x14ac:dyDescent="0.35">
      <c r="B31" s="20" t="s">
        <v>338</v>
      </c>
      <c r="C31" s="21"/>
      <c r="D31" s="22"/>
      <c r="E31" s="23"/>
      <c r="F31" s="23"/>
      <c r="G31" s="23"/>
    </row>
    <row r="34" spans="2:16" x14ac:dyDescent="0.3">
      <c r="B34" s="414" t="s">
        <v>154</v>
      </c>
      <c r="C34" s="414"/>
      <c r="D34" s="414"/>
      <c r="E34" s="414"/>
      <c r="F34" s="414"/>
      <c r="G34" s="414"/>
      <c r="H34" s="414"/>
      <c r="I34" s="414"/>
      <c r="J34" s="414"/>
      <c r="K34" s="414"/>
      <c r="L34" s="414"/>
      <c r="M34" s="414"/>
      <c r="N34" s="414"/>
      <c r="O34" s="414"/>
      <c r="P34" s="414"/>
    </row>
    <row r="35" spans="2:16" ht="17.25" customHeight="1" x14ac:dyDescent="0.3">
      <c r="B35" s="415" t="s">
        <v>420</v>
      </c>
      <c r="C35" s="415"/>
      <c r="D35" s="415"/>
      <c r="E35" s="415"/>
      <c r="F35" s="415"/>
      <c r="G35" s="415"/>
      <c r="H35" s="415"/>
      <c r="I35" s="415"/>
      <c r="J35" s="415"/>
      <c r="K35" s="415"/>
      <c r="L35" s="415"/>
      <c r="M35" s="415"/>
      <c r="N35" s="415"/>
      <c r="O35" s="415"/>
      <c r="P35" s="415"/>
    </row>
    <row r="36" spans="2:16" ht="5.0999999999999996" customHeight="1" thickBot="1" x14ac:dyDescent="0.35">
      <c r="B36" s="24"/>
      <c r="C36" s="24"/>
      <c r="D36" s="24"/>
      <c r="E36" s="24"/>
      <c r="F36" s="24"/>
      <c r="G36" s="24"/>
      <c r="H36" s="24"/>
      <c r="I36" s="24"/>
      <c r="J36" s="24"/>
      <c r="K36" s="24"/>
      <c r="L36" s="24"/>
      <c r="M36" s="24"/>
    </row>
    <row r="37" spans="2:16" x14ac:dyDescent="0.3">
      <c r="B37" s="498" t="s">
        <v>177</v>
      </c>
      <c r="C37" s="25"/>
      <c r="D37" s="422" t="s">
        <v>150</v>
      </c>
      <c r="E37" s="412">
        <v>2010</v>
      </c>
      <c r="F37" s="412"/>
      <c r="G37" s="412"/>
      <c r="H37" s="412">
        <v>2012</v>
      </c>
      <c r="I37" s="412"/>
      <c r="J37" s="412"/>
      <c r="K37" s="412">
        <v>2014</v>
      </c>
      <c r="L37" s="412"/>
      <c r="M37" s="413"/>
      <c r="N37" s="412">
        <v>2016</v>
      </c>
      <c r="O37" s="412"/>
      <c r="P37" s="413"/>
    </row>
    <row r="38" spans="2:16" ht="17.25" thickBot="1" x14ac:dyDescent="0.35">
      <c r="B38" s="499"/>
      <c r="C38" s="26"/>
      <c r="D38" s="423"/>
      <c r="E38" s="154" t="s">
        <v>14</v>
      </c>
      <c r="F38" s="27" t="s">
        <v>18</v>
      </c>
      <c r="G38" s="27" t="s">
        <v>19</v>
      </c>
      <c r="H38" s="27" t="s">
        <v>14</v>
      </c>
      <c r="I38" s="27" t="s">
        <v>18</v>
      </c>
      <c r="J38" s="27" t="s">
        <v>19</v>
      </c>
      <c r="K38" s="27" t="s">
        <v>14</v>
      </c>
      <c r="L38" s="27" t="s">
        <v>18</v>
      </c>
      <c r="M38" s="28" t="s">
        <v>19</v>
      </c>
      <c r="N38" s="27" t="s">
        <v>14</v>
      </c>
      <c r="O38" s="27" t="s">
        <v>18</v>
      </c>
      <c r="P38" s="28" t="s">
        <v>19</v>
      </c>
    </row>
    <row r="39" spans="2:16" ht="17.25" x14ac:dyDescent="0.35">
      <c r="B39" s="416" t="s">
        <v>14</v>
      </c>
      <c r="C39" s="16"/>
      <c r="D39" s="73" t="s">
        <v>24</v>
      </c>
      <c r="E39" s="134">
        <v>19.662998734841462</v>
      </c>
      <c r="F39" s="103">
        <v>10.159634618299307</v>
      </c>
      <c r="G39" s="103">
        <v>24.427099763520662</v>
      </c>
      <c r="H39" s="134">
        <v>22.824913840622045</v>
      </c>
      <c r="I39" s="103">
        <v>13.769737382844074</v>
      </c>
      <c r="J39" s="103">
        <v>27.280112055662855</v>
      </c>
      <c r="K39" s="134">
        <v>24.469774897203891</v>
      </c>
      <c r="L39" s="103">
        <v>14.936574049409355</v>
      </c>
      <c r="M39" s="103">
        <v>29.172671965571201</v>
      </c>
      <c r="N39" s="134">
        <v>24.51649667003699</v>
      </c>
      <c r="O39" s="103">
        <v>15.105124273187363</v>
      </c>
      <c r="P39" s="103">
        <v>29.18800354515189</v>
      </c>
    </row>
    <row r="40" spans="2:16" ht="17.25" x14ac:dyDescent="0.35">
      <c r="B40" s="417"/>
      <c r="C40" s="17"/>
      <c r="D40" s="73" t="s">
        <v>12</v>
      </c>
      <c r="E40" s="134">
        <v>21.926763665609634</v>
      </c>
      <c r="F40" s="103">
        <v>10.941694440393173</v>
      </c>
      <c r="G40" s="103">
        <v>26.77694975920916</v>
      </c>
      <c r="H40" s="134">
        <v>20.07602677759477</v>
      </c>
      <c r="I40" s="103">
        <v>13.951487773459736</v>
      </c>
      <c r="J40" s="103">
        <v>22.854403836056459</v>
      </c>
      <c r="K40" s="134">
        <v>21.470862798118951</v>
      </c>
      <c r="L40" s="103">
        <v>15.621046372367235</v>
      </c>
      <c r="M40" s="103">
        <v>24.104747344987629</v>
      </c>
      <c r="N40" s="134">
        <v>22.310199334568043</v>
      </c>
      <c r="O40" s="103">
        <v>16.232087676268623</v>
      </c>
      <c r="P40" s="103">
        <v>25.158802963745487</v>
      </c>
    </row>
    <row r="41" spans="2:16" ht="17.25" x14ac:dyDescent="0.35">
      <c r="B41" s="417"/>
      <c r="C41" s="17"/>
      <c r="D41" s="73" t="s">
        <v>13</v>
      </c>
      <c r="E41" s="134">
        <v>22.369633824910292</v>
      </c>
      <c r="F41" s="103">
        <v>13.479355121053754</v>
      </c>
      <c r="G41" s="103">
        <v>26.564809523580273</v>
      </c>
      <c r="H41" s="134">
        <v>20.701602614283043</v>
      </c>
      <c r="I41" s="103">
        <v>18.165893374135578</v>
      </c>
      <c r="J41" s="103">
        <v>21.952832988484126</v>
      </c>
      <c r="K41" s="134">
        <v>22.946123181588433</v>
      </c>
      <c r="L41" s="103">
        <v>19.992463719695024</v>
      </c>
      <c r="M41" s="103">
        <v>24.599538140014882</v>
      </c>
      <c r="N41" s="134">
        <v>22.492855516389511</v>
      </c>
      <c r="O41" s="103">
        <v>19.405304504471964</v>
      </c>
      <c r="P41" s="103">
        <v>24.163095578280309</v>
      </c>
    </row>
    <row r="42" spans="2:16" ht="17.25" x14ac:dyDescent="0.35">
      <c r="B42" s="418"/>
      <c r="C42" s="18"/>
      <c r="D42" s="74" t="s">
        <v>14</v>
      </c>
      <c r="E42" s="135">
        <v>20.370583266022326</v>
      </c>
      <c r="F42" s="135">
        <v>10.567598720317392</v>
      </c>
      <c r="G42" s="135">
        <v>25.128508571268082</v>
      </c>
      <c r="H42" s="135">
        <v>22.153448824252955</v>
      </c>
      <c r="I42" s="135">
        <v>14.028013606687248</v>
      </c>
      <c r="J42" s="135">
        <v>26.086344236814067</v>
      </c>
      <c r="K42" s="135">
        <v>23.748723240975394</v>
      </c>
      <c r="L42" s="135">
        <v>15.34659833048849</v>
      </c>
      <c r="M42" s="135">
        <v>27.839571302925691</v>
      </c>
      <c r="N42" s="135">
        <v>23.932706233694692</v>
      </c>
      <c r="O42" s="135">
        <v>15.577435431265096</v>
      </c>
      <c r="P42" s="135">
        <v>28.047422121616155</v>
      </c>
    </row>
    <row r="43" spans="2:16" ht="17.25" x14ac:dyDescent="0.35">
      <c r="B43" s="419" t="s">
        <v>15</v>
      </c>
      <c r="C43" s="16"/>
      <c r="D43" s="73" t="s">
        <v>24</v>
      </c>
      <c r="E43" s="134">
        <v>21.143541272560398</v>
      </c>
      <c r="F43" s="103">
        <v>10.375199522850171</v>
      </c>
      <c r="G43" s="103">
        <v>26.054001209317057</v>
      </c>
      <c r="H43" s="134">
        <v>22.511458563939946</v>
      </c>
      <c r="I43" s="103">
        <v>12.999903565645404</v>
      </c>
      <c r="J43" s="103">
        <v>27.030646734388814</v>
      </c>
      <c r="K43" s="134">
        <v>24.477838633379193</v>
      </c>
      <c r="L43" s="103">
        <v>14.327838406780073</v>
      </c>
      <c r="M43" s="103">
        <v>29.29018119171587</v>
      </c>
      <c r="N43" s="134">
        <v>24.319731832267685</v>
      </c>
      <c r="O43" s="103">
        <v>14.077339942894268</v>
      </c>
      <c r="P43" s="103">
        <v>29.031065016226599</v>
      </c>
    </row>
    <row r="44" spans="2:16" ht="17.25" x14ac:dyDescent="0.35">
      <c r="B44" s="417"/>
      <c r="C44" s="17"/>
      <c r="D44" s="73" t="s">
        <v>12</v>
      </c>
      <c r="E44" s="134">
        <v>22.882200801711544</v>
      </c>
      <c r="F44" s="103">
        <v>11.273998607028943</v>
      </c>
      <c r="G44" s="103">
        <v>27.804833654474827</v>
      </c>
      <c r="H44" s="134">
        <v>19.207458643132629</v>
      </c>
      <c r="I44" s="103">
        <v>13.165587754056686</v>
      </c>
      <c r="J44" s="103">
        <v>22.005303493470702</v>
      </c>
      <c r="K44" s="134">
        <v>20.587496081830725</v>
      </c>
      <c r="L44" s="103">
        <v>14.258109557789581</v>
      </c>
      <c r="M44" s="103">
        <v>23.47636087789984</v>
      </c>
      <c r="N44" s="134">
        <v>21.278310972794088</v>
      </c>
      <c r="O44" s="103">
        <v>15.531285825383144</v>
      </c>
      <c r="P44" s="103">
        <v>23.929547026599401</v>
      </c>
    </row>
    <row r="45" spans="2:16" ht="17.25" x14ac:dyDescent="0.35">
      <c r="B45" s="417"/>
      <c r="C45" s="17"/>
      <c r="D45" s="73" t="s">
        <v>13</v>
      </c>
      <c r="E45" s="134">
        <v>21.749620466417916</v>
      </c>
      <c r="F45" s="103">
        <v>12.627974587174316</v>
      </c>
      <c r="G45" s="103">
        <v>25.917323380394926</v>
      </c>
      <c r="H45" s="134">
        <v>21.454239713468031</v>
      </c>
      <c r="I45" s="103">
        <v>19.17267015612418</v>
      </c>
      <c r="J45" s="103">
        <v>22.512482614258122</v>
      </c>
      <c r="K45" s="134">
        <v>23.306366512129603</v>
      </c>
      <c r="L45" s="103">
        <v>22.037614368348219</v>
      </c>
      <c r="M45" s="103">
        <v>23.9813234608703</v>
      </c>
      <c r="N45" s="134">
        <v>21.27657484375872</v>
      </c>
      <c r="O45" s="103">
        <v>17.525766785921984</v>
      </c>
      <c r="P45" s="103">
        <v>23.214954486098549</v>
      </c>
    </row>
    <row r="46" spans="2:16" ht="17.25" x14ac:dyDescent="0.35">
      <c r="B46" s="418"/>
      <c r="C46" s="18"/>
      <c r="D46" s="74" t="s">
        <v>14</v>
      </c>
      <c r="E46" s="135">
        <v>21.539734246846621</v>
      </c>
      <c r="F46" s="135">
        <v>10.73023727319192</v>
      </c>
      <c r="G46" s="135">
        <v>26.399453076018599</v>
      </c>
      <c r="H46" s="135">
        <v>21.891988176447661</v>
      </c>
      <c r="I46" s="135">
        <v>13.320610939277683</v>
      </c>
      <c r="J46" s="135">
        <v>25.941901744714983</v>
      </c>
      <c r="K46" s="135">
        <v>23.675478993581663</v>
      </c>
      <c r="L46" s="135">
        <v>14.689312472670142</v>
      </c>
      <c r="M46" s="135">
        <v>27.927484934643701</v>
      </c>
      <c r="N46" s="135">
        <v>23.608111821109368</v>
      </c>
      <c r="O46" s="135">
        <v>14.522423142239507</v>
      </c>
      <c r="P46" s="135">
        <v>27.812905418399765</v>
      </c>
    </row>
    <row r="47" spans="2:16" ht="17.25" x14ac:dyDescent="0.35">
      <c r="B47" s="16"/>
      <c r="C47" s="16"/>
      <c r="D47" s="73" t="s">
        <v>24</v>
      </c>
      <c r="E47" s="134">
        <v>18.496410782930443</v>
      </c>
      <c r="F47" s="103">
        <v>10.007749288798975</v>
      </c>
      <c r="G47" s="103">
        <v>23.072090951069033</v>
      </c>
      <c r="H47" s="134">
        <v>23.139557926524411</v>
      </c>
      <c r="I47" s="103">
        <v>14.507299732504119</v>
      </c>
      <c r="J47" s="103">
        <v>27.536331893921503</v>
      </c>
      <c r="K47" s="134">
        <v>24.461718966739902</v>
      </c>
      <c r="L47" s="103">
        <v>15.513455389037167</v>
      </c>
      <c r="M47" s="103">
        <v>29.052180353673236</v>
      </c>
      <c r="N47" s="134">
        <v>24.702739466154885</v>
      </c>
      <c r="O47" s="103">
        <v>15.98718723729286</v>
      </c>
      <c r="P47" s="103">
        <v>29.343929786718277</v>
      </c>
    </row>
    <row r="48" spans="2:16" ht="17.25" x14ac:dyDescent="0.35">
      <c r="B48" s="416" t="s">
        <v>16</v>
      </c>
      <c r="C48" s="16"/>
      <c r="D48" s="73" t="s">
        <v>12</v>
      </c>
      <c r="E48" s="134">
        <v>21.326659514247559</v>
      </c>
      <c r="F48" s="103">
        <v>10.74225085530696</v>
      </c>
      <c r="G48" s="103">
        <v>26.118354725032962</v>
      </c>
      <c r="H48" s="134">
        <v>20.655458931089111</v>
      </c>
      <c r="I48" s="103">
        <v>14.488306950941048</v>
      </c>
      <c r="J48" s="103">
        <v>23.414788878743089</v>
      </c>
      <c r="K48" s="134">
        <v>22.139628687789468</v>
      </c>
      <c r="L48" s="103">
        <v>16.670059282315691</v>
      </c>
      <c r="M48" s="103">
        <v>24.57694670851042</v>
      </c>
      <c r="N48" s="134">
        <v>22.997300920661896</v>
      </c>
      <c r="O48" s="103">
        <v>16.690454069496578</v>
      </c>
      <c r="P48" s="103">
        <v>25.984199742165618</v>
      </c>
    </row>
    <row r="49" spans="2:16" ht="17.25" x14ac:dyDescent="0.35">
      <c r="B49" s="416"/>
      <c r="C49" s="16"/>
      <c r="D49" s="73" t="s">
        <v>13</v>
      </c>
      <c r="E49" s="134">
        <v>22.89429960927465</v>
      </c>
      <c r="F49" s="103">
        <v>14.171348202912421</v>
      </c>
      <c r="G49" s="103">
        <v>27.123216249738483</v>
      </c>
      <c r="H49" s="134">
        <v>20.062147459334469</v>
      </c>
      <c r="I49" s="103">
        <v>17.373213437993353</v>
      </c>
      <c r="J49" s="103">
        <v>21.459235559182954</v>
      </c>
      <c r="K49" s="134">
        <v>22.657687638161576</v>
      </c>
      <c r="L49" s="103">
        <v>18.44814181645955</v>
      </c>
      <c r="M49" s="103">
        <v>25.110935889886647</v>
      </c>
      <c r="N49" s="134">
        <v>23.378262863095067</v>
      </c>
      <c r="O49" s="103">
        <v>20.705357929361206</v>
      </c>
      <c r="P49" s="103">
        <v>24.872534975224326</v>
      </c>
    </row>
    <row r="50" spans="2:16" ht="18" thickBot="1" x14ac:dyDescent="0.4">
      <c r="B50" s="420"/>
      <c r="C50" s="19"/>
      <c r="D50" s="75" t="s">
        <v>14</v>
      </c>
      <c r="E50" s="136">
        <v>19.489338120475306</v>
      </c>
      <c r="F50" s="136">
        <v>10.455538941437057</v>
      </c>
      <c r="G50" s="136">
        <v>24.128286759193493</v>
      </c>
      <c r="H50" s="136">
        <v>22.393003851773745</v>
      </c>
      <c r="I50" s="136">
        <v>14.656350434190008</v>
      </c>
      <c r="J50" s="136">
        <v>26.220685144032213</v>
      </c>
      <c r="K50" s="136">
        <v>23.816935723243198</v>
      </c>
      <c r="L50" s="136">
        <v>15.936527457306648</v>
      </c>
      <c r="M50" s="136">
        <v>27.75621274802872</v>
      </c>
      <c r="N50" s="136">
        <v>24.213815183792871</v>
      </c>
      <c r="O50" s="136">
        <v>16.423292687017057</v>
      </c>
      <c r="P50" s="136">
        <v>28.258347191164336</v>
      </c>
    </row>
    <row r="51" spans="2:16" ht="18" thickTop="1" x14ac:dyDescent="0.35">
      <c r="B51" s="20" t="s">
        <v>338</v>
      </c>
      <c r="C51" s="21"/>
      <c r="D51" s="22"/>
      <c r="E51" s="22"/>
      <c r="F51" s="23"/>
      <c r="G51" s="23"/>
      <c r="H51" s="23"/>
      <c r="I51" s="23"/>
      <c r="J51" s="2"/>
      <c r="K51" s="55"/>
      <c r="L51" s="2"/>
      <c r="M51" s="2"/>
    </row>
  </sheetData>
  <mergeCells count="25">
    <mergeCell ref="D10:H10"/>
    <mergeCell ref="D16:D17"/>
    <mergeCell ref="B18:B21"/>
    <mergeCell ref="B16:B17"/>
    <mergeCell ref="B13:H13"/>
    <mergeCell ref="D5:H5"/>
    <mergeCell ref="D6:H6"/>
    <mergeCell ref="D7:H7"/>
    <mergeCell ref="D8:H8"/>
    <mergeCell ref="D9:H9"/>
    <mergeCell ref="B39:B42"/>
    <mergeCell ref="B43:B46"/>
    <mergeCell ref="B48:B50"/>
    <mergeCell ref="B27:B30"/>
    <mergeCell ref="D37:D38"/>
    <mergeCell ref="B37:B38"/>
    <mergeCell ref="N37:P37"/>
    <mergeCell ref="B35:P35"/>
    <mergeCell ref="B34:P34"/>
    <mergeCell ref="E16:H16"/>
    <mergeCell ref="B14:H14"/>
    <mergeCell ref="E37:G37"/>
    <mergeCell ref="K37:M37"/>
    <mergeCell ref="H37:J37"/>
    <mergeCell ref="B22:B25"/>
  </mergeCells>
  <hyperlinks>
    <hyperlink ref="B3" location="ÍNDICE!A1" display="[regresa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
  <sheetViews>
    <sheetView zoomScaleNormal="100" workbookViewId="0">
      <selection activeCell="A7" sqref="A7"/>
    </sheetView>
  </sheetViews>
  <sheetFormatPr baseColWidth="10" defaultRowHeight="16.5" x14ac:dyDescent="0.3"/>
  <cols>
    <col min="1" max="1" width="2.28515625" style="2" customWidth="1"/>
    <col min="2" max="2" width="20.7109375" style="2" customWidth="1"/>
    <col min="3" max="3" width="0.85546875" style="2" customWidth="1"/>
    <col min="4" max="35" width="13.7109375" style="2" customWidth="1"/>
    <col min="36" max="16384" width="11.42578125" style="2"/>
  </cols>
  <sheetData>
    <row r="2" spans="2:17" ht="18.75" x14ac:dyDescent="0.3">
      <c r="B2" s="1" t="s">
        <v>290</v>
      </c>
    </row>
    <row r="3" spans="2:17" ht="12" customHeight="1" x14ac:dyDescent="0.3">
      <c r="B3" s="3" t="s">
        <v>197</v>
      </c>
    </row>
    <row r="5" spans="2:17" ht="46.5" customHeight="1" x14ac:dyDescent="0.3">
      <c r="B5" s="6" t="s">
        <v>0</v>
      </c>
      <c r="C5" s="5"/>
      <c r="D5" s="442" t="s">
        <v>155</v>
      </c>
      <c r="E5" s="443"/>
      <c r="F5" s="443"/>
      <c r="G5" s="443"/>
      <c r="H5" s="444"/>
      <c r="Q5" s="376"/>
    </row>
    <row r="6" spans="2:17" ht="18.75" customHeight="1" x14ac:dyDescent="0.3">
      <c r="B6" s="9" t="s">
        <v>1</v>
      </c>
      <c r="C6" s="81"/>
      <c r="D6" s="445" t="s">
        <v>2</v>
      </c>
      <c r="E6" s="446"/>
      <c r="F6" s="446"/>
      <c r="G6" s="446"/>
      <c r="H6" s="447"/>
    </row>
    <row r="7" spans="2:17" ht="65.25" customHeight="1" x14ac:dyDescent="0.3">
      <c r="B7" s="83" t="s">
        <v>3</v>
      </c>
      <c r="C7" s="81"/>
      <c r="D7" s="448" t="s">
        <v>419</v>
      </c>
      <c r="E7" s="449"/>
      <c r="F7" s="449"/>
      <c r="G7" s="449"/>
      <c r="H7" s="450"/>
    </row>
    <row r="8" spans="2:17" ht="134.25" customHeight="1" x14ac:dyDescent="0.3">
      <c r="B8" s="9" t="s">
        <v>4</v>
      </c>
      <c r="C8" s="81"/>
      <c r="D8" s="439" t="s">
        <v>246</v>
      </c>
      <c r="E8" s="440"/>
      <c r="F8" s="440"/>
      <c r="G8" s="440"/>
      <c r="H8" s="441"/>
    </row>
    <row r="9" spans="2:17" ht="84" customHeight="1" x14ac:dyDescent="0.3">
      <c r="B9" s="83" t="s">
        <v>5</v>
      </c>
      <c r="C9" s="81"/>
      <c r="D9" s="448" t="s">
        <v>247</v>
      </c>
      <c r="E9" s="449"/>
      <c r="F9" s="449"/>
      <c r="G9" s="449"/>
      <c r="H9" s="450"/>
    </row>
    <row r="10" spans="2:17" ht="48" customHeight="1" x14ac:dyDescent="0.3">
      <c r="B10" s="9" t="s">
        <v>6</v>
      </c>
      <c r="C10" s="81"/>
      <c r="D10" s="439" t="s">
        <v>340</v>
      </c>
      <c r="E10" s="440"/>
      <c r="F10" s="440"/>
      <c r="G10" s="440"/>
      <c r="H10" s="441"/>
    </row>
    <row r="13" spans="2:17" x14ac:dyDescent="0.3">
      <c r="B13" s="426" t="s">
        <v>156</v>
      </c>
      <c r="C13" s="426"/>
      <c r="D13" s="426"/>
      <c r="E13" s="426"/>
      <c r="F13" s="426"/>
      <c r="G13" s="426"/>
      <c r="H13" s="426"/>
    </row>
    <row r="14" spans="2:17" ht="51.75" customHeight="1" x14ac:dyDescent="0.3">
      <c r="B14" s="415" t="s">
        <v>418</v>
      </c>
      <c r="C14" s="415"/>
      <c r="D14" s="415"/>
      <c r="E14" s="415"/>
      <c r="F14" s="415"/>
      <c r="G14" s="415"/>
      <c r="H14" s="415"/>
    </row>
    <row r="15" spans="2:17" ht="5.0999999999999996" customHeight="1" thickBot="1" x14ac:dyDescent="0.35">
      <c r="B15" s="11"/>
      <c r="C15" s="11"/>
      <c r="D15" s="11"/>
      <c r="E15" s="11"/>
      <c r="F15" s="11"/>
      <c r="G15" s="11"/>
    </row>
    <row r="16" spans="2:17" x14ac:dyDescent="0.3">
      <c r="B16" s="424" t="s">
        <v>177</v>
      </c>
      <c r="C16" s="12"/>
      <c r="D16" s="422" t="s">
        <v>8</v>
      </c>
      <c r="E16" s="473" t="s">
        <v>157</v>
      </c>
      <c r="F16" s="474"/>
      <c r="G16" s="474"/>
      <c r="H16" s="474"/>
    </row>
    <row r="17" spans="2:8" ht="17.25" thickBot="1" x14ac:dyDescent="0.35">
      <c r="B17" s="425"/>
      <c r="C17" s="13"/>
      <c r="D17" s="423"/>
      <c r="E17" s="14">
        <v>2010</v>
      </c>
      <c r="F17" s="14">
        <v>2012</v>
      </c>
      <c r="G17" s="15">
        <v>2014</v>
      </c>
      <c r="H17" s="15">
        <v>2016</v>
      </c>
    </row>
    <row r="18" spans="2:8" x14ac:dyDescent="0.3">
      <c r="B18" s="416" t="s">
        <v>14</v>
      </c>
      <c r="C18" s="16"/>
      <c r="D18" s="73" t="s">
        <v>24</v>
      </c>
      <c r="E18" s="169">
        <f>F39-G39</f>
        <v>-10.286102599918445</v>
      </c>
      <c r="F18" s="169">
        <f>I39-J39</f>
        <v>-10.148795012155503</v>
      </c>
      <c r="G18" s="169">
        <f>L39-M39</f>
        <v>-9.9128041455224434</v>
      </c>
      <c r="H18" s="169">
        <f>O39-P39</f>
        <v>-10.374533268596721</v>
      </c>
    </row>
    <row r="19" spans="2:8" x14ac:dyDescent="0.3">
      <c r="B19" s="417"/>
      <c r="C19" s="17"/>
      <c r="D19" s="73" t="s">
        <v>12</v>
      </c>
      <c r="E19" s="169">
        <f t="shared" ref="E19:E25" si="0">F40-G40</f>
        <v>-12.464021432773887</v>
      </c>
      <c r="F19" s="169">
        <f t="shared" ref="F19:F25" si="1">I40-J40</f>
        <v>-12.859555949900653</v>
      </c>
      <c r="G19" s="169">
        <f t="shared" ref="G19:G25" si="2">L40-M40</f>
        <v>-12.825748345497484</v>
      </c>
      <c r="H19" s="169">
        <f t="shared" ref="H19:H25" si="3">O40-P40</f>
        <v>-13.204950822810655</v>
      </c>
    </row>
    <row r="20" spans="2:8" x14ac:dyDescent="0.3">
      <c r="B20" s="417"/>
      <c r="C20" s="17"/>
      <c r="D20" s="73" t="s">
        <v>13</v>
      </c>
      <c r="E20" s="169">
        <f t="shared" si="0"/>
        <v>-11.211424111005654</v>
      </c>
      <c r="F20" s="169">
        <f t="shared" si="1"/>
        <v>-11.782844617952669</v>
      </c>
      <c r="G20" s="169">
        <f t="shared" si="2"/>
        <v>-12.234472733055517</v>
      </c>
      <c r="H20" s="169">
        <f t="shared" si="3"/>
        <v>-12.846721016020517</v>
      </c>
    </row>
    <row r="21" spans="2:8" ht="17.25" x14ac:dyDescent="0.35">
      <c r="B21" s="418"/>
      <c r="C21" s="18"/>
      <c r="D21" s="74" t="s">
        <v>14</v>
      </c>
      <c r="E21" s="123">
        <f t="shared" si="0"/>
        <v>-10.903925219966002</v>
      </c>
      <c r="F21" s="123">
        <f t="shared" si="1"/>
        <v>-10.99636227565281</v>
      </c>
      <c r="G21" s="123">
        <f t="shared" si="2"/>
        <v>-10.842928094241792</v>
      </c>
      <c r="H21" s="123">
        <f t="shared" si="3"/>
        <v>-11.343266786683865</v>
      </c>
    </row>
    <row r="22" spans="2:8" x14ac:dyDescent="0.3">
      <c r="B22" s="419" t="s">
        <v>15</v>
      </c>
      <c r="C22" s="16"/>
      <c r="D22" s="73" t="s">
        <v>24</v>
      </c>
      <c r="E22" s="169">
        <f t="shared" si="0"/>
        <v>-12.673549221976995</v>
      </c>
      <c r="F22" s="169">
        <f t="shared" si="1"/>
        <v>-12.704939543816323</v>
      </c>
      <c r="G22" s="169">
        <f t="shared" si="2"/>
        <v>-12.649170851798257</v>
      </c>
      <c r="H22" s="169">
        <f t="shared" si="3"/>
        <v>-12.874795684915133</v>
      </c>
    </row>
    <row r="23" spans="2:8" x14ac:dyDescent="0.3">
      <c r="B23" s="417"/>
      <c r="C23" s="17"/>
      <c r="D23" s="73" t="s">
        <v>12</v>
      </c>
      <c r="E23" s="169">
        <f t="shared" si="0"/>
        <v>-14.67655458173078</v>
      </c>
      <c r="F23" s="169">
        <f t="shared" si="1"/>
        <v>-15.024415981314377</v>
      </c>
      <c r="G23" s="169">
        <f t="shared" si="2"/>
        <v>-15.875783037704327</v>
      </c>
      <c r="H23" s="169">
        <f t="shared" si="3"/>
        <v>-15.384070387110754</v>
      </c>
    </row>
    <row r="24" spans="2:8" x14ac:dyDescent="0.3">
      <c r="B24" s="417"/>
      <c r="C24" s="17"/>
      <c r="D24" s="73" t="s">
        <v>13</v>
      </c>
      <c r="E24" s="169">
        <f t="shared" si="0"/>
        <v>-11.88340175116282</v>
      </c>
      <c r="F24" s="169">
        <f t="shared" si="1"/>
        <v>-13.108577267226</v>
      </c>
      <c r="G24" s="169">
        <f t="shared" si="2"/>
        <v>-13.043505745119687</v>
      </c>
      <c r="H24" s="169">
        <f t="shared" si="3"/>
        <v>-12.874924239530252</v>
      </c>
    </row>
    <row r="25" spans="2:8" ht="17.25" x14ac:dyDescent="0.35">
      <c r="B25" s="418"/>
      <c r="C25" s="18"/>
      <c r="D25" s="74" t="s">
        <v>14</v>
      </c>
      <c r="E25" s="123">
        <f t="shared" si="0"/>
        <v>-13.133060661045583</v>
      </c>
      <c r="F25" s="123">
        <f t="shared" si="1"/>
        <v>-13.340181556309918</v>
      </c>
      <c r="G25" s="123">
        <f t="shared" si="2"/>
        <v>-13.522236332516673</v>
      </c>
      <c r="H25" s="123">
        <f t="shared" si="3"/>
        <v>-13.583889111697451</v>
      </c>
    </row>
    <row r="26" spans="2:8" ht="3" customHeight="1" x14ac:dyDescent="0.3">
      <c r="B26" s="16"/>
      <c r="C26" s="16"/>
      <c r="D26" s="73"/>
      <c r="E26" s="169"/>
      <c r="F26" s="169"/>
      <c r="G26" s="169"/>
      <c r="H26" s="169"/>
    </row>
    <row r="27" spans="2:8" x14ac:dyDescent="0.3">
      <c r="B27" s="416" t="s">
        <v>16</v>
      </c>
      <c r="C27" s="16"/>
      <c r="D27" s="73" t="s">
        <v>24</v>
      </c>
      <c r="E27" s="169">
        <f>F47-G47</f>
        <v>-9.0030896701915779</v>
      </c>
      <c r="F27" s="169">
        <f>I47-J47</f>
        <v>-8.6728236076751148</v>
      </c>
      <c r="G27" s="169">
        <f>L47-M47</f>
        <v>-8.2531302181978923</v>
      </c>
      <c r="H27" s="169">
        <f>O47-P47</f>
        <v>-8.7920163799663751</v>
      </c>
    </row>
    <row r="28" spans="2:8" x14ac:dyDescent="0.3">
      <c r="B28" s="416"/>
      <c r="C28" s="17"/>
      <c r="D28" s="73" t="s">
        <v>12</v>
      </c>
      <c r="E28" s="169">
        <f t="shared" ref="E28:E30" si="4">F48-G48</f>
        <v>-11.417645774212243</v>
      </c>
      <c r="F28" s="169">
        <f t="shared" ref="F28:F30" si="5">I48-J48</f>
        <v>-11.771204738941007</v>
      </c>
      <c r="G28" s="169">
        <f t="shared" ref="G28:G30" si="6">L48-M48</f>
        <v>-11.234528980679716</v>
      </c>
      <c r="H28" s="169">
        <f t="shared" ref="H28:H30" si="7">O48-P48</f>
        <v>-11.957778975379767</v>
      </c>
    </row>
    <row r="29" spans="2:8" x14ac:dyDescent="0.3">
      <c r="B29" s="416"/>
      <c r="C29" s="17"/>
      <c r="D29" s="73" t="s">
        <v>13</v>
      </c>
      <c r="E29" s="169">
        <f t="shared" si="4"/>
        <v>-10.577411736451051</v>
      </c>
      <c r="F29" s="169">
        <f t="shared" si="5"/>
        <v>-10.41090848632909</v>
      </c>
      <c r="G29" s="169">
        <f t="shared" si="6"/>
        <v>-11.407001345545892</v>
      </c>
      <c r="H29" s="169">
        <f t="shared" si="7"/>
        <v>-12.804323379114615</v>
      </c>
    </row>
    <row r="30" spans="2:8" ht="18" thickBot="1" x14ac:dyDescent="0.4">
      <c r="B30" s="420"/>
      <c r="C30" s="19"/>
      <c r="D30" s="75" t="s">
        <v>14</v>
      </c>
      <c r="E30" s="124">
        <f t="shared" si="4"/>
        <v>-9.7228351864588767</v>
      </c>
      <c r="F30" s="124">
        <f t="shared" si="5"/>
        <v>-9.6615961601228921</v>
      </c>
      <c r="G30" s="124">
        <f t="shared" si="6"/>
        <v>-9.2554611000634353</v>
      </c>
      <c r="H30" s="124">
        <f t="shared" si="7"/>
        <v>-9.9363214448762385</v>
      </c>
    </row>
    <row r="31" spans="2:8" ht="18" thickTop="1" x14ac:dyDescent="0.35">
      <c r="B31" s="20" t="s">
        <v>338</v>
      </c>
      <c r="C31" s="21"/>
      <c r="D31" s="22"/>
      <c r="E31" s="23"/>
      <c r="F31" s="23"/>
      <c r="G31" s="23"/>
    </row>
    <row r="34" spans="1:16" x14ac:dyDescent="0.3">
      <c r="B34" s="414" t="s">
        <v>158</v>
      </c>
      <c r="C34" s="414"/>
      <c r="D34" s="414"/>
      <c r="E34" s="414"/>
      <c r="F34" s="414"/>
      <c r="G34" s="414"/>
      <c r="H34" s="414"/>
      <c r="I34" s="414"/>
      <c r="J34" s="414"/>
      <c r="K34" s="414"/>
      <c r="L34" s="414"/>
      <c r="M34" s="414"/>
      <c r="N34" s="414"/>
      <c r="O34" s="414"/>
      <c r="P34" s="414"/>
    </row>
    <row r="35" spans="1:16" ht="18" customHeight="1" x14ac:dyDescent="0.3">
      <c r="B35" s="415" t="s">
        <v>417</v>
      </c>
      <c r="C35" s="415"/>
      <c r="D35" s="415"/>
      <c r="E35" s="415"/>
      <c r="F35" s="415"/>
      <c r="G35" s="415"/>
      <c r="H35" s="415"/>
      <c r="I35" s="415"/>
      <c r="J35" s="415"/>
      <c r="K35" s="415"/>
      <c r="L35" s="415"/>
      <c r="M35" s="415"/>
      <c r="N35" s="415"/>
      <c r="O35" s="415"/>
      <c r="P35" s="415"/>
    </row>
    <row r="36" spans="1:16" ht="5.0999999999999996" customHeight="1" thickBot="1" x14ac:dyDescent="0.35">
      <c r="B36" s="24"/>
      <c r="C36" s="24"/>
      <c r="D36" s="24"/>
      <c r="E36" s="24"/>
      <c r="F36" s="24"/>
      <c r="G36" s="24"/>
      <c r="H36" s="24"/>
      <c r="I36" s="24"/>
      <c r="J36" s="24"/>
      <c r="K36" s="24"/>
      <c r="L36" s="24"/>
      <c r="M36" s="24"/>
    </row>
    <row r="37" spans="1:16" x14ac:dyDescent="0.3">
      <c r="B37" s="498" t="s">
        <v>177</v>
      </c>
      <c r="C37" s="25"/>
      <c r="D37" s="422" t="s">
        <v>150</v>
      </c>
      <c r="E37" s="412">
        <v>2010</v>
      </c>
      <c r="F37" s="412"/>
      <c r="G37" s="412"/>
      <c r="H37" s="412">
        <v>2012</v>
      </c>
      <c r="I37" s="412"/>
      <c r="J37" s="412"/>
      <c r="K37" s="412">
        <v>2014</v>
      </c>
      <c r="L37" s="412"/>
      <c r="M37" s="413"/>
      <c r="N37" s="412">
        <v>2016</v>
      </c>
      <c r="O37" s="412"/>
      <c r="P37" s="413"/>
    </row>
    <row r="38" spans="1:16" ht="17.25" thickBot="1" x14ac:dyDescent="0.35">
      <c r="B38" s="499"/>
      <c r="C38" s="26"/>
      <c r="D38" s="423"/>
      <c r="E38" s="154" t="s">
        <v>14</v>
      </c>
      <c r="F38" s="27" t="s">
        <v>18</v>
      </c>
      <c r="G38" s="27" t="s">
        <v>19</v>
      </c>
      <c r="H38" s="27" t="s">
        <v>14</v>
      </c>
      <c r="I38" s="27" t="s">
        <v>18</v>
      </c>
      <c r="J38" s="27" t="s">
        <v>19</v>
      </c>
      <c r="K38" s="27" t="s">
        <v>14</v>
      </c>
      <c r="L38" s="27" t="s">
        <v>18</v>
      </c>
      <c r="M38" s="28" t="s">
        <v>19</v>
      </c>
      <c r="N38" s="27" t="s">
        <v>14</v>
      </c>
      <c r="O38" s="27" t="s">
        <v>18</v>
      </c>
      <c r="P38" s="28" t="s">
        <v>19</v>
      </c>
    </row>
    <row r="39" spans="1:16" ht="17.25" x14ac:dyDescent="0.35">
      <c r="A39" s="102"/>
      <c r="B39" s="416" t="s">
        <v>14</v>
      </c>
      <c r="C39" s="16"/>
      <c r="D39" s="73" t="s">
        <v>24</v>
      </c>
      <c r="E39" s="134">
        <v>12.838735970026788</v>
      </c>
      <c r="F39" s="103">
        <v>7.1602853093201713</v>
      </c>
      <c r="G39" s="103">
        <v>17.446387909238616</v>
      </c>
      <c r="H39" s="134">
        <v>12.363261367043986</v>
      </c>
      <c r="I39" s="103">
        <v>6.8030606813689651</v>
      </c>
      <c r="J39" s="103">
        <v>16.951855693524468</v>
      </c>
      <c r="K39" s="134">
        <v>12.479899629278766</v>
      </c>
      <c r="L39" s="103">
        <v>7.1192827915881018</v>
      </c>
      <c r="M39" s="103">
        <v>17.032086937110545</v>
      </c>
      <c r="N39" s="134">
        <v>12.777570855294698</v>
      </c>
      <c r="O39" s="103">
        <v>6.9609864627290747</v>
      </c>
      <c r="P39" s="103">
        <v>17.335519731325796</v>
      </c>
    </row>
    <row r="40" spans="1:16" ht="17.25" x14ac:dyDescent="0.35">
      <c r="A40" s="102"/>
      <c r="B40" s="417"/>
      <c r="C40" s="17"/>
      <c r="D40" s="73" t="s">
        <v>12</v>
      </c>
      <c r="E40" s="134">
        <v>14.969547143797323</v>
      </c>
      <c r="F40" s="103">
        <v>7.9892259260805325</v>
      </c>
      <c r="G40" s="103">
        <v>20.453247358854419</v>
      </c>
      <c r="H40" s="134">
        <v>14.904141662485683</v>
      </c>
      <c r="I40" s="103">
        <v>7.6323514792073297</v>
      </c>
      <c r="J40" s="103">
        <v>20.491907429107982</v>
      </c>
      <c r="K40" s="134">
        <v>14.858384134166096</v>
      </c>
      <c r="L40" s="103">
        <v>7.8715487001442526</v>
      </c>
      <c r="M40" s="103">
        <v>20.697297045641736</v>
      </c>
      <c r="N40" s="134">
        <v>15.429430785679539</v>
      </c>
      <c r="O40" s="103">
        <v>7.8959793094090172</v>
      </c>
      <c r="P40" s="103">
        <v>21.100930132219673</v>
      </c>
    </row>
    <row r="41" spans="1:16" ht="17.25" x14ac:dyDescent="0.35">
      <c r="A41" s="102"/>
      <c r="B41" s="417"/>
      <c r="C41" s="17"/>
      <c r="D41" s="73" t="s">
        <v>13</v>
      </c>
      <c r="E41" s="134">
        <v>14.815765672100911</v>
      </c>
      <c r="F41" s="103">
        <v>9.3332131744979971</v>
      </c>
      <c r="G41" s="103">
        <v>20.544637285503651</v>
      </c>
      <c r="H41" s="134">
        <v>14.118057540371664</v>
      </c>
      <c r="I41" s="103">
        <v>8.5096909790012099</v>
      </c>
      <c r="J41" s="103">
        <v>20.292535596953879</v>
      </c>
      <c r="K41" s="134">
        <v>14.310455481061481</v>
      </c>
      <c r="L41" s="103">
        <v>8.7433105972943448</v>
      </c>
      <c r="M41" s="103">
        <v>20.977783330349862</v>
      </c>
      <c r="N41" s="134">
        <v>15.098754924260831</v>
      </c>
      <c r="O41" s="103">
        <v>8.7480446774386884</v>
      </c>
      <c r="P41" s="103">
        <v>21.594765693459205</v>
      </c>
    </row>
    <row r="42" spans="1:16" ht="17.25" x14ac:dyDescent="0.35">
      <c r="A42" s="102"/>
      <c r="B42" s="418"/>
      <c r="C42" s="18"/>
      <c r="D42" s="74" t="s">
        <v>14</v>
      </c>
      <c r="E42" s="135">
        <v>13.495714913370259</v>
      </c>
      <c r="F42" s="135">
        <v>7.4801375018350749</v>
      </c>
      <c r="G42" s="135">
        <v>18.384062721801076</v>
      </c>
      <c r="H42" s="135">
        <v>13.165004262036453</v>
      </c>
      <c r="I42" s="135">
        <v>7.1228206925402624</v>
      </c>
      <c r="J42" s="135">
        <v>18.119182968193073</v>
      </c>
      <c r="K42" s="135">
        <v>13.256830501539085</v>
      </c>
      <c r="L42" s="135">
        <v>7.423885517884262</v>
      </c>
      <c r="M42" s="135">
        <v>18.266813612126054</v>
      </c>
      <c r="N42" s="135">
        <v>13.698156825108466</v>
      </c>
      <c r="O42" s="135">
        <v>7.3455221639508803</v>
      </c>
      <c r="P42" s="135">
        <v>18.688788950634745</v>
      </c>
    </row>
    <row r="43" spans="1:16" ht="17.25" x14ac:dyDescent="0.35">
      <c r="A43" s="102"/>
      <c r="B43" s="419" t="s">
        <v>15</v>
      </c>
      <c r="C43" s="16"/>
      <c r="D43" s="73" t="s">
        <v>24</v>
      </c>
      <c r="E43" s="134">
        <v>14.213301038775882</v>
      </c>
      <c r="F43" s="103">
        <v>7.2749417849499656</v>
      </c>
      <c r="G43" s="103">
        <v>19.948491006926961</v>
      </c>
      <c r="H43" s="134">
        <v>13.77787198628358</v>
      </c>
      <c r="I43" s="103">
        <v>6.7569283247163847</v>
      </c>
      <c r="J43" s="103">
        <v>19.461867868532707</v>
      </c>
      <c r="K43" s="134">
        <v>13.920410579602935</v>
      </c>
      <c r="L43" s="103">
        <v>7.0801165204830463</v>
      </c>
      <c r="M43" s="103">
        <v>19.729287372281302</v>
      </c>
      <c r="N43" s="134">
        <v>14.563033590327057</v>
      </c>
      <c r="O43" s="103">
        <v>7.0203798987043005</v>
      </c>
      <c r="P43" s="103">
        <v>19.895175583619434</v>
      </c>
    </row>
    <row r="44" spans="1:16" ht="17.25" x14ac:dyDescent="0.35">
      <c r="A44" s="102"/>
      <c r="B44" s="417"/>
      <c r="C44" s="17"/>
      <c r="D44" s="73" t="s">
        <v>12</v>
      </c>
      <c r="E44" s="134">
        <v>16.508213369829743</v>
      </c>
      <c r="F44" s="103">
        <v>8.3507749358481185</v>
      </c>
      <c r="G44" s="103">
        <v>23.027329517578899</v>
      </c>
      <c r="H44" s="134">
        <v>15.948796731784318</v>
      </c>
      <c r="I44" s="103">
        <v>7.437897400185701</v>
      </c>
      <c r="J44" s="103">
        <v>22.462313381500078</v>
      </c>
      <c r="K44" s="134">
        <v>16.44113044846701</v>
      </c>
      <c r="L44" s="103">
        <v>7.9492974061081405</v>
      </c>
      <c r="M44" s="103">
        <v>23.825080443812467</v>
      </c>
      <c r="N44" s="134">
        <v>17.25368002690416</v>
      </c>
      <c r="O44" s="103">
        <v>8.0532468950142579</v>
      </c>
      <c r="P44" s="103">
        <v>23.437317282125012</v>
      </c>
    </row>
    <row r="45" spans="1:16" ht="17.25" x14ac:dyDescent="0.35">
      <c r="A45" s="102"/>
      <c r="B45" s="417"/>
      <c r="C45" s="17"/>
      <c r="D45" s="73" t="s">
        <v>13</v>
      </c>
      <c r="E45" s="134">
        <v>15.36476573059991</v>
      </c>
      <c r="F45" s="103">
        <v>9.4381956778585252</v>
      </c>
      <c r="G45" s="103">
        <v>21.321597429021345</v>
      </c>
      <c r="H45" s="134">
        <v>14.950004089270861</v>
      </c>
      <c r="I45" s="103">
        <v>8.356865804705091</v>
      </c>
      <c r="J45" s="103">
        <v>21.465443071931091</v>
      </c>
      <c r="K45" s="134">
        <v>15.201548476383426</v>
      </c>
      <c r="L45" s="103">
        <v>8.9243782184777611</v>
      </c>
      <c r="M45" s="103">
        <v>21.967883963597448</v>
      </c>
      <c r="N45" s="134">
        <v>15.654505626513622</v>
      </c>
      <c r="O45" s="103">
        <v>8.8091104368638646</v>
      </c>
      <c r="P45" s="103">
        <v>21.684034676394116</v>
      </c>
    </row>
    <row r="46" spans="1:16" ht="17.25" x14ac:dyDescent="0.35">
      <c r="A46" s="102"/>
      <c r="B46" s="418"/>
      <c r="C46" s="18"/>
      <c r="D46" s="74" t="s">
        <v>14</v>
      </c>
      <c r="E46" s="135">
        <v>14.852616699873796</v>
      </c>
      <c r="F46" s="135">
        <v>7.6698434256160004</v>
      </c>
      <c r="G46" s="135">
        <v>20.802904086661584</v>
      </c>
      <c r="H46" s="135">
        <v>14.421470965795574</v>
      </c>
      <c r="I46" s="135">
        <v>7.0430441186658443</v>
      </c>
      <c r="J46" s="135">
        <v>20.383225674975762</v>
      </c>
      <c r="K46" s="135">
        <v>14.681041548086293</v>
      </c>
      <c r="L46" s="135">
        <v>7.4371639846647177</v>
      </c>
      <c r="M46" s="135">
        <v>20.959400317181391</v>
      </c>
      <c r="N46" s="135">
        <v>15.394119904921991</v>
      </c>
      <c r="O46" s="135">
        <v>7.4392355406085162</v>
      </c>
      <c r="P46" s="135">
        <v>21.023124652305967</v>
      </c>
    </row>
    <row r="47" spans="1:16" ht="17.25" x14ac:dyDescent="0.35">
      <c r="A47" s="102"/>
      <c r="B47" s="16"/>
      <c r="C47" s="16"/>
      <c r="D47" s="73" t="s">
        <v>24</v>
      </c>
      <c r="E47" s="134">
        <v>12.089445665711166</v>
      </c>
      <c r="F47" s="103">
        <v>7.0967912614960236</v>
      </c>
      <c r="G47" s="103">
        <v>16.099880931687601</v>
      </c>
      <c r="H47" s="134">
        <v>11.557020207550453</v>
      </c>
      <c r="I47" s="103">
        <v>6.828922468333225</v>
      </c>
      <c r="J47" s="103">
        <v>15.50174607600834</v>
      </c>
      <c r="K47" s="134">
        <v>11.606176886488283</v>
      </c>
      <c r="L47" s="103">
        <v>7.1430391439575809</v>
      </c>
      <c r="M47" s="103">
        <v>15.396169362155472</v>
      </c>
      <c r="N47" s="134">
        <v>11.728360504666762</v>
      </c>
      <c r="O47" s="103">
        <v>6.9291576050662833</v>
      </c>
      <c r="P47" s="103">
        <v>15.721173985032658</v>
      </c>
    </row>
    <row r="48" spans="1:16" ht="17.25" x14ac:dyDescent="0.35">
      <c r="A48" s="102"/>
      <c r="B48" s="416" t="s">
        <v>16</v>
      </c>
      <c r="C48" s="16"/>
      <c r="D48" s="73" t="s">
        <v>12</v>
      </c>
      <c r="E48" s="134">
        <v>14.230577752511476</v>
      </c>
      <c r="F48" s="103">
        <v>7.8131073613895685</v>
      </c>
      <c r="G48" s="103">
        <v>19.230753135601812</v>
      </c>
      <c r="H48" s="134">
        <v>14.38005522848011</v>
      </c>
      <c r="I48" s="103">
        <v>7.7295712971903452</v>
      </c>
      <c r="J48" s="103">
        <v>19.500776036131352</v>
      </c>
      <c r="K48" s="134">
        <v>14.007895113484066</v>
      </c>
      <c r="L48" s="103">
        <v>7.8283631830309348</v>
      </c>
      <c r="M48" s="103">
        <v>19.06289216371065</v>
      </c>
      <c r="N48" s="134">
        <v>14.469719476608034</v>
      </c>
      <c r="O48" s="103">
        <v>7.8210770303035195</v>
      </c>
      <c r="P48" s="103">
        <v>19.778856005683288</v>
      </c>
    </row>
    <row r="49" spans="1:16" ht="17.25" x14ac:dyDescent="0.35">
      <c r="A49" s="102"/>
      <c r="B49" s="416"/>
      <c r="C49" s="16"/>
      <c r="D49" s="73" t="s">
        <v>13</v>
      </c>
      <c r="E49" s="134">
        <v>14.322417406322405</v>
      </c>
      <c r="F49" s="103">
        <v>9.2422198693601345</v>
      </c>
      <c r="G49" s="103">
        <v>19.819631605811185</v>
      </c>
      <c r="H49" s="134">
        <v>13.329801611536871</v>
      </c>
      <c r="I49" s="103">
        <v>8.6406437073874844</v>
      </c>
      <c r="J49" s="103">
        <v>19.051552193716574</v>
      </c>
      <c r="K49" s="134">
        <v>13.524244305942059</v>
      </c>
      <c r="L49" s="103">
        <v>8.5974291097171598</v>
      </c>
      <c r="M49" s="103">
        <v>20.004430455263051</v>
      </c>
      <c r="N49" s="134">
        <v>14.622432387846795</v>
      </c>
      <c r="O49" s="103">
        <v>8.7024565842811814</v>
      </c>
      <c r="P49" s="103">
        <v>21.506779963395797</v>
      </c>
    </row>
    <row r="50" spans="1:16" ht="18" thickBot="1" x14ac:dyDescent="0.4">
      <c r="A50" s="102"/>
      <c r="B50" s="420"/>
      <c r="C50" s="19"/>
      <c r="D50" s="75" t="s">
        <v>14</v>
      </c>
      <c r="E50" s="136">
        <v>12.765263615772264</v>
      </c>
      <c r="F50" s="136">
        <v>7.3763346833715486</v>
      </c>
      <c r="G50" s="136">
        <v>17.099169869830426</v>
      </c>
      <c r="H50" s="136">
        <v>12.456259276076409</v>
      </c>
      <c r="I50" s="136">
        <v>7.1672568515029393</v>
      </c>
      <c r="J50" s="136">
        <v>16.828853011625831</v>
      </c>
      <c r="K50" s="136">
        <v>12.407283015194468</v>
      </c>
      <c r="L50" s="136">
        <v>7.4159031555472295</v>
      </c>
      <c r="M50" s="136">
        <v>16.671364255610666</v>
      </c>
      <c r="N50" s="136">
        <v>12.712999244801269</v>
      </c>
      <c r="O50" s="136">
        <v>7.2959248758611048</v>
      </c>
      <c r="P50" s="136">
        <v>17.232246320737342</v>
      </c>
    </row>
    <row r="51" spans="1:16" ht="18" thickTop="1" x14ac:dyDescent="0.35">
      <c r="B51" s="20" t="s">
        <v>338</v>
      </c>
      <c r="C51" s="21"/>
      <c r="D51" s="22"/>
      <c r="E51" s="22"/>
      <c r="F51" s="23"/>
      <c r="G51" s="23"/>
      <c r="H51" s="23"/>
      <c r="I51" s="23"/>
    </row>
  </sheetData>
  <mergeCells count="25">
    <mergeCell ref="N37:P37"/>
    <mergeCell ref="B35:P35"/>
    <mergeCell ref="B34:P34"/>
    <mergeCell ref="E16:H16"/>
    <mergeCell ref="B14:H14"/>
    <mergeCell ref="B22:B25"/>
    <mergeCell ref="E37:G37"/>
    <mergeCell ref="K37:M37"/>
    <mergeCell ref="H37:J37"/>
    <mergeCell ref="D5:H5"/>
    <mergeCell ref="D6:H6"/>
    <mergeCell ref="D7:H7"/>
    <mergeCell ref="D8:H8"/>
    <mergeCell ref="D9:H9"/>
    <mergeCell ref="D10:H10"/>
    <mergeCell ref="D16:D17"/>
    <mergeCell ref="B18:B21"/>
    <mergeCell ref="B16:B17"/>
    <mergeCell ref="B13:H13"/>
    <mergeCell ref="B39:B42"/>
    <mergeCell ref="B43:B46"/>
    <mergeCell ref="B48:B50"/>
    <mergeCell ref="B27:B30"/>
    <mergeCell ref="D37:D38"/>
    <mergeCell ref="B37:B38"/>
  </mergeCells>
  <hyperlinks>
    <hyperlink ref="B3" location="ÍNDICE!A1" display="[regresar]"/>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571982ab-478d-447f-affd-9b4427d393f9">CZZDVQSJMDTX-241-32</_dlc_DocId>
    <_dlc_DocIdUrl xmlns="571982ab-478d-447f-affd-9b4427d393f9">
      <Url>http://www.coneval.gob.mx/Medicion/MP/_layouts/DocIdRedir.aspx?ID=CZZDVQSJMDTX-241-32</Url>
      <Description>CZZDVQSJMDTX-241-32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4E7D952AE56C7D499BA9C14CEDF78730" ma:contentTypeVersion="1" ma:contentTypeDescription="Crear nuevo documento." ma:contentTypeScope="" ma:versionID="f14866dcd5cec210b30a638425b0a690">
  <xsd:schema xmlns:xsd="http://www.w3.org/2001/XMLSchema" xmlns:xs="http://www.w3.org/2001/XMLSchema" xmlns:p="http://schemas.microsoft.com/office/2006/metadata/properties" xmlns:ns1="http://schemas.microsoft.com/sharepoint/v3" xmlns:ns2="571982ab-478d-447f-affd-9b4427d393f9" targetNamespace="http://schemas.microsoft.com/office/2006/metadata/properties" ma:root="true" ma:fieldsID="017f2c923c5ed0c13a45d6978ff8fa7b" ns1:_="" ns2:_="">
    <xsd:import namespace="http://schemas.microsoft.com/sharepoint/v3"/>
    <xsd:import namespace="571982ab-478d-447f-affd-9b4427d393f9"/>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 ma:hidden="true" ma:internalName="PublishingStartDate">
      <xsd:simpleType>
        <xsd:restriction base="dms:Unknown"/>
      </xsd:simpleType>
    </xsd:element>
    <xsd:element name="PublishingExpirationDate" ma:index="12"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D45E22-8BD7-41E1-9BD2-C1490F850B79}">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571982ab-478d-447f-affd-9b4427d393f9"/>
    <ds:schemaRef ds:uri="http://schemas.microsoft.com/sharepoint/v3"/>
    <ds:schemaRef ds:uri="http://schemas.openxmlformats.org/package/2006/metadata/core-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887032C8-97DC-4801-BCAF-D56E1BB80EE7}">
  <ds:schemaRefs>
    <ds:schemaRef ds:uri="http://schemas.microsoft.com/sharepoint/v3/contenttype/forms"/>
  </ds:schemaRefs>
</ds:datastoreItem>
</file>

<file path=customXml/itemProps3.xml><?xml version="1.0" encoding="utf-8"?>
<ds:datastoreItem xmlns:ds="http://schemas.openxmlformats.org/officeDocument/2006/customXml" ds:itemID="{02F52676-C2DC-4AF7-BA72-89A2B0682537}">
  <ds:schemaRefs>
    <ds:schemaRef ds:uri="http://schemas.microsoft.com/sharepoint/events"/>
  </ds:schemaRefs>
</ds:datastoreItem>
</file>

<file path=customXml/itemProps4.xml><?xml version="1.0" encoding="utf-8"?>
<ds:datastoreItem xmlns:ds="http://schemas.openxmlformats.org/officeDocument/2006/customXml" ds:itemID="{5A6FADB5-3C82-4ED6-BCE5-DD383DA69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982ab-478d-447f-affd-9b4427d39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PORTADA</vt:lpstr>
      <vt:lpstr>ÍNDICE</vt:lpstr>
      <vt:lpstr>HOG1</vt:lpstr>
      <vt:lpstr>HOG2</vt:lpstr>
      <vt:lpstr>HOG3</vt:lpstr>
      <vt:lpstr>HOG4</vt:lpstr>
      <vt:lpstr>EDU 5</vt:lpstr>
      <vt:lpstr>SAL 6</vt:lpstr>
      <vt:lpstr>SAL 7</vt:lpstr>
      <vt:lpstr>SAL 8</vt:lpstr>
      <vt:lpstr>ALIM 9</vt:lpstr>
      <vt:lpstr>ALIM 10</vt:lpstr>
      <vt:lpstr>TRA 11</vt:lpstr>
      <vt:lpstr>TRA 12</vt:lpstr>
      <vt:lpstr>TRA 13</vt:lpstr>
      <vt:lpstr>TRA 14</vt:lpstr>
      <vt:lpstr>TRA 15</vt:lpstr>
      <vt:lpstr>TRA 16</vt:lpstr>
      <vt:lpstr>TRA 17</vt:lpstr>
      <vt:lpstr>ING 18</vt:lpstr>
      <vt:lpstr>ING 19</vt:lpstr>
      <vt:lpstr>ING 20</vt:lpstr>
      <vt:lpstr>ING 21</vt:lpstr>
      <vt:lpstr>ING 22</vt:lpstr>
      <vt:lpstr>ING 23</vt:lpstr>
      <vt:lpstr>SS 24</vt:lpstr>
      <vt:lpstr>SS 25</vt:lpstr>
      <vt:lpstr>VIV 26</vt:lpstr>
      <vt:lpstr>VIV 27</vt:lpstr>
      <vt:lpstr>TD 28</vt:lpstr>
      <vt:lpstr>TD 29</vt:lpstr>
      <vt:lpstr>TD 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Georgina Álvarez Toledo;Miriam Cruz Roa;Jorge Reyes Manzano</dc:creator>
  <cp:lastModifiedBy>Cristian Yovani Baeza Marin</cp:lastModifiedBy>
  <dcterms:created xsi:type="dcterms:W3CDTF">2013-09-11T22:44:10Z</dcterms:created>
  <dcterms:modified xsi:type="dcterms:W3CDTF">2018-03-07T23:22:32Z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0x0101004E7D952AE56C7D499BA9C14CEDF78730</vt:lpwstr>
  </property>
  <property fmtid="{D5CDD505-2E9C-101B-9397-08002B2CF9AE}" pid="3" name="_dlc_DocIdItemGuid">
    <vt:lpwstr>4969bb86-bd0b-4d39-895d-e639fe244863</vt:lpwstr>
  </property>
</Properties>
</file>