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showPivotChartFilter="1" defaultThemeVersion="124226"/>
  <bookViews>
    <workbookView xWindow="360" yWindow="870" windowWidth="12795" windowHeight="2250" tabRatio="908"/>
  </bookViews>
  <sheets>
    <sheet name="Diagnóstico 2008" sheetId="14" r:id="rId1"/>
    <sheet name="2010-2012 (matched)" sheetId="26" state="hidden" r:id="rId2"/>
    <sheet name="G10-G12 (matched)" sheetId="30" state="hidden" r:id="rId3"/>
    <sheet name="2010-2012 EyB (matched)" sheetId="50" state="hidden" r:id="rId4"/>
    <sheet name="G10-G12 EyB (matched)" sheetId="51" state="hidden" r:id="rId5"/>
    <sheet name="Reactivos 2010-2012 (EyB)" sheetId="58" state="hidden" r:id="rId6"/>
    <sheet name="Reactivos 2010-2012" sheetId="53" state="hidden" r:id="rId7"/>
    <sheet name="Reactivos 2008-2012" sheetId="54" state="hidden" r:id="rId8"/>
    <sheet name="Reactivos" sheetId="59" r:id="rId9"/>
  </sheets>
  <definedNames>
    <definedName name="_xlnm._FilterDatabase" localSheetId="1" hidden="1">'2010-2012 (matched)'!$A$1:$P$172</definedName>
    <definedName name="_xlnm._FilterDatabase" localSheetId="3" hidden="1">'2010-2012 EyB (matched)'!$A$1:$P$52</definedName>
    <definedName name="_xlnm._FilterDatabase" localSheetId="0" hidden="1">'Diagnóstico 2008'!$A$1:$BE$134</definedName>
    <definedName name="_xlnm._FilterDatabase" localSheetId="7" hidden="1">'Reactivos 2008-2012'!$A$1:$AR$90</definedName>
    <definedName name="_xlnm._FilterDatabase" localSheetId="6" hidden="1">'Reactivos 2010-2012'!$A$1:$AB$175</definedName>
    <definedName name="_xlnm._FilterDatabase" localSheetId="5" hidden="1">'Reactivos 2010-2012 (EyB)'!$A$1:$AB$52</definedName>
  </definedNames>
  <calcPr calcId="145621"/>
</workbook>
</file>

<file path=xl/calcChain.xml><?xml version="1.0" encoding="utf-8"?>
<calcChain xmlns="http://schemas.openxmlformats.org/spreadsheetml/2006/main">
  <c r="C4" i="51" l="1"/>
  <c r="F92" i="54" l="1"/>
  <c r="G92" i="54"/>
  <c r="H92" i="54"/>
  <c r="I92" i="54"/>
  <c r="J92" i="54"/>
  <c r="K92" i="54"/>
  <c r="L92" i="54"/>
  <c r="M92" i="54"/>
  <c r="N92" i="54"/>
  <c r="O92" i="54"/>
  <c r="P92" i="54"/>
  <c r="Q92" i="54"/>
  <c r="R92" i="54"/>
  <c r="S92" i="54"/>
  <c r="T92" i="54"/>
  <c r="U92" i="54"/>
  <c r="V92" i="54"/>
  <c r="W92" i="54"/>
  <c r="X92" i="54"/>
  <c r="Y92" i="54"/>
  <c r="Z92" i="54"/>
  <c r="AA92" i="54"/>
  <c r="AB92" i="54"/>
  <c r="E92" i="54"/>
  <c r="AB53" i="58" l="1"/>
  <c r="AB54" i="58" s="1"/>
  <c r="AA53" i="58"/>
  <c r="AA54" i="58" s="1"/>
  <c r="Z53" i="58"/>
  <c r="Z54" i="58" s="1"/>
  <c r="Y53" i="58"/>
  <c r="Y54" i="58" s="1"/>
  <c r="X53" i="58"/>
  <c r="X54" i="58" s="1"/>
  <c r="W53" i="58"/>
  <c r="W54" i="58" s="1"/>
  <c r="V53" i="58"/>
  <c r="V54" i="58" s="1"/>
  <c r="U53" i="58"/>
  <c r="U54" i="58" s="1"/>
  <c r="T53" i="58"/>
  <c r="T54" i="58" s="1"/>
  <c r="S53" i="58"/>
  <c r="S54" i="58" s="1"/>
  <c r="R53" i="58"/>
  <c r="R54" i="58" s="1"/>
  <c r="Q53" i="58"/>
  <c r="Q54" i="58" s="1"/>
  <c r="P53" i="58"/>
  <c r="P54" i="58" s="1"/>
  <c r="O53" i="58"/>
  <c r="O54" i="58" s="1"/>
  <c r="N53" i="58"/>
  <c r="N54" i="58" s="1"/>
  <c r="M53" i="58"/>
  <c r="M54" i="58" s="1"/>
  <c r="L53" i="58"/>
  <c r="L54" i="58" s="1"/>
  <c r="K53" i="58"/>
  <c r="K54" i="58" s="1"/>
  <c r="J53" i="58"/>
  <c r="J54" i="58" s="1"/>
  <c r="I53" i="58"/>
  <c r="I54" i="58" s="1"/>
  <c r="H53" i="58"/>
  <c r="H54" i="58" s="1"/>
  <c r="G53" i="58"/>
  <c r="G54" i="58" s="1"/>
  <c r="F53" i="58"/>
  <c r="F54" i="58" s="1"/>
  <c r="E53" i="58"/>
  <c r="E54" i="58" s="1"/>
  <c r="E46" i="51" l="1"/>
  <c r="F46" i="51"/>
  <c r="G46" i="51"/>
  <c r="H46" i="51"/>
  <c r="I46" i="51"/>
  <c r="E43" i="51"/>
  <c r="F43" i="51"/>
  <c r="G43" i="51"/>
  <c r="E40" i="51"/>
  <c r="F40" i="51"/>
  <c r="G40" i="51"/>
  <c r="H40" i="51"/>
  <c r="I40" i="51"/>
  <c r="E33" i="51"/>
  <c r="F33" i="51"/>
  <c r="G33" i="51"/>
  <c r="H33" i="51"/>
  <c r="I33" i="51"/>
  <c r="E30" i="51"/>
  <c r="F30" i="51"/>
  <c r="G30" i="51"/>
  <c r="E27" i="51"/>
  <c r="F27" i="51"/>
  <c r="G27" i="51"/>
  <c r="H27" i="51"/>
  <c r="I27" i="51"/>
  <c r="E20" i="51"/>
  <c r="F20" i="51"/>
  <c r="G20" i="51"/>
  <c r="H20" i="51"/>
  <c r="I20" i="51"/>
  <c r="E17" i="51"/>
  <c r="F17" i="51"/>
  <c r="G17" i="51"/>
  <c r="E14" i="51"/>
  <c r="F14" i="51"/>
  <c r="G14" i="51"/>
  <c r="H14" i="51"/>
  <c r="I14" i="51"/>
  <c r="C7" i="51"/>
  <c r="D7" i="51"/>
  <c r="E7" i="51"/>
  <c r="F7" i="51"/>
  <c r="G7" i="51"/>
  <c r="H7" i="51"/>
  <c r="E46" i="30"/>
  <c r="F46" i="30"/>
  <c r="G46" i="30"/>
  <c r="H46" i="30"/>
  <c r="I46" i="30"/>
  <c r="E43" i="30"/>
  <c r="F43" i="30"/>
  <c r="G43" i="30"/>
  <c r="E40" i="30"/>
  <c r="F40" i="30"/>
  <c r="G40" i="30"/>
  <c r="H40" i="30"/>
  <c r="I40" i="30"/>
  <c r="E33" i="30"/>
  <c r="F33" i="30"/>
  <c r="G33" i="30"/>
  <c r="H33" i="30"/>
  <c r="I33" i="30"/>
  <c r="E30" i="30"/>
  <c r="F30" i="30"/>
  <c r="G30" i="30"/>
  <c r="E27" i="30"/>
  <c r="F27" i="30"/>
  <c r="G27" i="30"/>
  <c r="H27" i="30"/>
  <c r="I27" i="30"/>
  <c r="E20" i="30"/>
  <c r="F20" i="30"/>
  <c r="G20" i="30"/>
  <c r="H20" i="30"/>
  <c r="I20" i="30"/>
  <c r="E17" i="30"/>
  <c r="F17" i="30"/>
  <c r="G17" i="30"/>
  <c r="E14" i="30"/>
  <c r="F14" i="30"/>
  <c r="G14" i="30"/>
  <c r="H14" i="30"/>
  <c r="I14" i="30"/>
  <c r="D14" i="30"/>
  <c r="C7" i="30"/>
  <c r="D7" i="30"/>
  <c r="E7" i="30"/>
  <c r="F7" i="30"/>
  <c r="G7" i="30"/>
  <c r="H7" i="30"/>
  <c r="C14" i="30" l="1"/>
  <c r="F88" i="54" l="1"/>
  <c r="F89" i="54" s="1"/>
  <c r="G88" i="54"/>
  <c r="G89" i="54" s="1"/>
  <c r="H88" i="54"/>
  <c r="H89" i="54" s="1"/>
  <c r="I88" i="54"/>
  <c r="I89" i="54" s="1"/>
  <c r="J88" i="54"/>
  <c r="J89" i="54" s="1"/>
  <c r="K88" i="54"/>
  <c r="K89" i="54" s="1"/>
  <c r="L88" i="54"/>
  <c r="L89" i="54" s="1"/>
  <c r="M88" i="54"/>
  <c r="M89" i="54" s="1"/>
  <c r="N88" i="54"/>
  <c r="N89" i="54" s="1"/>
  <c r="O88" i="54"/>
  <c r="O89" i="54" s="1"/>
  <c r="P88" i="54"/>
  <c r="P89" i="54" s="1"/>
  <c r="Q88" i="54"/>
  <c r="Q89" i="54" s="1"/>
  <c r="R88" i="54"/>
  <c r="R89" i="54" s="1"/>
  <c r="S88" i="54"/>
  <c r="S89" i="54" s="1"/>
  <c r="T88" i="54"/>
  <c r="T89" i="54" s="1"/>
  <c r="U88" i="54"/>
  <c r="U89" i="54" s="1"/>
  <c r="V88" i="54"/>
  <c r="V89" i="54" s="1"/>
  <c r="W88" i="54"/>
  <c r="W89" i="54" s="1"/>
  <c r="X88" i="54"/>
  <c r="X89" i="54" s="1"/>
  <c r="Y88" i="54"/>
  <c r="Y89" i="54" s="1"/>
  <c r="Z88" i="54"/>
  <c r="Z89" i="54" s="1"/>
  <c r="AA88" i="54"/>
  <c r="AA89" i="54" s="1"/>
  <c r="AB88" i="54"/>
  <c r="AB89" i="54" s="1"/>
  <c r="E88" i="54"/>
  <c r="E89" i="54" s="1"/>
  <c r="F173" i="53"/>
  <c r="F174" i="53" s="1"/>
  <c r="G173" i="53"/>
  <c r="G174" i="53" s="1"/>
  <c r="H173" i="53"/>
  <c r="H174" i="53" s="1"/>
  <c r="I173" i="53"/>
  <c r="J173" i="53"/>
  <c r="K173" i="53"/>
  <c r="K174" i="53" s="1"/>
  <c r="L173" i="53"/>
  <c r="L174" i="53" s="1"/>
  <c r="M173" i="53"/>
  <c r="M174" i="53" s="1"/>
  <c r="N173" i="53"/>
  <c r="N174" i="53" s="1"/>
  <c r="O173" i="53"/>
  <c r="O174" i="53" s="1"/>
  <c r="P173" i="53"/>
  <c r="P174" i="53" s="1"/>
  <c r="U173" i="53"/>
  <c r="U174" i="53" s="1"/>
  <c r="V173" i="53"/>
  <c r="V174" i="53" s="1"/>
  <c r="W173" i="53"/>
  <c r="W174" i="53" s="1"/>
  <c r="X173" i="53"/>
  <c r="X174" i="53" s="1"/>
  <c r="Q173" i="53"/>
  <c r="Q174" i="53" s="1"/>
  <c r="R173" i="53"/>
  <c r="R174" i="53" s="1"/>
  <c r="S173" i="53"/>
  <c r="S174" i="53" s="1"/>
  <c r="T173" i="53"/>
  <c r="T174" i="53" s="1"/>
  <c r="Y173" i="53"/>
  <c r="Y174" i="53" s="1"/>
  <c r="Z173" i="53"/>
  <c r="Z174" i="53" s="1"/>
  <c r="AA173" i="53"/>
  <c r="AA174" i="53" s="1"/>
  <c r="AB173" i="53"/>
  <c r="AB174" i="53" s="1"/>
  <c r="I174" i="53"/>
  <c r="J174" i="53"/>
  <c r="E173" i="53"/>
  <c r="E174" i="53" s="1"/>
  <c r="D46" i="51" l="1"/>
  <c r="C46" i="51" s="1"/>
  <c r="D43" i="51" l="1"/>
  <c r="C43" i="51" s="1"/>
  <c r="D40" i="51"/>
  <c r="C40" i="51" s="1"/>
  <c r="D33" i="51"/>
  <c r="C33" i="51" s="1"/>
  <c r="D30" i="51"/>
  <c r="C30" i="51" s="1"/>
  <c r="D27" i="51" l="1"/>
  <c r="C27" i="51" s="1"/>
  <c r="D20" i="51"/>
  <c r="C20" i="51" s="1"/>
  <c r="D17" i="51"/>
  <c r="C17" i="51" s="1"/>
  <c r="D14" i="51"/>
  <c r="C14" i="51" s="1"/>
  <c r="H6" i="51"/>
  <c r="H5" i="51"/>
  <c r="H4" i="51"/>
  <c r="G6" i="51"/>
  <c r="G5" i="51"/>
  <c r="G4" i="51"/>
  <c r="F6" i="51"/>
  <c r="F5" i="51"/>
  <c r="F4" i="51"/>
  <c r="E6" i="51"/>
  <c r="E5" i="51"/>
  <c r="E4" i="51"/>
  <c r="D6" i="51"/>
  <c r="D5" i="51"/>
  <c r="D4" i="51"/>
  <c r="C6" i="51"/>
  <c r="C5" i="51"/>
  <c r="E8" i="51" l="1"/>
  <c r="D8" i="51"/>
  <c r="H8" i="51"/>
  <c r="C8" i="51"/>
  <c r="G8" i="51"/>
  <c r="F8" i="51"/>
  <c r="C48" i="51"/>
  <c r="C35" i="51" l="1"/>
  <c r="D46" i="30"/>
  <c r="C46" i="30" s="1"/>
  <c r="D43" i="30"/>
  <c r="C43" i="30" s="1"/>
  <c r="D40" i="30"/>
  <c r="C40" i="30" s="1"/>
  <c r="D33" i="30"/>
  <c r="C33" i="30" s="1"/>
  <c r="D30" i="30"/>
  <c r="C30" i="30" s="1"/>
  <c r="D27" i="30"/>
  <c r="C27" i="30" s="1"/>
  <c r="D20" i="30"/>
  <c r="C20" i="30" s="1"/>
  <c r="D17" i="30"/>
  <c r="C17" i="30" s="1"/>
  <c r="E6" i="30"/>
  <c r="H6" i="30"/>
  <c r="H5" i="30"/>
  <c r="H4" i="30"/>
  <c r="G6" i="30"/>
  <c r="G5" i="30"/>
  <c r="G4" i="30"/>
  <c r="F6" i="30"/>
  <c r="F5" i="30"/>
  <c r="F4" i="30"/>
  <c r="E5" i="30"/>
  <c r="E4" i="30"/>
  <c r="D6" i="30"/>
  <c r="D5" i="30"/>
  <c r="D4" i="30"/>
  <c r="C6" i="30"/>
  <c r="C5" i="30"/>
  <c r="C4" i="30"/>
  <c r="G8" i="30" l="1"/>
  <c r="D8" i="30"/>
  <c r="C8" i="30"/>
  <c r="F8" i="30"/>
  <c r="E8" i="30"/>
  <c r="H8" i="30"/>
  <c r="C48" i="30" l="1"/>
  <c r="C35" i="30"/>
  <c r="C22" i="30"/>
  <c r="C22" i="51" l="1"/>
  <c r="A46" i="51" l="1"/>
  <c r="A43" i="51"/>
  <c r="A30" i="51"/>
  <c r="A33" i="51"/>
  <c r="A40" i="51"/>
  <c r="A20" i="51"/>
  <c r="A14" i="51"/>
  <c r="A27" i="51"/>
  <c r="A17" i="51"/>
</calcChain>
</file>

<file path=xl/sharedStrings.xml><?xml version="1.0" encoding="utf-8"?>
<sst xmlns="http://schemas.openxmlformats.org/spreadsheetml/2006/main" count="4874" uniqueCount="671">
  <si>
    <t>S</t>
  </si>
  <si>
    <t>U</t>
  </si>
  <si>
    <t>E</t>
  </si>
  <si>
    <t>B</t>
  </si>
  <si>
    <t>Dependencia</t>
  </si>
  <si>
    <t>Modalidad</t>
  </si>
  <si>
    <t>Programa</t>
  </si>
  <si>
    <t>Clave</t>
  </si>
  <si>
    <t xml:space="preserve">Programa Comunidades SSAables </t>
  </si>
  <si>
    <t>S037</t>
  </si>
  <si>
    <t>Programas de Atención a Personas con Discapacidad</t>
  </si>
  <si>
    <t>S039</t>
  </si>
  <si>
    <t>Programas para la Protección y Desarrollo Integral de la Infancia</t>
  </si>
  <si>
    <t>S149</t>
  </si>
  <si>
    <t>Programas de Atención a Familias y Población Vulnerable</t>
  </si>
  <si>
    <t>S150</t>
  </si>
  <si>
    <t>Seguro Médico para una Nueva Generación</t>
  </si>
  <si>
    <t>S201</t>
  </si>
  <si>
    <t>SEDESOL</t>
  </si>
  <si>
    <t>Programa de Abasto Rural a cargo de Diconsa, S.A. de C.V. (DICONSA)</t>
  </si>
  <si>
    <t>S053</t>
  </si>
  <si>
    <t>Programa de Apoyo Alimentario</t>
  </si>
  <si>
    <t>S118</t>
  </si>
  <si>
    <t>Programas del Fondo Nacional de Fomento a las Artesanías (FONART)</t>
  </si>
  <si>
    <t>S057</t>
  </si>
  <si>
    <t>Programa de Ahorro, Subsidio y Crédito para la Vivienda "Tu casa”</t>
  </si>
  <si>
    <t>S058</t>
  </si>
  <si>
    <t>Programa de Vivienda Rural</t>
  </si>
  <si>
    <t>S117</t>
  </si>
  <si>
    <t>Programa de Coinversión Social</t>
  </si>
  <si>
    <t>S070</t>
  </si>
  <si>
    <t>Programa de Apoyo a las Instancias de Mujeres en las Entidades Federativas, Para Implementar y Ejecutar Programas de Prevención de la Violencia Contra las Mujeres</t>
  </si>
  <si>
    <t>S155</t>
  </si>
  <si>
    <t>Programa de Abasto Social de Leche a cargo de Liconsa, S.A. de C.V.</t>
  </si>
  <si>
    <t>S052</t>
  </si>
  <si>
    <t>Programa Habitat</t>
  </si>
  <si>
    <t>S048</t>
  </si>
  <si>
    <t>Opciones Productivas</t>
  </si>
  <si>
    <t>S054</t>
  </si>
  <si>
    <t>Programa 3 x 1 para Migrantes</t>
  </si>
  <si>
    <t>S061</t>
  </si>
  <si>
    <t>Programa de Atención a Jornaleros Agrícolas</t>
  </si>
  <si>
    <t>S065</t>
  </si>
  <si>
    <t>Programa de Empleo Temporal (PET)</t>
  </si>
  <si>
    <t>S071</t>
  </si>
  <si>
    <t>S072</t>
  </si>
  <si>
    <t>Programa de guarderías y estancias infantiles para apoyar a madres trabajadoras</t>
  </si>
  <si>
    <t>S174</t>
  </si>
  <si>
    <t>Rescate de espacios públicos</t>
  </si>
  <si>
    <t>S175</t>
  </si>
  <si>
    <t>Programa de Atención a los Adultos Mayores de 70 años y más en zonas rurales</t>
  </si>
  <si>
    <t>S176</t>
  </si>
  <si>
    <t>Programa de apoyo a los avecindados en condiciones de pobreza patrimonial para regularizar asentamientos humanos irregulares ( PASPRAH )</t>
  </si>
  <si>
    <t>S213</t>
  </si>
  <si>
    <t>S216</t>
  </si>
  <si>
    <t>SAGARPA</t>
  </si>
  <si>
    <t>PROCAMPO</t>
  </si>
  <si>
    <t>S161</t>
  </si>
  <si>
    <t>Alianza para el Campo (Activos)</t>
  </si>
  <si>
    <t>S170</t>
  </si>
  <si>
    <t>Programa de Apoyo a Contingencias Climatológicas</t>
  </si>
  <si>
    <t>S173</t>
  </si>
  <si>
    <t xml:space="preserve">Programa de Uso Sustentable de Recursos Naturales para la producción Primaria  </t>
  </si>
  <si>
    <t>S195</t>
  </si>
  <si>
    <t>Programa de Soporte al Sector Agropecuario</t>
  </si>
  <si>
    <t>S198</t>
  </si>
  <si>
    <t>Programa Inducción y Desarrollo del Financiamiento al Medio Rural</t>
  </si>
  <si>
    <t>S210</t>
  </si>
  <si>
    <t>Programa de Atención a Problemas Estructurales</t>
  </si>
  <si>
    <t>S211</t>
  </si>
  <si>
    <t>Programa de Apoyo a la Participación de Actores para el Desarrollo Rural</t>
  </si>
  <si>
    <t>S212</t>
  </si>
  <si>
    <t>SE</t>
  </si>
  <si>
    <t>Reconversión de sectores productivos ante la eliminación de cuotas compensatorias de productos chinos</t>
  </si>
  <si>
    <t>U001</t>
  </si>
  <si>
    <t>Fondo de Microfinanciamiento a Mujeres Rurales (FOMMUR)</t>
  </si>
  <si>
    <t>S016</t>
  </si>
  <si>
    <t>Fondo Nacional de Apoyos para Empresas en Solidaridad (FONAES)</t>
  </si>
  <si>
    <t>S017</t>
  </si>
  <si>
    <t>Fondo de Apoyo para la Micro, Pequeña y Mediana Empresa (Fondo PYME)</t>
  </si>
  <si>
    <t>S020</t>
  </si>
  <si>
    <t>Programa Nacional de Financiamiento al Microempresario</t>
  </si>
  <si>
    <t>S021</t>
  </si>
  <si>
    <t>Comité Nacional de Productividad e Innovación Tecnológica (COMPITE)</t>
  </si>
  <si>
    <t>S097</t>
  </si>
  <si>
    <t>Programa para el Desarrollo de la Industria del Software (PROSOFT)</t>
  </si>
  <si>
    <t>S151</t>
  </si>
  <si>
    <t>Competitividad en Logística y Centrales de Abasto</t>
  </si>
  <si>
    <t>S214</t>
  </si>
  <si>
    <t>SEMARNAT</t>
  </si>
  <si>
    <t>Proárbol - Manejo de Germoplasma y Producción de Planta</t>
  </si>
  <si>
    <t>U003</t>
  </si>
  <si>
    <t>U005</t>
  </si>
  <si>
    <t>Proárbol - Programa de asistencia técnica para el acceso a los programas forestales</t>
  </si>
  <si>
    <t>U006</t>
  </si>
  <si>
    <t>Programa de Agua Limpia</t>
  </si>
  <si>
    <t>S047</t>
  </si>
  <si>
    <t>Programa de Agua Potable, Alcantarillado y Saneamiento en Zonas Urbanas</t>
  </si>
  <si>
    <t>S074</t>
  </si>
  <si>
    <t>Programa para la Construcción y Rehabilitación de Sistemas de Agua Potable y Saneamiento en Zonas Rurales</t>
  </si>
  <si>
    <t>S075</t>
  </si>
  <si>
    <t>Proárbol - Programa de Desarrollo Forestal (PRODEFOR)</t>
  </si>
  <si>
    <t>S044</t>
  </si>
  <si>
    <t>Proárbol - Programa de Plantaciones Forestales Comerciales (PRODEPLAN)</t>
  </si>
  <si>
    <t>S045</t>
  </si>
  <si>
    <t>Proárbol - Programa de Pago por Servicios Ambientales (PSA)</t>
  </si>
  <si>
    <t>S110</t>
  </si>
  <si>
    <t>Proárbol - Programa de Conservación y Restauración de Ecosistemas Forestales (PROCOREF)</t>
  </si>
  <si>
    <t>S122</t>
  </si>
  <si>
    <t>Proárbol - Programa para desarrollar el mercado de servicios ambientales por captura de carbono y los derivados de la biodiversidad y para fomentar el establecimiento y mejoramiento de sistemas agroforestales</t>
  </si>
  <si>
    <t>S136</t>
  </si>
  <si>
    <t>Programa de Rehabilitación y Modernización de Distritos de Riego</t>
  </si>
  <si>
    <t>S079</t>
  </si>
  <si>
    <t xml:space="preserve">Programa de Desarrollo Parcelario  </t>
  </si>
  <si>
    <t>S080</t>
  </si>
  <si>
    <t>Programa de Desarrollo Regional Sustentable (PRODERS)</t>
  </si>
  <si>
    <t>S046</t>
  </si>
  <si>
    <t>Programa de Desarrollo Institucional Ambiental (PDIA)</t>
  </si>
  <si>
    <t>S049</t>
  </si>
  <si>
    <t>SEP</t>
  </si>
  <si>
    <t>Subsidios Federales para Organismos Descentralizados Estatales</t>
  </si>
  <si>
    <t>Fondo de Apoyo para Reformas Estructurales de las Universidades Públicas Estatales (Fondo de concurso para apoyar las reformas de las UPES para abatir pasivos contingentes derivados de pensiones y jubilaciones)</t>
  </si>
  <si>
    <t>U007</t>
  </si>
  <si>
    <t>Fondo de Apoyo para Saneamiento Financiero de las UPES por Abajo de la Media Nacional en Subsidio por Alumno (Fondo de concurso para propuestas de saneamiento financiero)</t>
  </si>
  <si>
    <t>U008</t>
  </si>
  <si>
    <t>Fondo para el Reconocimiento de Plantilla de las Universidades Públicas Estatales (fondo de concurso)</t>
  </si>
  <si>
    <t>U009</t>
  </si>
  <si>
    <t>Fondo para Incremento de la Matrícula en Educación Superior de las Universidades Públicas Estatales y con Apoyo Solidario</t>
  </si>
  <si>
    <t>U010</t>
  </si>
  <si>
    <t>Fondo para la Consolidación de las Universidades Públicas Estatales y con Apoyo Solidario</t>
  </si>
  <si>
    <t>U011</t>
  </si>
  <si>
    <t>Modelo de Asignación Adicional al Subsidio Federal Ordinario, Universidades Públicas Estatales (Distribución por la fórmula CUPIA con participación de la SEP y ANUIES)</t>
  </si>
  <si>
    <t>U012</t>
  </si>
  <si>
    <t>Fondo de Apoyo para la Calidad de los Institutos Tecnológicos (Fondo de concurso por proyectos para impulso de la calidad que pueden incluir equipamiento)</t>
  </si>
  <si>
    <t>Programa de Apoyo a las Culturas Municipales y Comunitarias (PACMYC)</t>
  </si>
  <si>
    <t>S207</t>
  </si>
  <si>
    <t>Programa de Apoyo a Comunidades para Restauración de Monumentos y Bienes Artísticos de Propiedad Federal (FOREMOBA)</t>
  </si>
  <si>
    <t>S208</t>
  </si>
  <si>
    <t>Programa de Apoyo a la Infraestructura Cultural de los Estados (PAICE)</t>
  </si>
  <si>
    <t>S209</t>
  </si>
  <si>
    <t>Cultura Física</t>
  </si>
  <si>
    <t>S204</t>
  </si>
  <si>
    <t>Deporte</t>
  </si>
  <si>
    <t>S205</t>
  </si>
  <si>
    <t>Alta Competencia</t>
  </si>
  <si>
    <t>S206</t>
  </si>
  <si>
    <t>Modelo Comunitario de Educación Inicial y Básica para Población Mestiza (CONAFE)</t>
  </si>
  <si>
    <t>S022</t>
  </si>
  <si>
    <t>Acciones Compensatorias para Abatir el Rezago Educativo en Educación Inicial y Básica (CONAFE)</t>
  </si>
  <si>
    <t>S084</t>
  </si>
  <si>
    <t xml:space="preserve">Atención a la Demanda de Educación para Adultos (INEA) </t>
  </si>
  <si>
    <t>S024</t>
  </si>
  <si>
    <t>Programa de Mejoramiento del Profesorado (PROMEP)</t>
  </si>
  <si>
    <t>S027</t>
  </si>
  <si>
    <t>Programa Nacional de Becas y Financiamiento (PRONABES)</t>
  </si>
  <si>
    <t>S028</t>
  </si>
  <si>
    <t>Programa Escuelas de Calidad</t>
  </si>
  <si>
    <t>S029</t>
  </si>
  <si>
    <t>Programa Fondo de Modernización para la Educación Superior (FOMES)</t>
  </si>
  <si>
    <t>S030</t>
  </si>
  <si>
    <t>Programa Fondo de Inversión de Universidades Públicas Estatales con Evaluación de la ANUIES (FIUPEA)</t>
  </si>
  <si>
    <t>S031</t>
  </si>
  <si>
    <t>Programa de Fortalecimiento de la Educación Especial y de la Integración Educativa</t>
  </si>
  <si>
    <t>S033</t>
  </si>
  <si>
    <t>Programa de Mejoramiento Institucional de las Escuelas Normales Públicas</t>
  </si>
  <si>
    <t>S035</t>
  </si>
  <si>
    <t>Programa Becas de apoyo a la Educación Básica de Madres Jóvenes y Jóvenes Embarazadas</t>
  </si>
  <si>
    <t>S108</t>
  </si>
  <si>
    <t>Programa de Educación Preescolar y Primaria para Niños y Niñas de Familias Jornaleras Agricolas Migrantes</t>
  </si>
  <si>
    <t>S111</t>
  </si>
  <si>
    <t>Programa Asesor Técnico Pedagógico</t>
  </si>
  <si>
    <t>S119</t>
  </si>
  <si>
    <t>Programa Educativo Rural</t>
  </si>
  <si>
    <t>S126</t>
  </si>
  <si>
    <t>Programa Nacional para la Actualización Permanente de los Maestros en Educación Básica en Servicio</t>
  </si>
  <si>
    <t>S127</t>
  </si>
  <si>
    <t>Programa Nacional de Lectura</t>
  </si>
  <si>
    <t>S128</t>
  </si>
  <si>
    <t>Programa para el Fortalecimiento del Servicio de la Educación Telesecundaria</t>
  </si>
  <si>
    <t>S152</t>
  </si>
  <si>
    <t>Programa Beca de Apoyo a la Práctica Intensiva y al Servicio Social para Estudiantes de Séptimo y Octavo Semestres de Escuelas Normales Públicas</t>
  </si>
  <si>
    <t>S156</t>
  </si>
  <si>
    <t>SHCP</t>
  </si>
  <si>
    <t>Atención a Indígenas Desplazados (Indígenas urbanos y migrantes desplazados)</t>
  </si>
  <si>
    <t>U002</t>
  </si>
  <si>
    <t>Proyectos de comunicación indígena</t>
  </si>
  <si>
    <t>U004</t>
  </si>
  <si>
    <t>Fomento a la producción de vivienda en las Entidades Federativas y Municipios</t>
  </si>
  <si>
    <t>Programas Albergues Escolares Indígenas (PAEI)</t>
  </si>
  <si>
    <t>S178</t>
  </si>
  <si>
    <t>Programa de Infraestructura Social Básica (PIBAI)</t>
  </si>
  <si>
    <t>S179</t>
  </si>
  <si>
    <t>Programa Fondos Regionales Indígenas (PFRI)</t>
  </si>
  <si>
    <t>S180</t>
  </si>
  <si>
    <t>Programa Organización Productiva para Mujeres Indígenas (POPMI)</t>
  </si>
  <si>
    <t>S181</t>
  </si>
  <si>
    <t>Promoción de Convenios en Materia de Procuración de Justicia (PCMJ)</t>
  </si>
  <si>
    <t>S182</t>
  </si>
  <si>
    <t>Programa de Fomento y Desarrollo de las Culturas Indígenas (PFDCI)</t>
  </si>
  <si>
    <t>S183</t>
  </si>
  <si>
    <t>Programa Turismo Alternativo en Zonas Indígenas (PTAZI)</t>
  </si>
  <si>
    <t>S184</t>
  </si>
  <si>
    <t>Programa de Coordinación para el Apoyo a la Producción Indígena (PROCAPI)</t>
  </si>
  <si>
    <t>S185</t>
  </si>
  <si>
    <t>Programa de esquema de financiamiento y subsidio federal para vivienda</t>
  </si>
  <si>
    <t>S177</t>
  </si>
  <si>
    <t>Subsidio a la Prima del Seguro Agropecuario</t>
  </si>
  <si>
    <t>S001</t>
  </si>
  <si>
    <t>Programa de Apoyo a los Fondos de Aseguramiento Agropecuario</t>
  </si>
  <si>
    <t>S172</t>
  </si>
  <si>
    <t>Fondo de Contingencias y Autoseguro</t>
  </si>
  <si>
    <t>S199</t>
  </si>
  <si>
    <t>STPS</t>
  </si>
  <si>
    <t>Programa de Fomento al Empleo</t>
  </si>
  <si>
    <t>SRA</t>
  </si>
  <si>
    <t>Programa de la Mujer en el Sector Agrario (PROMUSAG)</t>
  </si>
  <si>
    <t>S088</t>
  </si>
  <si>
    <t>Fondo de Apoyo para Proyectos Productivos (FAPPA)</t>
  </si>
  <si>
    <t>S089</t>
  </si>
  <si>
    <t>Joven Emprendedor Rural y Fondo de Tierras</t>
  </si>
  <si>
    <t>S203</t>
  </si>
  <si>
    <t>CONACYT</t>
  </si>
  <si>
    <t>Otorgamiento de becas</t>
  </si>
  <si>
    <t>Becas para realizar estudios de posgrado</t>
  </si>
  <si>
    <t>S190</t>
  </si>
  <si>
    <t>Sistema Nacional de Investigadores</t>
  </si>
  <si>
    <t>S191</t>
  </si>
  <si>
    <t>Fomento a la realización de proyectos que incrementen la capacidad científica y tecnológica, a nivel sectorial y regional</t>
  </si>
  <si>
    <t>S192</t>
  </si>
  <si>
    <t>Programa IMSS-Oportunidades</t>
  </si>
  <si>
    <t>S038</t>
  </si>
  <si>
    <t>S225</t>
  </si>
  <si>
    <t>IMSS</t>
  </si>
  <si>
    <t>E001</t>
  </si>
  <si>
    <t>E002</t>
  </si>
  <si>
    <t>E003</t>
  </si>
  <si>
    <t>E004</t>
  </si>
  <si>
    <t>E006</t>
  </si>
  <si>
    <t>E007</t>
  </si>
  <si>
    <t>E008</t>
  </si>
  <si>
    <t>E009</t>
  </si>
  <si>
    <t>E010</t>
  </si>
  <si>
    <t>ISSSTE</t>
  </si>
  <si>
    <t>E005</t>
  </si>
  <si>
    <t>E011</t>
  </si>
  <si>
    <t>E012</t>
  </si>
  <si>
    <t>E013</t>
  </si>
  <si>
    <t>E014</t>
  </si>
  <si>
    <t>E018</t>
  </si>
  <si>
    <t>E038</t>
  </si>
  <si>
    <t>E039</t>
  </si>
  <si>
    <t>S220</t>
  </si>
  <si>
    <r>
      <t>Programa de Desarrollo Humano Oportunidades</t>
    </r>
    <r>
      <rPr>
        <sz val="40"/>
        <color rgb="FF000000"/>
        <rFont val="Futura Lt"/>
        <family val="2"/>
      </rPr>
      <t xml:space="preserve"> </t>
    </r>
  </si>
  <si>
    <t>S218</t>
  </si>
  <si>
    <t>S217</t>
  </si>
  <si>
    <t>U015</t>
  </si>
  <si>
    <t>U016</t>
  </si>
  <si>
    <t>U017</t>
  </si>
  <si>
    <t>S221</t>
  </si>
  <si>
    <t>S222</t>
  </si>
  <si>
    <t>U018</t>
  </si>
  <si>
    <t>B001</t>
  </si>
  <si>
    <t>B002</t>
  </si>
  <si>
    <t>E015</t>
  </si>
  <si>
    <t>E016</t>
  </si>
  <si>
    <t>E020</t>
  </si>
  <si>
    <t>E021</t>
  </si>
  <si>
    <t>E022</t>
  </si>
  <si>
    <t>E040</t>
  </si>
  <si>
    <t>E042</t>
  </si>
  <si>
    <t>E043</t>
  </si>
  <si>
    <t>E047</t>
  </si>
  <si>
    <t>E048</t>
  </si>
  <si>
    <t>U027</t>
  </si>
  <si>
    <t>U026</t>
  </si>
  <si>
    <t>U023</t>
  </si>
  <si>
    <t>U022</t>
  </si>
  <si>
    <t>U019</t>
  </si>
  <si>
    <t>U020</t>
  </si>
  <si>
    <t>S223</t>
  </si>
  <si>
    <t>Caravanas de la SSA</t>
  </si>
  <si>
    <t>S200</t>
  </si>
  <si>
    <t>Sistema Integral de Calidad en SSA</t>
  </si>
  <si>
    <t>S202</t>
  </si>
  <si>
    <t>E023</t>
  </si>
  <si>
    <t>E025</t>
  </si>
  <si>
    <t>E036</t>
  </si>
  <si>
    <t>Programa de Apoyo al Empleo (PAE)</t>
  </si>
  <si>
    <t>S043</t>
  </si>
  <si>
    <t>S186</t>
  </si>
  <si>
    <t>S187</t>
  </si>
  <si>
    <t>Constitución y operación de unidades de promoción de crédito</t>
  </si>
  <si>
    <t>Reducción de costos acceso al crédito</t>
  </si>
  <si>
    <t>S042</t>
  </si>
  <si>
    <t>Programa de Apoyo a la Capacitación (PAC)</t>
  </si>
  <si>
    <t>S059</t>
  </si>
  <si>
    <t>Programa para el Desarrollo Local (Microrregiones)</t>
  </si>
  <si>
    <t>Financiamiento Equitativo de la Atención Médica</t>
  </si>
  <si>
    <t>S076</t>
  </si>
  <si>
    <t>S077</t>
  </si>
  <si>
    <t>S078</t>
  </si>
  <si>
    <t>S081</t>
  </si>
  <si>
    <t>S082</t>
  </si>
  <si>
    <t>S083</t>
  </si>
  <si>
    <t>S189</t>
  </si>
  <si>
    <t>Programa de Desarrollo de Infraestructura de Temporal</t>
  </si>
  <si>
    <t>Programa de Conservación y Rehabilitación de Áreas de Temporal</t>
  </si>
  <si>
    <t>Programa de Ampliación de Distritos de Riego</t>
  </si>
  <si>
    <t>Programa de Uso Eficiente del Agua y la Energía Eléctrica</t>
  </si>
  <si>
    <t>Programa de Ampliación de Unidades de Riego</t>
  </si>
  <si>
    <t>Programa de Uso Pleno de la Infraestructura Hidroagrícola</t>
  </si>
  <si>
    <t>Plantas de tratamiento de aguas residuales</t>
  </si>
  <si>
    <t>Prevención y Combate de Incendios Forestales</t>
  </si>
  <si>
    <t>Modelo de Educación para la Vida y el Trabajo (INEA)</t>
  </si>
  <si>
    <t>S085</t>
  </si>
  <si>
    <t xml:space="preserve">Modelo Comunitario de Educación Inicial y Básica para Población Indígena y Migrante </t>
  </si>
  <si>
    <t>S090</t>
  </si>
  <si>
    <t>Programa Nacional de Becas a la Excelencia Académica y al Aprovechamiento Escolar</t>
  </si>
  <si>
    <t>S120</t>
  </si>
  <si>
    <t>Programa Nacional de Becas para la Retención de Estudiantes de Educación Media Superior (no beneficiados por otros programas)</t>
  </si>
  <si>
    <t>S188</t>
  </si>
  <si>
    <t>Programa nacional de horario extendido en primaria</t>
  </si>
  <si>
    <t>Programas educativos en materia de prevención de adicciones</t>
  </si>
  <si>
    <t>id_full</t>
  </si>
  <si>
    <t>SALUD</t>
  </si>
  <si>
    <t>Programa de Apoyo a Zonas de Atención Prioritaria ( Ampliaciones determinadas por la Cámara de Diputados )</t>
  </si>
  <si>
    <t>Promocion de la producción y la productividad de los Ecosistemas Forestales de manera sustentable</t>
  </si>
  <si>
    <t>CONACYTS190</t>
  </si>
  <si>
    <t>CONACYTS191</t>
  </si>
  <si>
    <t>CONACYTS192</t>
  </si>
  <si>
    <t>CONACYTU001</t>
  </si>
  <si>
    <t>SALUDS037</t>
  </si>
  <si>
    <t>SALUDS039</t>
  </si>
  <si>
    <t>SALUDS149</t>
  </si>
  <si>
    <t>SALUDS150</t>
  </si>
  <si>
    <t>SALUDS200</t>
  </si>
  <si>
    <t>SALUDS201</t>
  </si>
  <si>
    <t>SALUDS202</t>
  </si>
  <si>
    <t>SEDESOLS048</t>
  </si>
  <si>
    <t>SEDESOLS052</t>
  </si>
  <si>
    <t>SEDESOLS053</t>
  </si>
  <si>
    <t>SEDESOLS054</t>
  </si>
  <si>
    <t>SEDESOLS057</t>
  </si>
  <si>
    <t>SEDESOLS058</t>
  </si>
  <si>
    <t>SEDESOLS061</t>
  </si>
  <si>
    <t>SEDESOLS065</t>
  </si>
  <si>
    <t>SEDESOLS070</t>
  </si>
  <si>
    <t>SEDESOLS071</t>
  </si>
  <si>
    <t>SEDESOLS072</t>
  </si>
  <si>
    <t>SEDESOLS117</t>
  </si>
  <si>
    <t>SEDESOLS118</t>
  </si>
  <si>
    <t>SEDESOLS155</t>
  </si>
  <si>
    <t>SEDESOLS174</t>
  </si>
  <si>
    <t>SEDESOLS175</t>
  </si>
  <si>
    <t>SEDESOLS176</t>
  </si>
  <si>
    <t>SEDESOLS213</t>
  </si>
  <si>
    <t>SEMARNATS046</t>
  </si>
  <si>
    <t>SEMARNATS047</t>
  </si>
  <si>
    <t>SEMARNATS074</t>
  </si>
  <si>
    <t>SEMARNATS075</t>
  </si>
  <si>
    <t>SEMARNATS079</t>
  </si>
  <si>
    <t>SEPS022</t>
  </si>
  <si>
    <t>SEPS024</t>
  </si>
  <si>
    <t>SEPS027</t>
  </si>
  <si>
    <t>SEPS028</t>
  </si>
  <si>
    <t>SEPS029</t>
  </si>
  <si>
    <t>SEPS033</t>
  </si>
  <si>
    <t>SEPS035</t>
  </si>
  <si>
    <t>SEPS084</t>
  </si>
  <si>
    <t>SEPS108</t>
  </si>
  <si>
    <t>SEPS111</t>
  </si>
  <si>
    <t>SEPS119</t>
  </si>
  <si>
    <t>SEPS126</t>
  </si>
  <si>
    <t>SEPS127</t>
  </si>
  <si>
    <t>SEPS128</t>
  </si>
  <si>
    <t>SEPS152</t>
  </si>
  <si>
    <t>SEPS156</t>
  </si>
  <si>
    <t>SEPS204</t>
  </si>
  <si>
    <t>SEPS205</t>
  </si>
  <si>
    <t>SEPS206</t>
  </si>
  <si>
    <t>SEPS207</t>
  </si>
  <si>
    <t>SEPS208</t>
  </si>
  <si>
    <t>SEPS209</t>
  </si>
  <si>
    <t>SEPU006</t>
  </si>
  <si>
    <t>SEPU008</t>
  </si>
  <si>
    <t>SES016</t>
  </si>
  <si>
    <t>SES017</t>
  </si>
  <si>
    <t>SES020</t>
  </si>
  <si>
    <t>SES021</t>
  </si>
  <si>
    <t>SES151</t>
  </si>
  <si>
    <t>SES214</t>
  </si>
  <si>
    <t>SHCPS001</t>
  </si>
  <si>
    <t>SHCPS172</t>
  </si>
  <si>
    <t>SHCPS177</t>
  </si>
  <si>
    <t>SHCPS178</t>
  </si>
  <si>
    <t>SHCPS179</t>
  </si>
  <si>
    <t>SHCPS180</t>
  </si>
  <si>
    <t>SHCPS181</t>
  </si>
  <si>
    <t>SHCPS182</t>
  </si>
  <si>
    <t>SHCPS183</t>
  </si>
  <si>
    <t>SHCPS184</t>
  </si>
  <si>
    <t>SHCPS185</t>
  </si>
  <si>
    <t>SHCPS199</t>
  </si>
  <si>
    <t>SHCPU001</t>
  </si>
  <si>
    <t>SHCPU002</t>
  </si>
  <si>
    <t>SHCPU004</t>
  </si>
  <si>
    <t>SRAS088</t>
  </si>
  <si>
    <t>SRAS089</t>
  </si>
  <si>
    <t>SRAS203</t>
  </si>
  <si>
    <t>STPSS043</t>
  </si>
  <si>
    <t>STPSU001</t>
  </si>
  <si>
    <t>calf_tot10</t>
  </si>
  <si>
    <t>calf_dis10</t>
  </si>
  <si>
    <t>calf_ind10</t>
  </si>
  <si>
    <t>scalf_tot10</t>
  </si>
  <si>
    <t>scalf_dis10</t>
  </si>
  <si>
    <t>scalf_ind10</t>
  </si>
  <si>
    <t>dependencia</t>
  </si>
  <si>
    <t>modalidad</t>
  </si>
  <si>
    <t>clave</t>
  </si>
  <si>
    <t>Total 2010</t>
  </si>
  <si>
    <t>Diseño 2010</t>
  </si>
  <si>
    <t>Indicadores 2010</t>
  </si>
  <si>
    <t>No cambio</t>
  </si>
  <si>
    <t>Mejoro</t>
  </si>
  <si>
    <t>Empeoro</t>
  </si>
  <si>
    <t>Diseño</t>
  </si>
  <si>
    <t>Total</t>
  </si>
  <si>
    <t>calf_tot12</t>
  </si>
  <si>
    <t>calf_dis12</t>
  </si>
  <si>
    <t>calf_ind12</t>
  </si>
  <si>
    <t>scalf_tot12</t>
  </si>
  <si>
    <t>scalf_dis12</t>
  </si>
  <si>
    <t>scalf_ind12</t>
  </si>
  <si>
    <t>CONACYTS225</t>
  </si>
  <si>
    <t>CONACYTU002</t>
  </si>
  <si>
    <t>CONACYTU003</t>
  </si>
  <si>
    <t>IMSSE001</t>
  </si>
  <si>
    <t>IMSSE002</t>
  </si>
  <si>
    <t>IMSSE003</t>
  </si>
  <si>
    <t>IMSSE004</t>
  </si>
  <si>
    <t>IMSSE007</t>
  </si>
  <si>
    <t>IMSSE008</t>
  </si>
  <si>
    <t>IMSSE009</t>
  </si>
  <si>
    <t>IMSSE010</t>
  </si>
  <si>
    <t>IMSSS038</t>
  </si>
  <si>
    <t>ISSSTEE001</t>
  </si>
  <si>
    <t>ISSSTEE002</t>
  </si>
  <si>
    <t>ISSSTEE003</t>
  </si>
  <si>
    <t>ISSSTEE004</t>
  </si>
  <si>
    <t>ISSSTEE005</t>
  </si>
  <si>
    <t>ISSSTEE006</t>
  </si>
  <si>
    <t>ISSSTEE007</t>
  </si>
  <si>
    <t>ISSSTEE009</t>
  </si>
  <si>
    <t>ISSSTEE010</t>
  </si>
  <si>
    <t>ISSSTEE011</t>
  </si>
  <si>
    <t>ISSSTEE012</t>
  </si>
  <si>
    <t>ISSSTEE013</t>
  </si>
  <si>
    <t>ISSSTEE014</t>
  </si>
  <si>
    <t>ISSSTEE018</t>
  </si>
  <si>
    <t>ISSSTEE038</t>
  </si>
  <si>
    <t>ISSSTEE039</t>
  </si>
  <si>
    <t>SALUDE010</t>
  </si>
  <si>
    <t>SALUDE023</t>
  </si>
  <si>
    <t>SALUDE025</t>
  </si>
  <si>
    <t>SALUDE036</t>
  </si>
  <si>
    <t>SALUDU005</t>
  </si>
  <si>
    <t>SALUDU006</t>
  </si>
  <si>
    <t>SEDESOLS216</t>
  </si>
  <si>
    <t>SEDESOLU006</t>
  </si>
  <si>
    <t>SEMARNATS217</t>
  </si>
  <si>
    <t>SEMARNATS218</t>
  </si>
  <si>
    <t>SEMARNATU009</t>
  </si>
  <si>
    <t>SEMARNATU010</t>
  </si>
  <si>
    <t>SEMARNATU012</t>
  </si>
  <si>
    <t>SEMARNATU015</t>
  </si>
  <si>
    <t>SEPB001</t>
  </si>
  <si>
    <t>SEPB002</t>
  </si>
  <si>
    <t>SEPE001</t>
  </si>
  <si>
    <t>SEPE003</t>
  </si>
  <si>
    <t>SEPE005</t>
  </si>
  <si>
    <t>SEPE007</t>
  </si>
  <si>
    <t>SEPE008</t>
  </si>
  <si>
    <t>SEPE010</t>
  </si>
  <si>
    <t>SEPE011</t>
  </si>
  <si>
    <t>SEPE012</t>
  </si>
  <si>
    <t>SEPE013</t>
  </si>
  <si>
    <t>SEPE014</t>
  </si>
  <si>
    <t>SEPE015</t>
  </si>
  <si>
    <t>SEPE016</t>
  </si>
  <si>
    <t>SEPE020</t>
  </si>
  <si>
    <t>SEPE021</t>
  </si>
  <si>
    <t>SEPE022</t>
  </si>
  <si>
    <t>SEPE039</t>
  </si>
  <si>
    <t>SEPE040</t>
  </si>
  <si>
    <t>SEPE042</t>
  </si>
  <si>
    <t>SEPE043</t>
  </si>
  <si>
    <t>SEPE047</t>
  </si>
  <si>
    <t>SEPE048</t>
  </si>
  <si>
    <t>SEPS221</t>
  </si>
  <si>
    <t>SEPS222</t>
  </si>
  <si>
    <t>SEPS223</t>
  </si>
  <si>
    <t>SEPU015</t>
  </si>
  <si>
    <t>SEPU016</t>
  </si>
  <si>
    <t>SEPU017</t>
  </si>
  <si>
    <t>SEPU018</t>
  </si>
  <si>
    <t>SEPU019</t>
  </si>
  <si>
    <t>SEPU020</t>
  </si>
  <si>
    <t>SEPU022</t>
  </si>
  <si>
    <t>SEPU023</t>
  </si>
  <si>
    <t>SEPU026</t>
  </si>
  <si>
    <t>SEPU027</t>
  </si>
  <si>
    <t>SES220</t>
  </si>
  <si>
    <t>SEU002</t>
  </si>
  <si>
    <t>SEU003</t>
  </si>
  <si>
    <t>SEU004</t>
  </si>
  <si>
    <t>SEU005</t>
  </si>
  <si>
    <t>SHCPU007</t>
  </si>
  <si>
    <t>SHCPU008</t>
  </si>
  <si>
    <t>SHCPU009</t>
  </si>
  <si>
    <t>STPSU002</t>
  </si>
  <si>
    <t>Total 2012</t>
  </si>
  <si>
    <t>Diseño 2012</t>
  </si>
  <si>
    <t>Indicadores 2012</t>
  </si>
  <si>
    <t>SI</t>
  </si>
  <si>
    <t>NO</t>
  </si>
  <si>
    <t>ii25_08</t>
  </si>
  <si>
    <t>ii26_08</t>
  </si>
  <si>
    <t>ii27_08</t>
  </si>
  <si>
    <t>ii28_08</t>
  </si>
  <si>
    <t>ii25_12</t>
  </si>
  <si>
    <t>ii26_12</t>
  </si>
  <si>
    <t>ii27_12</t>
  </si>
  <si>
    <t>ii28_12</t>
  </si>
  <si>
    <t>ii21_10</t>
  </si>
  <si>
    <t>ii22_10</t>
  </si>
  <si>
    <t>ii23_10</t>
  </si>
  <si>
    <t>ii24_10</t>
  </si>
  <si>
    <t>ii21_08</t>
  </si>
  <si>
    <t>ii22_08</t>
  </si>
  <si>
    <t>ii23_08</t>
  </si>
  <si>
    <t>ii24_08</t>
  </si>
  <si>
    <t>ii12_10</t>
  </si>
  <si>
    <t>ii13_10</t>
  </si>
  <si>
    <t>ii14_10</t>
  </si>
  <si>
    <t>ii15_10</t>
  </si>
  <si>
    <t>ii25_10</t>
  </si>
  <si>
    <t>ii26_10</t>
  </si>
  <si>
    <t>ii27_10</t>
  </si>
  <si>
    <t>ii28_10</t>
  </si>
  <si>
    <t>ii12_12</t>
  </si>
  <si>
    <t>ii13_12</t>
  </si>
  <si>
    <t>ii14_12</t>
  </si>
  <si>
    <t>ii15_12</t>
  </si>
  <si>
    <t>ii21_12</t>
  </si>
  <si>
    <t>ii22_12</t>
  </si>
  <si>
    <t>ii23_12</t>
  </si>
  <si>
    <t>ii24_12</t>
  </si>
  <si>
    <t>ii12_08</t>
  </si>
  <si>
    <t>ii13_08</t>
  </si>
  <si>
    <t>ii14_08</t>
  </si>
  <si>
    <t>ii15_08</t>
  </si>
  <si>
    <t>1.1.1</t>
  </si>
  <si>
    <t>1.1.2</t>
  </si>
  <si>
    <t>1.1.3</t>
  </si>
  <si>
    <t>1.2.1</t>
  </si>
  <si>
    <t>1.2.2</t>
  </si>
  <si>
    <t>1.2.3</t>
  </si>
  <si>
    <t>1.2.4</t>
  </si>
  <si>
    <t>1.2.5</t>
  </si>
  <si>
    <t>1.2.6</t>
  </si>
  <si>
    <t>1.3.1</t>
  </si>
  <si>
    <t>1.3.2</t>
  </si>
  <si>
    <t>1.3.3</t>
  </si>
  <si>
    <t>1.3.4</t>
  </si>
  <si>
    <t>1.3.5</t>
  </si>
  <si>
    <t>1.3.6</t>
  </si>
  <si>
    <t>1.4.1</t>
  </si>
  <si>
    <t>1.4.2</t>
  </si>
  <si>
    <t>1.4.3</t>
  </si>
  <si>
    <t>1.4.4</t>
  </si>
  <si>
    <t>1.4.5</t>
  </si>
  <si>
    <t>1.4.6</t>
  </si>
  <si>
    <t>1.5.1</t>
  </si>
  <si>
    <t>1.5.2</t>
  </si>
  <si>
    <t>1.5.3</t>
  </si>
  <si>
    <t>1.5.4</t>
  </si>
  <si>
    <t>1.5.5</t>
  </si>
  <si>
    <t>1.5.6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</si>
  <si>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</si>
  <si>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</si>
  <si>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</si>
  <si>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</si>
  <si>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</si>
  <si>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</si>
  <si>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</si>
  <si>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</si>
  <si>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</si>
  <si>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</si>
  <si>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</si>
  <si>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</si>
  <si>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</si>
  <si>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</si>
  <si>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</si>
  <si>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</si>
  <si>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</si>
  <si>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</si>
  <si>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Destacado</t>
  </si>
  <si>
    <t>Adecuado</t>
  </si>
  <si>
    <t>Moderado</t>
  </si>
  <si>
    <t>Op. Mejora</t>
  </si>
  <si>
    <t>Calificación Cumplimiento</t>
  </si>
  <si>
    <t>Calificación Calidad</t>
  </si>
  <si>
    <t>Calificación Total (CT)</t>
  </si>
  <si>
    <t>Calificación Diseño (CD)</t>
  </si>
  <si>
    <t>Calificación Indicadores (CI)</t>
  </si>
  <si>
    <t>Semaforización CT</t>
  </si>
  <si>
    <t>Semaforización CD</t>
  </si>
  <si>
    <t>Semaforización CI</t>
  </si>
  <si>
    <t>Planeación Nacional</t>
  </si>
  <si>
    <t>Fin</t>
  </si>
  <si>
    <t>Propósito</t>
  </si>
  <si>
    <t>Componentes</t>
  </si>
  <si>
    <t>Actividades</t>
  </si>
  <si>
    <t>Lógica Vertical</t>
  </si>
  <si>
    <t>Lógica Horizontal</t>
  </si>
  <si>
    <t>1.1.1 El objetivo del eje de política pública del PND al cual está vinculado el programa está identificado</t>
  </si>
  <si>
    <t>1.1.2 El objetivo sectorial, institucional, especial o regional al cual está vinculado el programa está identificado</t>
  </si>
  <si>
    <t>1.1.3 El objetivo estratégico de la dependencia o entidad al cual está vinculado el programa está identificado</t>
  </si>
  <si>
    <t>1.2.1 La matriz cuenta con la descripción del objetivo a nivel de Fin</t>
  </si>
  <si>
    <t xml:space="preserve">1.2.2 La matriz cuenta con indicadores a este nivel de objetivo </t>
  </si>
  <si>
    <t>1.2.3 Los indicadores de Fin tienen especificada su fórmula de cálculo</t>
  </si>
  <si>
    <t>1.2.4 Los indicadores de Fin tienen especificada su frecuencia de medición</t>
  </si>
  <si>
    <t>1.2.5 La matriz tiene especificados los medios de verificación para cada uno de los indicadores a nivel de Fin</t>
  </si>
  <si>
    <t xml:space="preserve">1.2.6 La matriz tiene especificados los supuestos necesarios para la sostenibilidad de la contribución realizada por el programa al logro del Fin </t>
  </si>
  <si>
    <t xml:space="preserve">1.3.1 La matriz cuenta con la descripción del objetivo a nivel de Propósito  que especifica, como sujeto, cuál es la población objetivo del programa y como predicado, la manera como el programa le impacta </t>
  </si>
  <si>
    <t xml:space="preserve">1.3.2 La matriz cuenta con indicadores a este nivel de objetivo </t>
  </si>
  <si>
    <t>1.3.3 Los indicadores de Propósito tienen especificada su fórmula de cálculo</t>
  </si>
  <si>
    <t>1.3.4 Los indicadores de Propósito tienen especificada su frecuencia de medición</t>
  </si>
  <si>
    <t>1.3.5 La matriz tiene especificados los medios de verificación para cada uno de los indicadores a nivel de Propósito</t>
  </si>
  <si>
    <t>1.3.6 La matriz tiene especificados los supuestos a nivel de Propósito que permiten cumplir con el Fin</t>
  </si>
  <si>
    <t>1.4.1 La matriz tiene especificados los Componentes en la forma de los bienes o servicios que el programa entrega a sus beneficiarios</t>
  </si>
  <si>
    <t xml:space="preserve">1.4.2 La matriz cuenta con indicadores para cada uno de sus Componentes </t>
  </si>
  <si>
    <t>1.4.3 Los indicadores de Componentes tienen especificada su fórmula de cálculo</t>
  </si>
  <si>
    <t>1.4.4 Los indicadores de Componentes tienen especificada su frecuencia de medición</t>
  </si>
  <si>
    <t>1.4.5 La matriz tiene especificados los medios de verificación para cada uno de los indicadores de Componentes</t>
  </si>
  <si>
    <t>1.4.6 La matriz tiene especificados los supuestos a nivel de Componentes que permiten cumplir con el Propósito</t>
  </si>
  <si>
    <t>1.5.1 La matriz tiene especificadas las Actividades correspondientes a cada Componente</t>
  </si>
  <si>
    <t xml:space="preserve">1.5.2 La matriz cuenta con indicadores para cada una de sus Actividades </t>
  </si>
  <si>
    <t>1.5.3 Los indicadores de Actividades tienen especificada su fórmula de cálculo</t>
  </si>
  <si>
    <t>1.5.4 Los indicadores de Actividades tienen especificada su frecuencia de medición</t>
  </si>
  <si>
    <t>1.5.5 La matriz tiene especificados los medios de verificación para cada uno de los indicadores de Actividades</t>
  </si>
  <si>
    <t>1.5.6 La matriz tiene especificados los supuestos a nivel de Actividades que permiten cumplir con los Componentes</t>
  </si>
  <si>
    <t>2.1.1 Las actividades detalladas son las necesarias y suficientes para producir y/o entregar cada componente</t>
  </si>
  <si>
    <t xml:space="preserve">2.1.2 Los componentes son los necesarios y suficientes para lograr el propósito del programa.  </t>
  </si>
  <si>
    <t xml:space="preserve">2.1.3 El propósito es único y representa un cambio específico en las condiciones de vida de la población objetivo. </t>
  </si>
  <si>
    <t>2.1.4 Es razonable esperar que el logro del Propósito implique una contribución significativa al logro del fin</t>
  </si>
  <si>
    <t>2.1.5 El fin está claramente vinculado con el objetivo estratégico de la dependencia o entidad</t>
  </si>
  <si>
    <t>2.1.6 Los supuestos a nivel de Fin representan situaciones externas al ámbito de control del programa y son los necesarios y suficientes</t>
  </si>
  <si>
    <t>2.1.7 Los supuestos Propósito – Fin representan situaciones externas al ámbito de control del programa y son los necesarios y suficientes</t>
  </si>
  <si>
    <t>2.1.8 Los supuestos Componentes – Propósito representan situaciones externas al ámbito de control del programa y son los necesarios y suficientes</t>
  </si>
  <si>
    <t>2.1.9 Los supuestos Actividades –  Componentes representan situaciones externas al ámbito de control del programa y son los necesarios y suficientes</t>
  </si>
  <si>
    <t xml:space="preserve">2.1.10 No existe duplicidad entre los  cuatro niveles de objetivos (mismo objetivo en dos niveles con distintas palabras) </t>
  </si>
  <si>
    <t>2.2.1 Los indicadores a nivel de Fin permiten monitorear el programa y analizar el logro del Fin</t>
  </si>
  <si>
    <t xml:space="preserve">2.2.2 Los indicadores a nivel de Propósito permiten monitorear el programa y analizar el logro del Propósito  </t>
  </si>
  <si>
    <t>2.2.3 Los indicadores a nivel de Componentes  permiten monitorear el programa y analizar el logro de cada uno de los componentes</t>
  </si>
  <si>
    <t>2.2.4 Los indicadores a nivel de Actividades permiten monitorear el programa y analizar el logro de cada una de las actividades</t>
  </si>
  <si>
    <t>2.2.5 Los medios de verificación identificados para los indicadores de Fin son los necesarios y suficientes para obtener la información requerida para el cálculo de los datos y su eventual  verificación externa (monitoreo)</t>
  </si>
  <si>
    <t>2.2.6 Los medios de verificación identificados para los indicadores de Propósito son los necesarios y suficientes para obtener la información requerida para el cálculo de los datos y su eventual  verificación externa (monitoreo)</t>
  </si>
  <si>
    <t>2.2.7 Los medios de verificación identificados para los indicadores de Componentes son los necesarios y suficientes para obtener la información requerida para el cálculo de los datos y su eventual  verificación externa (monitoreo)</t>
  </si>
  <si>
    <t>2.2.8 Los medios de verificación identificados para los indicadores de Actividades son los necesarios y suficientes para obtener la información requerida para el cálculo de los datos y su eventual  verificación externa (monitoreo)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</si>
</sst>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40"/>
      <color rgb="FF000000"/>
      <name val="Futura Lt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0"/>
      <color theme="4" tint="-0.249977111117893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theme="0"/>
      </left>
      <right style="hair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medium">
        <color theme="3"/>
      </left>
      <right style="medium">
        <color theme="3"/>
      </right>
      <top/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 style="medium">
        <color theme="3"/>
      </right>
      <top style="thin">
        <color theme="3"/>
      </top>
      <bottom style="medium">
        <color theme="3"/>
      </bottom>
      <diagonal/>
    </border>
  </borders>
  <cellStyleXfs count="3">
    <xf numFmtId="0" fontId="0" fillId="0" borderId="0"/>
    <xf numFmtId="0" fontId="4" fillId="0" borderId="0"/>
    <xf numFmtId="9" fontId="8" fillId="0" borderId="0" applyFont="0" applyFill="0" applyBorder="0" applyAlignment="0" applyProtection="0"/>
  </cellStyleXfs>
  <cellXfs count="60">
    <xf numFmtId="0" fontId="0" fillId="0" borderId="0" xfId="0"/>
    <xf numFmtId="0" fontId="3" fillId="4" borderId="0" xfId="0" applyFont="1" applyFill="1"/>
    <xf numFmtId="0" fontId="5" fillId="4" borderId="0" xfId="1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/>
    <xf numFmtId="0" fontId="3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5" fillId="4" borderId="0" xfId="1" applyFont="1" applyFill="1" applyBorder="1" applyAlignment="1">
      <alignment vertical="center"/>
    </xf>
    <xf numFmtId="0" fontId="3" fillId="4" borderId="0" xfId="0" applyFont="1" applyFill="1" applyAlignment="1"/>
    <xf numFmtId="0" fontId="0" fillId="0" borderId="0" xfId="0" applyFill="1"/>
    <xf numFmtId="0" fontId="0" fillId="12" borderId="0" xfId="0" applyFill="1" applyAlignment="1">
      <alignment horizontal="center"/>
    </xf>
    <xf numFmtId="0" fontId="0" fillId="13" borderId="0" xfId="0" applyFill="1" applyAlignment="1">
      <alignment horizontal="center"/>
    </xf>
    <xf numFmtId="0" fontId="0" fillId="14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14" borderId="0" xfId="0" applyFill="1" applyAlignment="1">
      <alignment horizontal="left"/>
    </xf>
    <xf numFmtId="0" fontId="0" fillId="14" borderId="0" xfId="0" applyFill="1"/>
    <xf numFmtId="0" fontId="2" fillId="5" borderId="3" xfId="0" applyFont="1" applyFill="1" applyBorder="1" applyAlignment="1">
      <alignment horizontal="center" vertical="center" wrapText="1"/>
    </xf>
    <xf numFmtId="0" fontId="0" fillId="5" borderId="0" xfId="0" applyFill="1"/>
    <xf numFmtId="0" fontId="0" fillId="15" borderId="0" xfId="0" applyFill="1"/>
    <xf numFmtId="9" fontId="0" fillId="0" borderId="0" xfId="2" applyFont="1"/>
    <xf numFmtId="9" fontId="0" fillId="0" borderId="0" xfId="2" applyFont="1" applyAlignment="1">
      <alignment horizontal="center"/>
    </xf>
    <xf numFmtId="0" fontId="0" fillId="15" borderId="0" xfId="0" applyFill="1" applyAlignment="1">
      <alignment horizontal="center"/>
    </xf>
    <xf numFmtId="0" fontId="2" fillId="13" borderId="3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/>
    </xf>
    <xf numFmtId="0" fontId="9" fillId="0" borderId="0" xfId="0" applyFont="1" applyAlignment="1">
      <alignment horizontal="center"/>
    </xf>
    <xf numFmtId="9" fontId="9" fillId="15" borderId="0" xfId="2" applyFont="1" applyFill="1" applyAlignment="1">
      <alignment horizontal="center"/>
    </xf>
    <xf numFmtId="9" fontId="9" fillId="0" borderId="0" xfId="2" applyFont="1" applyAlignment="1">
      <alignment horizontal="center"/>
    </xf>
    <xf numFmtId="9" fontId="9" fillId="14" borderId="0" xfId="2" applyFont="1" applyFill="1" applyAlignment="1">
      <alignment horizontal="center"/>
    </xf>
    <xf numFmtId="9" fontId="9" fillId="6" borderId="0" xfId="2" applyFont="1" applyFill="1" applyAlignment="1">
      <alignment horizontal="center"/>
    </xf>
    <xf numFmtId="0" fontId="0" fillId="9" borderId="0" xfId="0" applyFill="1" applyAlignment="1">
      <alignment horizontal="center"/>
    </xf>
    <xf numFmtId="9" fontId="9" fillId="7" borderId="0" xfId="2" applyFont="1" applyFill="1" applyAlignment="1">
      <alignment horizontal="center"/>
    </xf>
    <xf numFmtId="0" fontId="0" fillId="7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2" fillId="16" borderId="3" xfId="0" applyFont="1" applyFill="1" applyBorder="1" applyAlignment="1">
      <alignment horizontal="center" vertical="center" wrapText="1"/>
    </xf>
    <xf numFmtId="0" fontId="1" fillId="11" borderId="0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0" fontId="0" fillId="4" borderId="0" xfId="0" applyFill="1"/>
    <xf numFmtId="164" fontId="1" fillId="2" borderId="0" xfId="0" applyNumberFormat="1" applyFont="1" applyFill="1" applyBorder="1" applyAlignment="1">
      <alignment horizontal="center" vertical="center" wrapText="1"/>
    </xf>
    <xf numFmtId="0" fontId="10" fillId="4" borderId="0" xfId="0" applyFont="1" applyFill="1" applyBorder="1"/>
    <xf numFmtId="0" fontId="2" fillId="3" borderId="1" xfId="0" applyFont="1" applyFill="1" applyBorder="1" applyAlignment="1">
      <alignment horizontal="left" vertical="center"/>
    </xf>
    <xf numFmtId="0" fontId="11" fillId="4" borderId="7" xfId="0" applyFont="1" applyFill="1" applyBorder="1" applyAlignment="1">
      <alignment horizontal="justify" vertical="center" wrapText="1"/>
    </xf>
    <xf numFmtId="0" fontId="11" fillId="4" borderId="8" xfId="0" applyFont="1" applyFill="1" applyBorder="1" applyAlignment="1">
      <alignment horizontal="justify" vertical="center" wrapText="1"/>
    </xf>
    <xf numFmtId="0" fontId="11" fillId="4" borderId="9" xfId="0" applyFont="1" applyFill="1" applyBorder="1" applyAlignment="1">
      <alignment horizontal="justify" vertical="center" wrapText="1"/>
    </xf>
    <xf numFmtId="0" fontId="11" fillId="4" borderId="10" xfId="0" applyFont="1" applyFill="1" applyBorder="1" applyAlignment="1">
      <alignment horizontal="justify" vertical="center" wrapText="1"/>
    </xf>
    <xf numFmtId="0" fontId="11" fillId="4" borderId="0" xfId="0" applyFont="1" applyFill="1" applyBorder="1" applyAlignment="1">
      <alignment horizontal="justify" vertical="center" wrapText="1"/>
    </xf>
    <xf numFmtId="0" fontId="11" fillId="4" borderId="5" xfId="0" applyFont="1" applyFill="1" applyBorder="1" applyAlignment="1">
      <alignment horizontal="justify" vertical="center" wrapText="1"/>
    </xf>
    <xf numFmtId="0" fontId="11" fillId="4" borderId="4" xfId="0" applyFont="1" applyFill="1" applyBorder="1" applyAlignment="1">
      <alignment horizontal="justify" vertical="center" wrapText="1"/>
    </xf>
    <xf numFmtId="0" fontId="11" fillId="4" borderId="6" xfId="0" applyFont="1" applyFill="1" applyBorder="1" applyAlignment="1">
      <alignment horizontal="justify" vertical="center" wrapText="1"/>
    </xf>
  </cellXfs>
  <cellStyles count="3">
    <cellStyle name="Normal" xfId="0" builtinId="0"/>
    <cellStyle name="Normal 2" xfId="1"/>
    <cellStyle name="Porcentaje" xfId="2" builtinId="5"/>
  </cellStyles>
  <dxfs count="122"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</dxfs>
  <tableStyles count="0" defaultTableStyle="TableStyleMedium9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'G10-G12 (matched)'!$C$3</c:f>
              <c:strCache>
                <c:ptCount val="1"/>
                <c:pt idx="0">
                  <c:v>Total 2010</c:v>
                </c:pt>
              </c:strCache>
            </c:strRef>
          </c:tx>
          <c:dPt>
            <c:idx val="0"/>
            <c:bubble3D val="0"/>
            <c:spPr>
              <a:solidFill>
                <a:srgbClr val="009900"/>
              </a:solidFill>
            </c:spPr>
          </c:dPt>
          <c:dPt>
            <c:idx val="1"/>
            <c:bubble3D val="0"/>
            <c:spPr>
              <a:solidFill>
                <a:srgbClr val="92D050"/>
              </a:solidFill>
            </c:spPr>
          </c:dPt>
          <c:dPt>
            <c:idx val="2"/>
            <c:bubble3D val="0"/>
            <c:spPr>
              <a:solidFill>
                <a:srgbClr val="FFFF00"/>
              </a:solidFill>
            </c:spPr>
          </c:dPt>
          <c:dPt>
            <c:idx val="3"/>
            <c:bubble3D val="0"/>
            <c:spPr>
              <a:solidFill>
                <a:srgbClr val="FF0000"/>
              </a:solidFill>
            </c:spPr>
          </c:dPt>
          <c:dLbls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'G10-G12 (matched)'!$B$4:$B$7</c:f>
              <c:strCache>
                <c:ptCount val="4"/>
                <c:pt idx="0">
                  <c:v>Destacado</c:v>
                </c:pt>
                <c:pt idx="1">
                  <c:v>Adecuado</c:v>
                </c:pt>
                <c:pt idx="2">
                  <c:v>Moderado</c:v>
                </c:pt>
                <c:pt idx="3">
                  <c:v>Op. Mejora</c:v>
                </c:pt>
              </c:strCache>
            </c:strRef>
          </c:cat>
          <c:val>
            <c:numRef>
              <c:f>'G10-G12 (matched)'!$C$4:$C$7</c:f>
              <c:numCache>
                <c:formatCode>General</c:formatCode>
                <c:ptCount val="4"/>
                <c:pt idx="0">
                  <c:v>12</c:v>
                </c:pt>
                <c:pt idx="1">
                  <c:v>44</c:v>
                </c:pt>
                <c:pt idx="2">
                  <c:v>69</c:v>
                </c:pt>
                <c:pt idx="3">
                  <c:v>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100" b="1">
          <a:latin typeface="ITC Avant Garde Std Bk" pitchFamily="34" charset="0"/>
        </a:defRPr>
      </a:pPr>
      <a:endParaRPr lang="es-MX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'G10-G12 (matched)'!$D$3</c:f>
              <c:strCache>
                <c:ptCount val="1"/>
                <c:pt idx="0">
                  <c:v>Diseño 2010</c:v>
                </c:pt>
              </c:strCache>
            </c:strRef>
          </c:tx>
          <c:dPt>
            <c:idx val="0"/>
            <c:bubble3D val="0"/>
            <c:spPr>
              <a:solidFill>
                <a:srgbClr val="009900"/>
              </a:solidFill>
            </c:spPr>
          </c:dPt>
          <c:dPt>
            <c:idx val="1"/>
            <c:bubble3D val="0"/>
            <c:spPr>
              <a:solidFill>
                <a:srgbClr val="92D050"/>
              </a:solidFill>
            </c:spPr>
          </c:dPt>
          <c:dPt>
            <c:idx val="2"/>
            <c:bubble3D val="0"/>
            <c:spPr>
              <a:solidFill>
                <a:srgbClr val="FFFF00"/>
              </a:solidFill>
            </c:spPr>
          </c:dPt>
          <c:dPt>
            <c:idx val="3"/>
            <c:bubble3D val="0"/>
            <c:spPr>
              <a:solidFill>
                <a:srgbClr val="FF0000"/>
              </a:solidFill>
            </c:spPr>
          </c:dPt>
          <c:dLbls>
            <c:dLbl>
              <c:idx val="2"/>
              <c:layout>
                <c:manualLayout>
                  <c:x val="8.697058180227471E-2"/>
                  <c:y val="-0.21338874307378244"/>
                </c:manualLayout>
              </c:layout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</c:dLbl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'G10-G12 (matched)'!$B$4:$B$7</c:f>
              <c:strCache>
                <c:ptCount val="4"/>
                <c:pt idx="0">
                  <c:v>Destacado</c:v>
                </c:pt>
                <c:pt idx="1">
                  <c:v>Adecuado</c:v>
                </c:pt>
                <c:pt idx="2">
                  <c:v>Moderado</c:v>
                </c:pt>
                <c:pt idx="3">
                  <c:v>Op. Mejora</c:v>
                </c:pt>
              </c:strCache>
            </c:strRef>
          </c:cat>
          <c:val>
            <c:numRef>
              <c:f>'G10-G12 (matched)'!$D$4:$D$7</c:f>
              <c:numCache>
                <c:formatCode>General</c:formatCode>
                <c:ptCount val="4"/>
                <c:pt idx="0">
                  <c:v>50</c:v>
                </c:pt>
                <c:pt idx="1">
                  <c:v>51</c:v>
                </c:pt>
                <c:pt idx="2">
                  <c:v>10</c:v>
                </c:pt>
                <c:pt idx="3">
                  <c:v>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100" b="1">
          <a:latin typeface="ITC Avant Garde Std Bk" pitchFamily="34" charset="0"/>
        </a:defRPr>
      </a:pPr>
      <a:endParaRPr lang="es-MX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'G10-G12 (matched)'!$E$3</c:f>
              <c:strCache>
                <c:ptCount val="1"/>
                <c:pt idx="0">
                  <c:v>Indicadores 2010</c:v>
                </c:pt>
              </c:strCache>
            </c:strRef>
          </c:tx>
          <c:dPt>
            <c:idx val="0"/>
            <c:bubble3D val="0"/>
            <c:spPr>
              <a:solidFill>
                <a:srgbClr val="009900"/>
              </a:solidFill>
            </c:spPr>
          </c:dPt>
          <c:dPt>
            <c:idx val="1"/>
            <c:bubble3D val="0"/>
            <c:spPr>
              <a:solidFill>
                <a:srgbClr val="92D050"/>
              </a:solidFill>
            </c:spPr>
          </c:dPt>
          <c:dPt>
            <c:idx val="2"/>
            <c:bubble3D val="0"/>
            <c:spPr>
              <a:solidFill>
                <a:srgbClr val="FFFF00"/>
              </a:solidFill>
            </c:spPr>
          </c:dPt>
          <c:dPt>
            <c:idx val="3"/>
            <c:bubble3D val="0"/>
            <c:spPr>
              <a:solidFill>
                <a:srgbClr val="FF0000"/>
              </a:solidFill>
            </c:spPr>
          </c:dPt>
          <c:dLbls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'G10-G12 (matched)'!$B$4:$B$7</c:f>
              <c:strCache>
                <c:ptCount val="4"/>
                <c:pt idx="0">
                  <c:v>Destacado</c:v>
                </c:pt>
                <c:pt idx="1">
                  <c:v>Adecuado</c:v>
                </c:pt>
                <c:pt idx="2">
                  <c:v>Moderado</c:v>
                </c:pt>
                <c:pt idx="3">
                  <c:v>Op. Mejora</c:v>
                </c:pt>
              </c:strCache>
            </c:strRef>
          </c:cat>
          <c:val>
            <c:numRef>
              <c:f>'G10-G12 (matched)'!$E$4:$E$7</c:f>
              <c:numCache>
                <c:formatCode>General</c:formatCode>
                <c:ptCount val="4"/>
                <c:pt idx="0">
                  <c:v>14</c:v>
                </c:pt>
                <c:pt idx="1">
                  <c:v>18</c:v>
                </c:pt>
                <c:pt idx="2">
                  <c:v>44</c:v>
                </c:pt>
                <c:pt idx="3">
                  <c:v>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100" b="1">
          <a:latin typeface="ITC Avant Garde Std Bk" pitchFamily="34" charset="0"/>
        </a:defRPr>
      </a:pPr>
      <a:endParaRPr lang="es-MX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'G10-G12 (matched)'!$F$3</c:f>
              <c:strCache>
                <c:ptCount val="1"/>
                <c:pt idx="0">
                  <c:v>Total 2012</c:v>
                </c:pt>
              </c:strCache>
            </c:strRef>
          </c:tx>
          <c:dPt>
            <c:idx val="0"/>
            <c:bubble3D val="0"/>
            <c:spPr>
              <a:solidFill>
                <a:srgbClr val="009900"/>
              </a:solidFill>
            </c:spPr>
          </c:dPt>
          <c:dPt>
            <c:idx val="1"/>
            <c:bubble3D val="0"/>
            <c:spPr>
              <a:solidFill>
                <a:srgbClr val="92D050"/>
              </a:solidFill>
            </c:spPr>
          </c:dPt>
          <c:dPt>
            <c:idx val="2"/>
            <c:bubble3D val="0"/>
            <c:spPr>
              <a:solidFill>
                <a:srgbClr val="FFFF00"/>
              </a:solidFill>
            </c:spPr>
          </c:dPt>
          <c:dPt>
            <c:idx val="3"/>
            <c:bubble3D val="0"/>
            <c:spPr>
              <a:solidFill>
                <a:srgbClr val="FF0000"/>
              </a:solidFill>
            </c:spPr>
          </c:dPt>
          <c:dLbls>
            <c:dLbl>
              <c:idx val="3"/>
              <c:layout>
                <c:manualLayout>
                  <c:x val="4.0621172353455821E-3"/>
                  <c:y val="3.8194444444444448E-2"/>
                </c:manualLayout>
              </c:layout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</c:dLbl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'G10-G12 (matched)'!$B$4:$B$6</c:f>
              <c:strCache>
                <c:ptCount val="3"/>
                <c:pt idx="0">
                  <c:v>Destacado</c:v>
                </c:pt>
                <c:pt idx="1">
                  <c:v>Adecuado</c:v>
                </c:pt>
                <c:pt idx="2">
                  <c:v>Moderado</c:v>
                </c:pt>
              </c:strCache>
            </c:strRef>
          </c:cat>
          <c:val>
            <c:numRef>
              <c:f>'G10-G12 (matched)'!$F$4:$F$7</c:f>
              <c:numCache>
                <c:formatCode>General</c:formatCode>
                <c:ptCount val="4"/>
                <c:pt idx="0">
                  <c:v>54</c:v>
                </c:pt>
                <c:pt idx="1">
                  <c:v>73</c:v>
                </c:pt>
                <c:pt idx="2">
                  <c:v>42</c:v>
                </c:pt>
                <c:pt idx="3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  <c:spPr>
        <a:ln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100" b="1">
          <a:latin typeface="ITC Avant Garde Std Bk" pitchFamily="34" charset="0"/>
        </a:defRPr>
      </a:pPr>
      <a:endParaRPr lang="es-MX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'G10-G12 (matched)'!$G$3</c:f>
              <c:strCache>
                <c:ptCount val="1"/>
                <c:pt idx="0">
                  <c:v>Diseño 2012</c:v>
                </c:pt>
              </c:strCache>
            </c:strRef>
          </c:tx>
          <c:dPt>
            <c:idx val="0"/>
            <c:bubble3D val="0"/>
            <c:spPr>
              <a:solidFill>
                <a:srgbClr val="009900"/>
              </a:solidFill>
            </c:spPr>
          </c:dPt>
          <c:dPt>
            <c:idx val="1"/>
            <c:bubble3D val="0"/>
            <c:spPr>
              <a:solidFill>
                <a:srgbClr val="92D050"/>
              </a:solidFill>
            </c:spPr>
          </c:dPt>
          <c:dPt>
            <c:idx val="2"/>
            <c:bubble3D val="0"/>
            <c:spPr>
              <a:solidFill>
                <a:srgbClr val="FFFF00"/>
              </a:solidFill>
            </c:spPr>
          </c:dPt>
          <c:dPt>
            <c:idx val="3"/>
            <c:bubble3D val="0"/>
            <c:spPr>
              <a:solidFill>
                <a:srgbClr val="FF0000"/>
              </a:solidFill>
            </c:spPr>
          </c:dPt>
          <c:dLbls>
            <c:dLbl>
              <c:idx val="2"/>
              <c:layout>
                <c:manualLayout>
                  <c:x val="7.2775043744531934E-2"/>
                  <c:y val="-0.1415861038203558"/>
                </c:manualLayout>
              </c:layout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</c:dLbl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'G10-G12 (matched)'!$B$4:$B$6</c:f>
              <c:strCache>
                <c:ptCount val="3"/>
                <c:pt idx="0">
                  <c:v>Destacado</c:v>
                </c:pt>
                <c:pt idx="1">
                  <c:v>Adecuado</c:v>
                </c:pt>
                <c:pt idx="2">
                  <c:v>Moderado</c:v>
                </c:pt>
              </c:strCache>
            </c:strRef>
          </c:cat>
          <c:val>
            <c:numRef>
              <c:f>'G10-G12 (matched)'!$G$4:$G$7</c:f>
              <c:numCache>
                <c:formatCode>General</c:formatCode>
                <c:ptCount val="4"/>
                <c:pt idx="0">
                  <c:v>61</c:v>
                </c:pt>
                <c:pt idx="1">
                  <c:v>57</c:v>
                </c:pt>
                <c:pt idx="2">
                  <c:v>9</c:v>
                </c:pt>
                <c:pt idx="3">
                  <c:v>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100" b="1">
          <a:latin typeface="ITC Avant Garde Std Bk" pitchFamily="34" charset="0"/>
        </a:defRPr>
      </a:pPr>
      <a:endParaRPr lang="es-MX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'G10-G12 (matched)'!$H$3</c:f>
              <c:strCache>
                <c:ptCount val="1"/>
                <c:pt idx="0">
                  <c:v>Indicadores 2012</c:v>
                </c:pt>
              </c:strCache>
            </c:strRef>
          </c:tx>
          <c:dPt>
            <c:idx val="0"/>
            <c:bubble3D val="0"/>
            <c:spPr>
              <a:solidFill>
                <a:srgbClr val="009900"/>
              </a:solidFill>
            </c:spPr>
          </c:dPt>
          <c:dPt>
            <c:idx val="1"/>
            <c:bubble3D val="0"/>
            <c:spPr>
              <a:solidFill>
                <a:srgbClr val="92D050"/>
              </a:solidFill>
            </c:spPr>
          </c:dPt>
          <c:dPt>
            <c:idx val="2"/>
            <c:bubble3D val="0"/>
            <c:spPr>
              <a:solidFill>
                <a:srgbClr val="FFFF00"/>
              </a:solidFill>
            </c:spPr>
          </c:dPt>
          <c:dPt>
            <c:idx val="3"/>
            <c:bubble3D val="0"/>
            <c:spPr>
              <a:solidFill>
                <a:srgbClr val="FF0000"/>
              </a:solidFill>
            </c:spPr>
          </c:dPt>
          <c:dLbls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'G10-G12 (matched)'!$B$4:$B$6</c:f>
              <c:strCache>
                <c:ptCount val="3"/>
                <c:pt idx="0">
                  <c:v>Destacado</c:v>
                </c:pt>
                <c:pt idx="1">
                  <c:v>Adecuado</c:v>
                </c:pt>
                <c:pt idx="2">
                  <c:v>Moderado</c:v>
                </c:pt>
              </c:strCache>
            </c:strRef>
          </c:cat>
          <c:val>
            <c:numRef>
              <c:f>'G10-G12 (matched)'!$H$4:$H$7</c:f>
              <c:numCache>
                <c:formatCode>General</c:formatCode>
                <c:ptCount val="4"/>
                <c:pt idx="0">
                  <c:v>37</c:v>
                </c:pt>
                <c:pt idx="1">
                  <c:v>26</c:v>
                </c:pt>
                <c:pt idx="2">
                  <c:v>66</c:v>
                </c:pt>
                <c:pt idx="3">
                  <c:v>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100" b="1">
          <a:latin typeface="ITC Avant Garde Std Bk" pitchFamily="34" charset="0"/>
        </a:defRPr>
      </a:pPr>
      <a:endParaRPr lang="es-MX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'G10-G12 EyB (matched)'!$C$3</c:f>
              <c:strCache>
                <c:ptCount val="1"/>
                <c:pt idx="0">
                  <c:v>Total 2010</c:v>
                </c:pt>
              </c:strCache>
            </c:strRef>
          </c:tx>
          <c:dPt>
            <c:idx val="0"/>
            <c:bubble3D val="0"/>
            <c:spPr>
              <a:solidFill>
                <a:srgbClr val="00B050"/>
              </a:solidFill>
            </c:spPr>
          </c:dPt>
          <c:dPt>
            <c:idx val="1"/>
            <c:bubble3D val="0"/>
            <c:spPr>
              <a:solidFill>
                <a:srgbClr val="92D050"/>
              </a:solidFill>
            </c:spPr>
          </c:dPt>
          <c:dPt>
            <c:idx val="2"/>
            <c:bubble3D val="0"/>
            <c:spPr>
              <a:solidFill>
                <a:srgbClr val="FFFF00"/>
              </a:solidFill>
            </c:spPr>
          </c:dPt>
          <c:dPt>
            <c:idx val="3"/>
            <c:bubble3D val="0"/>
            <c:spPr>
              <a:solidFill>
                <a:srgbClr val="FF0000"/>
              </a:solidFill>
            </c:spPr>
          </c:dPt>
          <c:dLbls>
            <c:dLbl>
              <c:idx val="0"/>
              <c:delete val="1"/>
            </c:dLbl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'G10-G12 EyB (matched)'!$B$4:$B$7</c:f>
              <c:strCache>
                <c:ptCount val="4"/>
                <c:pt idx="0">
                  <c:v>Destacado</c:v>
                </c:pt>
                <c:pt idx="1">
                  <c:v>Adecuado</c:v>
                </c:pt>
                <c:pt idx="2">
                  <c:v>Moderado</c:v>
                </c:pt>
                <c:pt idx="3">
                  <c:v>Op. Mejora</c:v>
                </c:pt>
              </c:strCache>
            </c:strRef>
          </c:cat>
          <c:val>
            <c:numRef>
              <c:f>'G10-G12 EyB (matched)'!$C$4:$C$7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20</c:v>
                </c:pt>
                <c:pt idx="3">
                  <c:v>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100" b="1" i="0">
          <a:latin typeface="ITC Avant Garde Std Bk" pitchFamily="34" charset="0"/>
        </a:defRPr>
      </a:pPr>
      <a:endParaRPr lang="es-MX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'G10-G12 EyB (matched)'!$D$3</c:f>
              <c:strCache>
                <c:ptCount val="1"/>
                <c:pt idx="0">
                  <c:v>Diseño 2010</c:v>
                </c:pt>
              </c:strCache>
            </c:strRef>
          </c:tx>
          <c:dPt>
            <c:idx val="0"/>
            <c:bubble3D val="0"/>
            <c:spPr>
              <a:solidFill>
                <a:srgbClr val="009900"/>
              </a:solidFill>
            </c:spPr>
          </c:dPt>
          <c:dPt>
            <c:idx val="1"/>
            <c:bubble3D val="0"/>
            <c:spPr>
              <a:solidFill>
                <a:srgbClr val="92D050"/>
              </a:solidFill>
            </c:spPr>
          </c:dPt>
          <c:dPt>
            <c:idx val="2"/>
            <c:bubble3D val="0"/>
            <c:spPr>
              <a:solidFill>
                <a:srgbClr val="FFFF00"/>
              </a:solidFill>
            </c:spPr>
          </c:dPt>
          <c:dPt>
            <c:idx val="3"/>
            <c:bubble3D val="0"/>
            <c:spPr>
              <a:solidFill>
                <a:srgbClr val="FF0000"/>
              </a:solidFill>
            </c:spPr>
          </c:dPt>
          <c:dLbls>
            <c:dLbl>
              <c:idx val="0"/>
              <c:layout>
                <c:manualLayout>
                  <c:x val="-4.0344488188976376E-3"/>
                  <c:y val="3.8194444444444448E-2"/>
                </c:manualLayout>
              </c:layout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</c:dLbl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'G10-G12 EyB (matched)'!$B$4:$B$7</c:f>
              <c:strCache>
                <c:ptCount val="4"/>
                <c:pt idx="0">
                  <c:v>Destacado</c:v>
                </c:pt>
                <c:pt idx="1">
                  <c:v>Adecuado</c:v>
                </c:pt>
                <c:pt idx="2">
                  <c:v>Moderado</c:v>
                </c:pt>
                <c:pt idx="3">
                  <c:v>Op. Mejora</c:v>
                </c:pt>
              </c:strCache>
            </c:strRef>
          </c:cat>
          <c:val>
            <c:numRef>
              <c:f>'G10-G12 EyB (matched)'!$D$4:$D$7</c:f>
              <c:numCache>
                <c:formatCode>General</c:formatCode>
                <c:ptCount val="4"/>
                <c:pt idx="0">
                  <c:v>1</c:v>
                </c:pt>
                <c:pt idx="1">
                  <c:v>15</c:v>
                </c:pt>
                <c:pt idx="2">
                  <c:v>4</c:v>
                </c:pt>
                <c:pt idx="3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100" b="1">
          <a:latin typeface="ITC Avant Garde Std Bk" pitchFamily="34" charset="0"/>
        </a:defRPr>
      </a:pPr>
      <a:endParaRPr lang="es-MX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'G10-G12 EyB (matched)'!$E$3</c:f>
              <c:strCache>
                <c:ptCount val="1"/>
                <c:pt idx="0">
                  <c:v>Indicadores 2010</c:v>
                </c:pt>
              </c:strCache>
            </c:strRef>
          </c:tx>
          <c:dPt>
            <c:idx val="0"/>
            <c:bubble3D val="0"/>
            <c:spPr>
              <a:solidFill>
                <a:srgbClr val="009900"/>
              </a:solidFill>
            </c:spPr>
          </c:dPt>
          <c:dPt>
            <c:idx val="1"/>
            <c:bubble3D val="0"/>
            <c:spPr>
              <a:solidFill>
                <a:srgbClr val="92D050"/>
              </a:solidFill>
            </c:spPr>
          </c:dPt>
          <c:dPt>
            <c:idx val="2"/>
            <c:bubble3D val="0"/>
            <c:spPr>
              <a:solidFill>
                <a:srgbClr val="FFFF00"/>
              </a:solidFill>
            </c:spPr>
          </c:dPt>
          <c:dPt>
            <c:idx val="3"/>
            <c:bubble3D val="0"/>
            <c:spPr>
              <a:solidFill>
                <a:srgbClr val="FF0000"/>
              </a:solidFill>
            </c:spPr>
          </c:dPt>
          <c:dLbls>
            <c:dLbl>
              <c:idx val="0"/>
              <c:layout>
                <c:manualLayout>
                  <c:x val="-1.8617672790901138E-2"/>
                  <c:y val="1.1574074074074073E-3"/>
                </c:manualLayout>
              </c:layout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</c:dLbl>
            <c:dLbl>
              <c:idx val="1"/>
              <c:layout>
                <c:manualLayout>
                  <c:x val="-2.2918088363954505E-2"/>
                  <c:y val="1.1574074074074073E-3"/>
                </c:manualLayout>
              </c:layout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</c:dLbl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'G10-G12 EyB (matched)'!$B$4:$B$7</c:f>
              <c:strCache>
                <c:ptCount val="4"/>
                <c:pt idx="0">
                  <c:v>Destacado</c:v>
                </c:pt>
                <c:pt idx="1">
                  <c:v>Adecuado</c:v>
                </c:pt>
                <c:pt idx="2">
                  <c:v>Moderado</c:v>
                </c:pt>
                <c:pt idx="3">
                  <c:v>Op. Mejora</c:v>
                </c:pt>
              </c:strCache>
            </c:strRef>
          </c:cat>
          <c:val>
            <c:numRef>
              <c:f>'G10-G12 EyB (matched)'!$E$4:$E$7</c:f>
              <c:numCache>
                <c:formatCode>General</c:formatCode>
                <c:ptCount val="4"/>
                <c:pt idx="0">
                  <c:v>1</c:v>
                </c:pt>
                <c:pt idx="1">
                  <c:v>1</c:v>
                </c:pt>
                <c:pt idx="2">
                  <c:v>8</c:v>
                </c:pt>
                <c:pt idx="3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100" b="1">
          <a:latin typeface="ITC Avant Garde Std Bk" pitchFamily="34" charset="0"/>
        </a:defRPr>
      </a:pPr>
      <a:endParaRPr lang="es-MX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'G10-G12 EyB (matched)'!$F$3</c:f>
              <c:strCache>
                <c:ptCount val="1"/>
                <c:pt idx="0">
                  <c:v>Total 2012</c:v>
                </c:pt>
              </c:strCache>
            </c:strRef>
          </c:tx>
          <c:dPt>
            <c:idx val="0"/>
            <c:bubble3D val="0"/>
            <c:spPr>
              <a:solidFill>
                <a:srgbClr val="009900"/>
              </a:solidFill>
            </c:spPr>
          </c:dPt>
          <c:dPt>
            <c:idx val="1"/>
            <c:bubble3D val="0"/>
            <c:spPr>
              <a:solidFill>
                <a:srgbClr val="92D050"/>
              </a:solidFill>
            </c:spPr>
          </c:dPt>
          <c:dPt>
            <c:idx val="2"/>
            <c:bubble3D val="0"/>
            <c:spPr>
              <a:solidFill>
                <a:srgbClr val="FFFF00"/>
              </a:solidFill>
            </c:spPr>
          </c:dPt>
          <c:dLbls>
            <c:dLbl>
              <c:idx val="3"/>
              <c:delete val="1"/>
            </c:dLbl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'G10-G12 EyB (matched)'!$B$4:$B$7</c:f>
              <c:strCache>
                <c:ptCount val="4"/>
                <c:pt idx="0">
                  <c:v>Destacado</c:v>
                </c:pt>
                <c:pt idx="1">
                  <c:v>Adecuado</c:v>
                </c:pt>
                <c:pt idx="2">
                  <c:v>Moderado</c:v>
                </c:pt>
                <c:pt idx="3">
                  <c:v>Op. Mejora</c:v>
                </c:pt>
              </c:strCache>
            </c:strRef>
          </c:cat>
          <c:val>
            <c:numRef>
              <c:f>'G10-G12 EyB (matched)'!$F$4:$F$7</c:f>
              <c:numCache>
                <c:formatCode>General</c:formatCode>
                <c:ptCount val="4"/>
                <c:pt idx="0">
                  <c:v>12</c:v>
                </c:pt>
                <c:pt idx="1">
                  <c:v>25</c:v>
                </c:pt>
                <c:pt idx="2">
                  <c:v>14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  <c:spPr>
        <a:ln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100" b="1">
          <a:latin typeface="ITC Avant Garde Std Bk" pitchFamily="34" charset="0"/>
        </a:defRPr>
      </a:pPr>
      <a:endParaRPr lang="es-MX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'G10-G12 EyB (matched)'!$G$3</c:f>
              <c:strCache>
                <c:ptCount val="1"/>
                <c:pt idx="0">
                  <c:v>Diseño 2012</c:v>
                </c:pt>
              </c:strCache>
            </c:strRef>
          </c:tx>
          <c:dPt>
            <c:idx val="0"/>
            <c:bubble3D val="0"/>
            <c:spPr>
              <a:solidFill>
                <a:srgbClr val="009900"/>
              </a:solidFill>
            </c:spPr>
          </c:dPt>
          <c:dPt>
            <c:idx val="1"/>
            <c:bubble3D val="0"/>
            <c:spPr>
              <a:solidFill>
                <a:srgbClr val="92D050"/>
              </a:solidFill>
            </c:spPr>
          </c:dPt>
          <c:dPt>
            <c:idx val="2"/>
            <c:bubble3D val="0"/>
            <c:spPr>
              <a:solidFill>
                <a:srgbClr val="FFFF00"/>
              </a:solidFill>
            </c:spPr>
          </c:dPt>
          <c:dPt>
            <c:idx val="3"/>
            <c:bubble3D val="0"/>
            <c:spPr>
              <a:solidFill>
                <a:srgbClr val="FF0000"/>
              </a:solidFill>
            </c:spPr>
          </c:dPt>
          <c:dLbls>
            <c:dLbl>
              <c:idx val="2"/>
              <c:layout>
                <c:manualLayout>
                  <c:x val="6.9924431321084862E-2"/>
                  <c:y val="-0.15592519685039369"/>
                </c:manualLayout>
              </c:layout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</c:dLbl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'G10-G12 EyB (matched)'!$B$4:$B$7</c:f>
              <c:strCache>
                <c:ptCount val="4"/>
                <c:pt idx="0">
                  <c:v>Destacado</c:v>
                </c:pt>
                <c:pt idx="1">
                  <c:v>Adecuado</c:v>
                </c:pt>
                <c:pt idx="2">
                  <c:v>Moderado</c:v>
                </c:pt>
                <c:pt idx="3">
                  <c:v>Op. Mejora</c:v>
                </c:pt>
              </c:strCache>
            </c:strRef>
          </c:cat>
          <c:val>
            <c:numRef>
              <c:f>'G10-G12 EyB (matched)'!$G$4:$G$7</c:f>
              <c:numCache>
                <c:formatCode>General</c:formatCode>
                <c:ptCount val="4"/>
                <c:pt idx="0">
                  <c:v>14</c:v>
                </c:pt>
                <c:pt idx="1">
                  <c:v>20</c:v>
                </c:pt>
                <c:pt idx="2">
                  <c:v>2</c:v>
                </c:pt>
                <c:pt idx="3">
                  <c:v>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100" b="1">
          <a:latin typeface="ITC Avant Garde Std Bk" pitchFamily="34" charset="0"/>
        </a:defRPr>
      </a:pPr>
      <a:endParaRPr lang="es-MX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'G10-G12 EyB (matched)'!$H$3</c:f>
              <c:strCache>
                <c:ptCount val="1"/>
                <c:pt idx="0">
                  <c:v>Indicadores 2012</c:v>
                </c:pt>
              </c:strCache>
            </c:strRef>
          </c:tx>
          <c:dPt>
            <c:idx val="0"/>
            <c:bubble3D val="0"/>
            <c:spPr>
              <a:solidFill>
                <a:srgbClr val="009900"/>
              </a:solidFill>
            </c:spPr>
          </c:dPt>
          <c:dPt>
            <c:idx val="1"/>
            <c:bubble3D val="0"/>
            <c:spPr>
              <a:solidFill>
                <a:srgbClr val="92D050"/>
              </a:solidFill>
            </c:spPr>
          </c:dPt>
          <c:dPt>
            <c:idx val="2"/>
            <c:bubble3D val="0"/>
            <c:spPr>
              <a:solidFill>
                <a:srgbClr val="FFFF00"/>
              </a:solidFill>
            </c:spPr>
          </c:dPt>
          <c:dPt>
            <c:idx val="3"/>
            <c:bubble3D val="0"/>
            <c:spPr>
              <a:solidFill>
                <a:srgbClr val="FF0000"/>
              </a:solidFill>
            </c:spPr>
          </c:dPt>
          <c:dLbls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'G10-G12 EyB (matched)'!$B$4:$B$7</c:f>
              <c:strCache>
                <c:ptCount val="4"/>
                <c:pt idx="0">
                  <c:v>Destacado</c:v>
                </c:pt>
                <c:pt idx="1">
                  <c:v>Adecuado</c:v>
                </c:pt>
                <c:pt idx="2">
                  <c:v>Moderado</c:v>
                </c:pt>
                <c:pt idx="3">
                  <c:v>Op. Mejora</c:v>
                </c:pt>
              </c:strCache>
            </c:strRef>
          </c:cat>
          <c:val>
            <c:numRef>
              <c:f>'G10-G12 EyB (matched)'!$H$4:$H$7</c:f>
              <c:numCache>
                <c:formatCode>General</c:formatCode>
                <c:ptCount val="4"/>
                <c:pt idx="0">
                  <c:v>13</c:v>
                </c:pt>
                <c:pt idx="1">
                  <c:v>6</c:v>
                </c:pt>
                <c:pt idx="2">
                  <c:v>24</c:v>
                </c:pt>
                <c:pt idx="3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100" b="1">
          <a:latin typeface="ITC Avant Garde Std Bk" pitchFamily="34" charset="0"/>
        </a:defRPr>
      </a:pPr>
      <a:endParaRPr lang="es-MX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12370</xdr:colOff>
      <xdr:row>1</xdr:row>
      <xdr:rowOff>183325</xdr:rowOff>
    </xdr:from>
    <xdr:to>
      <xdr:col>17</xdr:col>
      <xdr:colOff>7423</xdr:colOff>
      <xdr:row>16</xdr:row>
      <xdr:rowOff>69025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34636</xdr:colOff>
      <xdr:row>20</xdr:row>
      <xdr:rowOff>169718</xdr:rowOff>
    </xdr:from>
    <xdr:to>
      <xdr:col>17</xdr:col>
      <xdr:colOff>34636</xdr:colOff>
      <xdr:row>35</xdr:row>
      <xdr:rowOff>55418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121227</xdr:colOff>
      <xdr:row>38</xdr:row>
      <xdr:rowOff>169719</xdr:rowOff>
    </xdr:from>
    <xdr:to>
      <xdr:col>17</xdr:col>
      <xdr:colOff>121227</xdr:colOff>
      <xdr:row>53</xdr:row>
      <xdr:rowOff>55419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34636</xdr:colOff>
      <xdr:row>2</xdr:row>
      <xdr:rowOff>13854</xdr:rowOff>
    </xdr:from>
    <xdr:to>
      <xdr:col>25</xdr:col>
      <xdr:colOff>34636</xdr:colOff>
      <xdr:row>16</xdr:row>
      <xdr:rowOff>90054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17318</xdr:colOff>
      <xdr:row>20</xdr:row>
      <xdr:rowOff>187036</xdr:rowOff>
    </xdr:from>
    <xdr:to>
      <xdr:col>25</xdr:col>
      <xdr:colOff>17318</xdr:colOff>
      <xdr:row>35</xdr:row>
      <xdr:rowOff>72736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744682</xdr:colOff>
      <xdr:row>39</xdr:row>
      <xdr:rowOff>13854</xdr:rowOff>
    </xdr:from>
    <xdr:to>
      <xdr:col>24</xdr:col>
      <xdr:colOff>744682</xdr:colOff>
      <xdr:row>53</xdr:row>
      <xdr:rowOff>90054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12370</xdr:colOff>
      <xdr:row>1</xdr:row>
      <xdr:rowOff>183325</xdr:rowOff>
    </xdr:from>
    <xdr:to>
      <xdr:col>17</xdr:col>
      <xdr:colOff>7423</xdr:colOff>
      <xdr:row>16</xdr:row>
      <xdr:rowOff>69025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34636</xdr:colOff>
      <xdr:row>20</xdr:row>
      <xdr:rowOff>169718</xdr:rowOff>
    </xdr:from>
    <xdr:to>
      <xdr:col>17</xdr:col>
      <xdr:colOff>34636</xdr:colOff>
      <xdr:row>35</xdr:row>
      <xdr:rowOff>55418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121227</xdr:colOff>
      <xdr:row>38</xdr:row>
      <xdr:rowOff>169719</xdr:rowOff>
    </xdr:from>
    <xdr:to>
      <xdr:col>17</xdr:col>
      <xdr:colOff>121227</xdr:colOff>
      <xdr:row>53</xdr:row>
      <xdr:rowOff>55419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34636</xdr:colOff>
      <xdr:row>2</xdr:row>
      <xdr:rowOff>13854</xdr:rowOff>
    </xdr:from>
    <xdr:to>
      <xdr:col>25</xdr:col>
      <xdr:colOff>34636</xdr:colOff>
      <xdr:row>16</xdr:row>
      <xdr:rowOff>90054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17318</xdr:colOff>
      <xdr:row>20</xdr:row>
      <xdr:rowOff>187036</xdr:rowOff>
    </xdr:from>
    <xdr:to>
      <xdr:col>25</xdr:col>
      <xdr:colOff>17318</xdr:colOff>
      <xdr:row>35</xdr:row>
      <xdr:rowOff>72736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744682</xdr:colOff>
      <xdr:row>39</xdr:row>
      <xdr:rowOff>54676</xdr:rowOff>
    </xdr:from>
    <xdr:to>
      <xdr:col>24</xdr:col>
      <xdr:colOff>744682</xdr:colOff>
      <xdr:row>53</xdr:row>
      <xdr:rowOff>130876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E136"/>
  <sheetViews>
    <sheetView tabSelected="1" topLeftCell="AG1" zoomScale="85" zoomScaleNormal="85" workbookViewId="0">
      <selection activeCell="BG118" sqref="BG118"/>
    </sheetView>
  </sheetViews>
  <sheetFormatPr baseColWidth="10" defaultRowHeight="12.75"/>
  <cols>
    <col min="1" max="1" width="15" style="5" bestFit="1" customWidth="1"/>
    <col min="2" max="2" width="9.5703125" style="1" customWidth="1"/>
    <col min="3" max="3" width="8.5703125" style="5" customWidth="1"/>
    <col min="4" max="4" width="46.42578125" style="17" customWidth="1"/>
    <col min="5" max="31" width="4.28515625" style="5" customWidth="1"/>
    <col min="32" max="32" width="14.28515625" style="5" customWidth="1"/>
    <col min="33" max="50" width="6.5703125" style="5" customWidth="1"/>
    <col min="51" max="51" width="12.28515625" style="5" customWidth="1"/>
    <col min="52" max="57" width="12.7109375" style="6" customWidth="1"/>
    <col min="58" max="16384" width="11.42578125" style="1"/>
  </cols>
  <sheetData>
    <row r="1" spans="1:57" ht="38.25">
      <c r="A1" s="7" t="s">
        <v>4</v>
      </c>
      <c r="B1" s="7" t="s">
        <v>5</v>
      </c>
      <c r="C1" s="7" t="s">
        <v>7</v>
      </c>
      <c r="D1" s="15" t="s">
        <v>6</v>
      </c>
      <c r="E1" s="8" t="s">
        <v>562</v>
      </c>
      <c r="F1" s="8" t="s">
        <v>563</v>
      </c>
      <c r="G1" s="8" t="s">
        <v>564</v>
      </c>
      <c r="H1" s="8" t="s">
        <v>565</v>
      </c>
      <c r="I1" s="8" t="s">
        <v>566</v>
      </c>
      <c r="J1" s="8" t="s">
        <v>567</v>
      </c>
      <c r="K1" s="8" t="s">
        <v>568</v>
      </c>
      <c r="L1" s="8" t="s">
        <v>569</v>
      </c>
      <c r="M1" s="8" t="s">
        <v>570</v>
      </c>
      <c r="N1" s="8" t="s">
        <v>571</v>
      </c>
      <c r="O1" s="8" t="s">
        <v>572</v>
      </c>
      <c r="P1" s="8" t="s">
        <v>573</v>
      </c>
      <c r="Q1" s="8" t="s">
        <v>574</v>
      </c>
      <c r="R1" s="8" t="s">
        <v>575</v>
      </c>
      <c r="S1" s="8" t="s">
        <v>576</v>
      </c>
      <c r="T1" s="8" t="s">
        <v>577</v>
      </c>
      <c r="U1" s="8" t="s">
        <v>578</v>
      </c>
      <c r="V1" s="8" t="s">
        <v>579</v>
      </c>
      <c r="W1" s="8" t="s">
        <v>580</v>
      </c>
      <c r="X1" s="8" t="s">
        <v>581</v>
      </c>
      <c r="Y1" s="8" t="s">
        <v>582</v>
      </c>
      <c r="Z1" s="8" t="s">
        <v>583</v>
      </c>
      <c r="AA1" s="8" t="s">
        <v>584</v>
      </c>
      <c r="AB1" s="8" t="s">
        <v>585</v>
      </c>
      <c r="AC1" s="8" t="s">
        <v>586</v>
      </c>
      <c r="AD1" s="8" t="s">
        <v>587</v>
      </c>
      <c r="AE1" s="8" t="s">
        <v>588</v>
      </c>
      <c r="AF1" s="8" t="s">
        <v>611</v>
      </c>
      <c r="AG1" s="8" t="s">
        <v>589</v>
      </c>
      <c r="AH1" s="8" t="s">
        <v>590</v>
      </c>
      <c r="AI1" s="8" t="s">
        <v>591</v>
      </c>
      <c r="AJ1" s="8" t="s">
        <v>592</v>
      </c>
      <c r="AK1" s="8" t="s">
        <v>593</v>
      </c>
      <c r="AL1" s="8" t="s">
        <v>594</v>
      </c>
      <c r="AM1" s="8" t="s">
        <v>595</v>
      </c>
      <c r="AN1" s="8" t="s">
        <v>596</v>
      </c>
      <c r="AO1" s="8" t="s">
        <v>597</v>
      </c>
      <c r="AP1" s="8" t="s">
        <v>598</v>
      </c>
      <c r="AQ1" s="8" t="s">
        <v>599</v>
      </c>
      <c r="AR1" s="8" t="s">
        <v>600</v>
      </c>
      <c r="AS1" s="8" t="s">
        <v>601</v>
      </c>
      <c r="AT1" s="8" t="s">
        <v>602</v>
      </c>
      <c r="AU1" s="8" t="s">
        <v>603</v>
      </c>
      <c r="AV1" s="8" t="s">
        <v>604</v>
      </c>
      <c r="AW1" s="8" t="s">
        <v>605</v>
      </c>
      <c r="AX1" s="8" t="s">
        <v>606</v>
      </c>
      <c r="AY1" s="9" t="s">
        <v>612</v>
      </c>
      <c r="AZ1" s="11" t="s">
        <v>613</v>
      </c>
      <c r="BA1" s="11" t="s">
        <v>614</v>
      </c>
      <c r="BB1" s="11" t="s">
        <v>615</v>
      </c>
      <c r="BC1" s="11" t="s">
        <v>616</v>
      </c>
      <c r="BD1" s="11" t="s">
        <v>617</v>
      </c>
      <c r="BE1" s="11" t="s">
        <v>618</v>
      </c>
    </row>
    <row r="2" spans="1:57" s="4" customFormat="1" ht="15" customHeight="1">
      <c r="A2" s="2" t="s">
        <v>221</v>
      </c>
      <c r="B2" s="2" t="s">
        <v>1</v>
      </c>
      <c r="C2" s="2" t="s">
        <v>74</v>
      </c>
      <c r="D2" s="16" t="s">
        <v>222</v>
      </c>
      <c r="E2" s="10">
        <v>1</v>
      </c>
      <c r="F2" s="10">
        <v>1</v>
      </c>
      <c r="G2" s="10">
        <v>1</v>
      </c>
      <c r="H2" s="10">
        <v>1</v>
      </c>
      <c r="I2" s="10">
        <v>1</v>
      </c>
      <c r="J2" s="10">
        <v>0</v>
      </c>
      <c r="K2" s="10">
        <v>1</v>
      </c>
      <c r="L2" s="10">
        <v>1</v>
      </c>
      <c r="M2" s="10">
        <v>1</v>
      </c>
      <c r="N2" s="10">
        <v>0</v>
      </c>
      <c r="O2" s="10">
        <v>1</v>
      </c>
      <c r="P2" s="10">
        <v>1</v>
      </c>
      <c r="Q2" s="10">
        <v>1</v>
      </c>
      <c r="R2" s="10">
        <v>1</v>
      </c>
      <c r="S2" s="10">
        <v>1</v>
      </c>
      <c r="T2" s="10">
        <v>0</v>
      </c>
      <c r="U2" s="10">
        <v>1</v>
      </c>
      <c r="V2" s="10">
        <v>1</v>
      </c>
      <c r="W2" s="10">
        <v>1</v>
      </c>
      <c r="X2" s="10">
        <v>1</v>
      </c>
      <c r="Y2" s="10">
        <v>1</v>
      </c>
      <c r="Z2" s="10">
        <v>1</v>
      </c>
      <c r="AA2" s="10">
        <v>1</v>
      </c>
      <c r="AB2" s="10">
        <v>1</v>
      </c>
      <c r="AC2" s="10">
        <v>1</v>
      </c>
      <c r="AD2" s="10">
        <v>1</v>
      </c>
      <c r="AE2" s="10">
        <v>1</v>
      </c>
      <c r="AF2" s="47">
        <v>88.000000000000028</v>
      </c>
      <c r="AG2" s="10">
        <v>0</v>
      </c>
      <c r="AH2" s="10">
        <v>0</v>
      </c>
      <c r="AI2" s="10">
        <v>1</v>
      </c>
      <c r="AJ2" s="10">
        <v>1</v>
      </c>
      <c r="AK2" s="10">
        <v>1</v>
      </c>
      <c r="AL2" s="10">
        <v>1</v>
      </c>
      <c r="AM2" s="10">
        <v>1</v>
      </c>
      <c r="AN2" s="10">
        <v>0</v>
      </c>
      <c r="AO2" s="10">
        <v>0</v>
      </c>
      <c r="AP2" s="10">
        <v>0</v>
      </c>
      <c r="AQ2" s="10">
        <v>1</v>
      </c>
      <c r="AR2" s="10">
        <v>0</v>
      </c>
      <c r="AS2" s="10">
        <v>0</v>
      </c>
      <c r="AT2" s="10">
        <v>0</v>
      </c>
      <c r="AU2" s="10">
        <v>0</v>
      </c>
      <c r="AV2" s="10">
        <v>0</v>
      </c>
      <c r="AW2" s="10">
        <v>0</v>
      </c>
      <c r="AX2" s="10">
        <v>0</v>
      </c>
      <c r="AY2" s="47">
        <v>31</v>
      </c>
      <c r="AZ2" s="49">
        <v>53.800000000000011</v>
      </c>
      <c r="BA2" s="49">
        <v>72.000000000000014</v>
      </c>
      <c r="BB2" s="49">
        <v>12.5</v>
      </c>
      <c r="BC2" s="3" t="s">
        <v>609</v>
      </c>
      <c r="BD2" s="3" t="s">
        <v>608</v>
      </c>
      <c r="BE2" s="3" t="s">
        <v>610</v>
      </c>
    </row>
    <row r="3" spans="1:57" s="4" customFormat="1" ht="15" customHeight="1">
      <c r="A3" s="2" t="s">
        <v>221</v>
      </c>
      <c r="B3" s="2" t="s">
        <v>0</v>
      </c>
      <c r="C3" s="2" t="s">
        <v>224</v>
      </c>
      <c r="D3" s="16" t="s">
        <v>223</v>
      </c>
      <c r="E3" s="10">
        <v>1</v>
      </c>
      <c r="F3" s="10">
        <v>1</v>
      </c>
      <c r="G3" s="10">
        <v>1</v>
      </c>
      <c r="H3" s="10">
        <v>1</v>
      </c>
      <c r="I3" s="10">
        <v>1</v>
      </c>
      <c r="J3" s="10">
        <v>0</v>
      </c>
      <c r="K3" s="10">
        <v>1</v>
      </c>
      <c r="L3" s="10">
        <v>1</v>
      </c>
      <c r="M3" s="10">
        <v>1</v>
      </c>
      <c r="N3" s="10">
        <v>1</v>
      </c>
      <c r="O3" s="10">
        <v>1</v>
      </c>
      <c r="P3" s="10">
        <v>1</v>
      </c>
      <c r="Q3" s="10">
        <v>1</v>
      </c>
      <c r="R3" s="10">
        <v>1</v>
      </c>
      <c r="S3" s="10">
        <v>1</v>
      </c>
      <c r="T3" s="10">
        <v>1</v>
      </c>
      <c r="U3" s="10">
        <v>1</v>
      </c>
      <c r="V3" s="10">
        <v>1</v>
      </c>
      <c r="W3" s="10">
        <v>1</v>
      </c>
      <c r="X3" s="10">
        <v>1</v>
      </c>
      <c r="Y3" s="10">
        <v>1</v>
      </c>
      <c r="Z3" s="10">
        <v>1</v>
      </c>
      <c r="AA3" s="10">
        <v>1</v>
      </c>
      <c r="AB3" s="10">
        <v>1</v>
      </c>
      <c r="AC3" s="10">
        <v>1</v>
      </c>
      <c r="AD3" s="10">
        <v>1</v>
      </c>
      <c r="AE3" s="10">
        <v>1</v>
      </c>
      <c r="AF3" s="47">
        <v>97.000000000000043</v>
      </c>
      <c r="AG3" s="10">
        <v>0</v>
      </c>
      <c r="AH3" s="10">
        <v>0</v>
      </c>
      <c r="AI3" s="10">
        <v>1</v>
      </c>
      <c r="AJ3" s="10">
        <v>1</v>
      </c>
      <c r="AK3" s="10">
        <v>1</v>
      </c>
      <c r="AL3" s="10">
        <v>0</v>
      </c>
      <c r="AM3" s="10">
        <v>0</v>
      </c>
      <c r="AN3" s="10">
        <v>0</v>
      </c>
      <c r="AO3" s="10">
        <v>0</v>
      </c>
      <c r="AP3" s="10">
        <v>0</v>
      </c>
      <c r="AQ3" s="10">
        <v>1</v>
      </c>
      <c r="AR3" s="10">
        <v>0</v>
      </c>
      <c r="AS3" s="10">
        <v>0</v>
      </c>
      <c r="AT3" s="10">
        <v>0</v>
      </c>
      <c r="AU3" s="10">
        <v>1</v>
      </c>
      <c r="AV3" s="10">
        <v>0</v>
      </c>
      <c r="AW3" s="10">
        <v>0</v>
      </c>
      <c r="AX3" s="10">
        <v>0</v>
      </c>
      <c r="AY3" s="47">
        <v>28.000000000000004</v>
      </c>
      <c r="AZ3" s="49">
        <v>55.600000000000016</v>
      </c>
      <c r="BA3" s="49">
        <v>72.000000000000014</v>
      </c>
      <c r="BB3" s="49">
        <v>25</v>
      </c>
      <c r="BC3" s="3" t="s">
        <v>609</v>
      </c>
      <c r="BD3" s="3" t="s">
        <v>608</v>
      </c>
      <c r="BE3" s="3" t="s">
        <v>610</v>
      </c>
    </row>
    <row r="4" spans="1:57" s="4" customFormat="1" ht="15" customHeight="1">
      <c r="A4" s="2" t="s">
        <v>221</v>
      </c>
      <c r="B4" s="2" t="s">
        <v>0</v>
      </c>
      <c r="C4" s="2" t="s">
        <v>226</v>
      </c>
      <c r="D4" s="16" t="s">
        <v>225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0</v>
      </c>
      <c r="K4" s="10">
        <v>1</v>
      </c>
      <c r="L4" s="10">
        <v>1</v>
      </c>
      <c r="M4" s="10">
        <v>1</v>
      </c>
      <c r="N4" s="10">
        <v>1</v>
      </c>
      <c r="O4" s="10">
        <v>1</v>
      </c>
      <c r="P4" s="10">
        <v>1</v>
      </c>
      <c r="Q4" s="10">
        <v>1</v>
      </c>
      <c r="R4" s="10">
        <v>1</v>
      </c>
      <c r="S4" s="10">
        <v>1</v>
      </c>
      <c r="T4" s="10">
        <v>1</v>
      </c>
      <c r="U4" s="10">
        <v>1</v>
      </c>
      <c r="V4" s="10">
        <v>1</v>
      </c>
      <c r="W4" s="10">
        <v>1</v>
      </c>
      <c r="X4" s="10">
        <v>1</v>
      </c>
      <c r="Y4" s="10">
        <v>1</v>
      </c>
      <c r="Z4" s="10">
        <v>1</v>
      </c>
      <c r="AA4" s="10">
        <v>1</v>
      </c>
      <c r="AB4" s="10">
        <v>1</v>
      </c>
      <c r="AC4" s="10">
        <v>1</v>
      </c>
      <c r="AD4" s="10">
        <v>1</v>
      </c>
      <c r="AE4" s="10">
        <v>1</v>
      </c>
      <c r="AF4" s="47">
        <v>97.000000000000043</v>
      </c>
      <c r="AG4" s="10">
        <v>0</v>
      </c>
      <c r="AH4" s="10">
        <v>0</v>
      </c>
      <c r="AI4" s="10">
        <v>0</v>
      </c>
      <c r="AJ4" s="10">
        <v>0</v>
      </c>
      <c r="AK4" s="10">
        <v>1</v>
      </c>
      <c r="AL4" s="10">
        <v>0</v>
      </c>
      <c r="AM4" s="10">
        <v>0</v>
      </c>
      <c r="AN4" s="10">
        <v>0</v>
      </c>
      <c r="AO4" s="10">
        <v>0</v>
      </c>
      <c r="AP4" s="10">
        <v>1</v>
      </c>
      <c r="AQ4" s="10">
        <v>1</v>
      </c>
      <c r="AR4" s="10">
        <v>0</v>
      </c>
      <c r="AS4" s="10">
        <v>0</v>
      </c>
      <c r="AT4" s="10">
        <v>0</v>
      </c>
      <c r="AU4" s="10">
        <v>1</v>
      </c>
      <c r="AV4" s="10">
        <v>0</v>
      </c>
      <c r="AW4" s="10">
        <v>0</v>
      </c>
      <c r="AX4" s="10">
        <v>0</v>
      </c>
      <c r="AY4" s="47">
        <v>19</v>
      </c>
      <c r="AZ4" s="49">
        <v>50.200000000000024</v>
      </c>
      <c r="BA4" s="49">
        <v>16</v>
      </c>
      <c r="BB4" s="49">
        <v>25</v>
      </c>
      <c r="BC4" s="3" t="s">
        <v>609</v>
      </c>
      <c r="BD4" s="3" t="s">
        <v>610</v>
      </c>
      <c r="BE4" s="3" t="s">
        <v>610</v>
      </c>
    </row>
    <row r="5" spans="1:57" s="4" customFormat="1" ht="15" customHeight="1">
      <c r="A5" s="2" t="s">
        <v>221</v>
      </c>
      <c r="B5" s="2" t="s">
        <v>0</v>
      </c>
      <c r="C5" s="2" t="s">
        <v>228</v>
      </c>
      <c r="D5" s="16" t="s">
        <v>227</v>
      </c>
      <c r="E5" s="10">
        <v>1</v>
      </c>
      <c r="F5" s="10">
        <v>1</v>
      </c>
      <c r="G5" s="10">
        <v>1</v>
      </c>
      <c r="H5" s="10">
        <v>1</v>
      </c>
      <c r="I5" s="10">
        <v>1</v>
      </c>
      <c r="J5" s="10">
        <v>0</v>
      </c>
      <c r="K5" s="10">
        <v>1</v>
      </c>
      <c r="L5" s="10">
        <v>1</v>
      </c>
      <c r="M5" s="10">
        <v>1</v>
      </c>
      <c r="N5" s="10">
        <v>1</v>
      </c>
      <c r="O5" s="10">
        <v>1</v>
      </c>
      <c r="P5" s="10">
        <v>1</v>
      </c>
      <c r="Q5" s="10">
        <v>1</v>
      </c>
      <c r="R5" s="10">
        <v>1</v>
      </c>
      <c r="S5" s="10">
        <v>1</v>
      </c>
      <c r="T5" s="10">
        <v>1</v>
      </c>
      <c r="U5" s="10">
        <v>1</v>
      </c>
      <c r="V5" s="10">
        <v>1</v>
      </c>
      <c r="W5" s="10">
        <v>1</v>
      </c>
      <c r="X5" s="10">
        <v>1</v>
      </c>
      <c r="Y5" s="10">
        <v>1</v>
      </c>
      <c r="Z5" s="10">
        <v>0</v>
      </c>
      <c r="AA5" s="10">
        <v>1</v>
      </c>
      <c r="AB5" s="10">
        <v>1</v>
      </c>
      <c r="AC5" s="10">
        <v>1</v>
      </c>
      <c r="AD5" s="10">
        <v>1</v>
      </c>
      <c r="AE5" s="10">
        <v>1</v>
      </c>
      <c r="AF5" s="47">
        <v>94.000000000000043</v>
      </c>
      <c r="AG5" s="10">
        <v>0</v>
      </c>
      <c r="AH5" s="10">
        <v>1</v>
      </c>
      <c r="AI5" s="10">
        <v>1</v>
      </c>
      <c r="AJ5" s="10">
        <v>1</v>
      </c>
      <c r="AK5" s="10">
        <v>1</v>
      </c>
      <c r="AL5" s="10">
        <v>0</v>
      </c>
      <c r="AM5" s="10">
        <v>1</v>
      </c>
      <c r="AN5" s="10">
        <v>0</v>
      </c>
      <c r="AO5" s="10">
        <v>1</v>
      </c>
      <c r="AP5" s="10">
        <v>0</v>
      </c>
      <c r="AQ5" s="10">
        <v>1</v>
      </c>
      <c r="AR5" s="10">
        <v>1</v>
      </c>
      <c r="AS5" s="10">
        <v>1</v>
      </c>
      <c r="AT5" s="10">
        <v>1</v>
      </c>
      <c r="AU5" s="10">
        <v>0</v>
      </c>
      <c r="AV5" s="10">
        <v>0</v>
      </c>
      <c r="AW5" s="10">
        <v>0</v>
      </c>
      <c r="AX5" s="10">
        <v>0</v>
      </c>
      <c r="AY5" s="47">
        <v>63</v>
      </c>
      <c r="AZ5" s="49">
        <v>75.40000000000002</v>
      </c>
      <c r="BA5" s="49">
        <v>100</v>
      </c>
      <c r="BB5" s="49">
        <v>62.5</v>
      </c>
      <c r="BC5" s="3" t="s">
        <v>608</v>
      </c>
      <c r="BD5" s="3" t="s">
        <v>607</v>
      </c>
      <c r="BE5" s="3" t="s">
        <v>609</v>
      </c>
    </row>
    <row r="6" spans="1:57" s="4" customFormat="1" ht="15" customHeight="1">
      <c r="A6" s="2" t="s">
        <v>55</v>
      </c>
      <c r="B6" s="2" t="s">
        <v>0</v>
      </c>
      <c r="C6" s="2" t="s">
        <v>57</v>
      </c>
      <c r="D6" s="16" t="s">
        <v>56</v>
      </c>
      <c r="E6" s="10">
        <v>1</v>
      </c>
      <c r="F6" s="10">
        <v>1</v>
      </c>
      <c r="G6" s="10">
        <v>1</v>
      </c>
      <c r="H6" s="10">
        <v>1</v>
      </c>
      <c r="I6" s="10">
        <v>1</v>
      </c>
      <c r="J6" s="10">
        <v>1</v>
      </c>
      <c r="K6" s="10">
        <v>1</v>
      </c>
      <c r="L6" s="10">
        <v>1</v>
      </c>
      <c r="M6" s="10">
        <v>1</v>
      </c>
      <c r="N6" s="10">
        <v>1</v>
      </c>
      <c r="O6" s="10">
        <v>1</v>
      </c>
      <c r="P6" s="10">
        <v>1</v>
      </c>
      <c r="Q6" s="10">
        <v>1</v>
      </c>
      <c r="R6" s="10">
        <v>1</v>
      </c>
      <c r="S6" s="10">
        <v>1</v>
      </c>
      <c r="T6" s="10">
        <v>1</v>
      </c>
      <c r="U6" s="10">
        <v>1</v>
      </c>
      <c r="V6" s="10">
        <v>1</v>
      </c>
      <c r="W6" s="10">
        <v>1</v>
      </c>
      <c r="X6" s="10">
        <v>1</v>
      </c>
      <c r="Y6" s="10">
        <v>1</v>
      </c>
      <c r="Z6" s="10">
        <v>1</v>
      </c>
      <c r="AA6" s="10">
        <v>1</v>
      </c>
      <c r="AB6" s="10">
        <v>1</v>
      </c>
      <c r="AC6" s="10">
        <v>1</v>
      </c>
      <c r="AD6" s="10">
        <v>1</v>
      </c>
      <c r="AE6" s="10">
        <v>1</v>
      </c>
      <c r="AF6" s="47">
        <v>100.00000000000004</v>
      </c>
      <c r="AG6" s="10">
        <v>1</v>
      </c>
      <c r="AH6" s="10">
        <v>0</v>
      </c>
      <c r="AI6" s="10">
        <v>0</v>
      </c>
      <c r="AJ6" s="10">
        <v>0</v>
      </c>
      <c r="AK6" s="10">
        <v>1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1</v>
      </c>
      <c r="AR6" s="10">
        <v>0</v>
      </c>
      <c r="AS6" s="10">
        <v>0</v>
      </c>
      <c r="AT6" s="10">
        <v>1</v>
      </c>
      <c r="AU6" s="10">
        <v>1</v>
      </c>
      <c r="AV6" s="10">
        <v>0</v>
      </c>
      <c r="AW6" s="10">
        <v>0</v>
      </c>
      <c r="AX6" s="10">
        <v>1</v>
      </c>
      <c r="AY6" s="47">
        <v>27.999999999999996</v>
      </c>
      <c r="AZ6" s="49">
        <v>56.800000000000018</v>
      </c>
      <c r="BA6" s="49">
        <v>16</v>
      </c>
      <c r="BB6" s="49">
        <v>25</v>
      </c>
      <c r="BC6" s="3" t="s">
        <v>609</v>
      </c>
      <c r="BD6" s="3" t="s">
        <v>610</v>
      </c>
      <c r="BE6" s="3" t="s">
        <v>610</v>
      </c>
    </row>
    <row r="7" spans="1:57" s="4" customFormat="1" ht="15" customHeight="1">
      <c r="A7" s="2" t="s">
        <v>55</v>
      </c>
      <c r="B7" s="2" t="s">
        <v>0</v>
      </c>
      <c r="C7" s="2" t="s">
        <v>59</v>
      </c>
      <c r="D7" s="16" t="s">
        <v>58</v>
      </c>
      <c r="E7" s="10">
        <v>1</v>
      </c>
      <c r="F7" s="10">
        <v>1</v>
      </c>
      <c r="G7" s="10">
        <v>1</v>
      </c>
      <c r="H7" s="10">
        <v>1</v>
      </c>
      <c r="I7" s="10">
        <v>1</v>
      </c>
      <c r="J7" s="10">
        <v>1</v>
      </c>
      <c r="K7" s="10">
        <v>1</v>
      </c>
      <c r="L7" s="10">
        <v>1</v>
      </c>
      <c r="M7" s="10">
        <v>1</v>
      </c>
      <c r="N7" s="10">
        <v>0</v>
      </c>
      <c r="O7" s="10">
        <v>1</v>
      </c>
      <c r="P7" s="10">
        <v>1</v>
      </c>
      <c r="Q7" s="10">
        <v>1</v>
      </c>
      <c r="R7" s="10">
        <v>1</v>
      </c>
      <c r="S7" s="10">
        <v>1</v>
      </c>
      <c r="T7" s="10">
        <v>1</v>
      </c>
      <c r="U7" s="10">
        <v>1</v>
      </c>
      <c r="V7" s="10">
        <v>1</v>
      </c>
      <c r="W7" s="10">
        <v>1</v>
      </c>
      <c r="X7" s="10">
        <v>1</v>
      </c>
      <c r="Y7" s="10">
        <v>1</v>
      </c>
      <c r="Z7" s="10">
        <v>1</v>
      </c>
      <c r="AA7" s="10">
        <v>1</v>
      </c>
      <c r="AB7" s="10">
        <v>1</v>
      </c>
      <c r="AC7" s="10">
        <v>1</v>
      </c>
      <c r="AD7" s="10">
        <v>1</v>
      </c>
      <c r="AE7" s="10">
        <v>1</v>
      </c>
      <c r="AF7" s="47">
        <v>95.000000000000043</v>
      </c>
      <c r="AG7" s="10">
        <v>1</v>
      </c>
      <c r="AH7" s="10">
        <v>1</v>
      </c>
      <c r="AI7" s="10">
        <v>0</v>
      </c>
      <c r="AJ7" s="10">
        <v>0</v>
      </c>
      <c r="AK7" s="10">
        <v>1</v>
      </c>
      <c r="AL7" s="10">
        <v>1</v>
      </c>
      <c r="AM7" s="10">
        <v>1</v>
      </c>
      <c r="AN7" s="10">
        <v>1</v>
      </c>
      <c r="AO7" s="10">
        <v>1</v>
      </c>
      <c r="AP7" s="10">
        <v>0</v>
      </c>
      <c r="AQ7" s="10">
        <v>1</v>
      </c>
      <c r="AR7" s="10">
        <v>0</v>
      </c>
      <c r="AS7" s="10">
        <v>0</v>
      </c>
      <c r="AT7" s="10">
        <v>1</v>
      </c>
      <c r="AU7" s="10">
        <v>0</v>
      </c>
      <c r="AV7" s="10">
        <v>0</v>
      </c>
      <c r="AW7" s="10">
        <v>0</v>
      </c>
      <c r="AX7" s="10">
        <v>0</v>
      </c>
      <c r="AY7" s="47">
        <v>41</v>
      </c>
      <c r="AZ7" s="49">
        <v>62.600000000000009</v>
      </c>
      <c r="BA7" s="49">
        <v>44.000000000000007</v>
      </c>
      <c r="BB7" s="49">
        <v>12.5</v>
      </c>
      <c r="BC7" s="3" t="s">
        <v>609</v>
      </c>
      <c r="BD7" s="3" t="s">
        <v>610</v>
      </c>
      <c r="BE7" s="3" t="s">
        <v>610</v>
      </c>
    </row>
    <row r="8" spans="1:57" s="4" customFormat="1" ht="15" customHeight="1">
      <c r="A8" s="2" t="s">
        <v>55</v>
      </c>
      <c r="B8" s="2" t="s">
        <v>0</v>
      </c>
      <c r="C8" s="2" t="s">
        <v>61</v>
      </c>
      <c r="D8" s="16" t="s">
        <v>60</v>
      </c>
      <c r="E8" s="10">
        <v>1</v>
      </c>
      <c r="F8" s="10">
        <v>0</v>
      </c>
      <c r="G8" s="10">
        <v>1</v>
      </c>
      <c r="H8" s="10">
        <v>1</v>
      </c>
      <c r="I8" s="10">
        <v>1</v>
      </c>
      <c r="J8" s="10">
        <v>1</v>
      </c>
      <c r="K8" s="10">
        <v>1</v>
      </c>
      <c r="L8" s="10">
        <v>1</v>
      </c>
      <c r="M8" s="10">
        <v>1</v>
      </c>
      <c r="N8" s="10">
        <v>1</v>
      </c>
      <c r="O8" s="10">
        <v>1</v>
      </c>
      <c r="P8" s="10">
        <v>1</v>
      </c>
      <c r="Q8" s="10">
        <v>1</v>
      </c>
      <c r="R8" s="10">
        <v>1</v>
      </c>
      <c r="S8" s="10">
        <v>1</v>
      </c>
      <c r="T8" s="10">
        <v>1</v>
      </c>
      <c r="U8" s="10">
        <v>1</v>
      </c>
      <c r="V8" s="10">
        <v>1</v>
      </c>
      <c r="W8" s="10">
        <v>1</v>
      </c>
      <c r="X8" s="10">
        <v>0</v>
      </c>
      <c r="Y8" s="10">
        <v>1</v>
      </c>
      <c r="Z8" s="10">
        <v>1</v>
      </c>
      <c r="AA8" s="10">
        <v>1</v>
      </c>
      <c r="AB8" s="10">
        <v>1</v>
      </c>
      <c r="AC8" s="10">
        <v>1</v>
      </c>
      <c r="AD8" s="10">
        <v>0</v>
      </c>
      <c r="AE8" s="10">
        <v>1</v>
      </c>
      <c r="AF8" s="47">
        <v>89.000000000000028</v>
      </c>
      <c r="AG8" s="10">
        <v>0</v>
      </c>
      <c r="AH8" s="10">
        <v>1</v>
      </c>
      <c r="AI8" s="10">
        <v>1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1</v>
      </c>
      <c r="AR8" s="10">
        <v>0</v>
      </c>
      <c r="AS8" s="10">
        <v>0</v>
      </c>
      <c r="AT8" s="10">
        <v>1</v>
      </c>
      <c r="AU8" s="10">
        <v>0</v>
      </c>
      <c r="AV8" s="10">
        <v>0</v>
      </c>
      <c r="AW8" s="10">
        <v>0</v>
      </c>
      <c r="AX8" s="10">
        <v>0</v>
      </c>
      <c r="AY8" s="47">
        <v>24</v>
      </c>
      <c r="AZ8" s="49">
        <v>50.000000000000014</v>
      </c>
      <c r="BA8" s="49">
        <v>56.000000000000007</v>
      </c>
      <c r="BB8" s="49">
        <v>12.5</v>
      </c>
      <c r="BC8" s="3" t="s">
        <v>609</v>
      </c>
      <c r="BD8" s="3" t="s">
        <v>609</v>
      </c>
      <c r="BE8" s="3" t="s">
        <v>610</v>
      </c>
    </row>
    <row r="9" spans="1:57" s="4" customFormat="1" ht="15" customHeight="1">
      <c r="A9" s="2" t="s">
        <v>55</v>
      </c>
      <c r="B9" s="2" t="s">
        <v>0</v>
      </c>
      <c r="C9" s="2" t="s">
        <v>63</v>
      </c>
      <c r="D9" s="16" t="s">
        <v>62</v>
      </c>
      <c r="E9" s="10">
        <v>1</v>
      </c>
      <c r="F9" s="10">
        <v>1</v>
      </c>
      <c r="G9" s="10">
        <v>1</v>
      </c>
      <c r="H9" s="10">
        <v>1</v>
      </c>
      <c r="I9" s="10">
        <v>1</v>
      </c>
      <c r="J9" s="10">
        <v>1</v>
      </c>
      <c r="K9" s="10">
        <v>1</v>
      </c>
      <c r="L9" s="10">
        <v>1</v>
      </c>
      <c r="M9" s="10">
        <v>1</v>
      </c>
      <c r="N9" s="10">
        <v>1</v>
      </c>
      <c r="O9" s="10">
        <v>1</v>
      </c>
      <c r="P9" s="10">
        <v>1</v>
      </c>
      <c r="Q9" s="10">
        <v>1</v>
      </c>
      <c r="R9" s="10">
        <v>1</v>
      </c>
      <c r="S9" s="10">
        <v>1</v>
      </c>
      <c r="T9" s="10">
        <v>1</v>
      </c>
      <c r="U9" s="10">
        <v>1</v>
      </c>
      <c r="V9" s="10">
        <v>1</v>
      </c>
      <c r="W9" s="10">
        <v>1</v>
      </c>
      <c r="X9" s="10">
        <v>1</v>
      </c>
      <c r="Y9" s="10">
        <v>1</v>
      </c>
      <c r="Z9" s="10">
        <v>1</v>
      </c>
      <c r="AA9" s="10">
        <v>1</v>
      </c>
      <c r="AB9" s="10">
        <v>1</v>
      </c>
      <c r="AC9" s="10">
        <v>1</v>
      </c>
      <c r="AD9" s="10">
        <v>1</v>
      </c>
      <c r="AE9" s="10">
        <v>1</v>
      </c>
      <c r="AF9" s="47">
        <v>100.00000000000004</v>
      </c>
      <c r="AG9" s="10">
        <v>1</v>
      </c>
      <c r="AH9" s="10">
        <v>1</v>
      </c>
      <c r="AI9" s="10">
        <v>1</v>
      </c>
      <c r="AJ9" s="10">
        <v>1</v>
      </c>
      <c r="AK9" s="10">
        <v>1</v>
      </c>
      <c r="AL9" s="10">
        <v>0</v>
      </c>
      <c r="AM9" s="10">
        <v>0</v>
      </c>
      <c r="AN9" s="10">
        <v>1</v>
      </c>
      <c r="AO9" s="10">
        <v>0</v>
      </c>
      <c r="AP9" s="10">
        <v>1</v>
      </c>
      <c r="AQ9" s="10">
        <v>1</v>
      </c>
      <c r="AR9" s="10">
        <v>1</v>
      </c>
      <c r="AS9" s="10">
        <v>1</v>
      </c>
      <c r="AT9" s="10">
        <v>1</v>
      </c>
      <c r="AU9" s="10">
        <v>0</v>
      </c>
      <c r="AV9" s="10">
        <v>0</v>
      </c>
      <c r="AW9" s="10">
        <v>0</v>
      </c>
      <c r="AX9" s="10">
        <v>0</v>
      </c>
      <c r="AY9" s="47">
        <v>68</v>
      </c>
      <c r="AZ9" s="49">
        <v>80.800000000000011</v>
      </c>
      <c r="BA9" s="49">
        <v>100</v>
      </c>
      <c r="BB9" s="49">
        <v>62.5</v>
      </c>
      <c r="BC9" s="3" t="s">
        <v>608</v>
      </c>
      <c r="BD9" s="3" t="s">
        <v>607</v>
      </c>
      <c r="BE9" s="3" t="s">
        <v>609</v>
      </c>
    </row>
    <row r="10" spans="1:57" s="4" customFormat="1" ht="15" customHeight="1">
      <c r="A10" s="2" t="s">
        <v>55</v>
      </c>
      <c r="B10" s="2" t="s">
        <v>0</v>
      </c>
      <c r="C10" s="2" t="s">
        <v>65</v>
      </c>
      <c r="D10" s="16" t="s">
        <v>64</v>
      </c>
      <c r="E10" s="10">
        <v>1</v>
      </c>
      <c r="F10" s="10">
        <v>1</v>
      </c>
      <c r="G10" s="10">
        <v>1</v>
      </c>
      <c r="H10" s="10">
        <v>1</v>
      </c>
      <c r="I10" s="10">
        <v>1</v>
      </c>
      <c r="J10" s="10">
        <v>1</v>
      </c>
      <c r="K10" s="10">
        <v>1</v>
      </c>
      <c r="L10" s="10">
        <v>1</v>
      </c>
      <c r="M10" s="10">
        <v>1</v>
      </c>
      <c r="N10" s="10">
        <v>0</v>
      </c>
      <c r="O10" s="10">
        <v>1</v>
      </c>
      <c r="P10" s="10">
        <v>1</v>
      </c>
      <c r="Q10" s="10">
        <v>1</v>
      </c>
      <c r="R10" s="10">
        <v>1</v>
      </c>
      <c r="S10" s="10">
        <v>1</v>
      </c>
      <c r="T10" s="10">
        <v>1</v>
      </c>
      <c r="U10" s="10">
        <v>1</v>
      </c>
      <c r="V10" s="10">
        <v>1</v>
      </c>
      <c r="W10" s="10">
        <v>1</v>
      </c>
      <c r="X10" s="10">
        <v>1</v>
      </c>
      <c r="Y10" s="10">
        <v>1</v>
      </c>
      <c r="Z10" s="10">
        <v>1</v>
      </c>
      <c r="AA10" s="10">
        <v>1</v>
      </c>
      <c r="AB10" s="10">
        <v>1</v>
      </c>
      <c r="AC10" s="10">
        <v>1</v>
      </c>
      <c r="AD10" s="10">
        <v>1</v>
      </c>
      <c r="AE10" s="10">
        <v>1</v>
      </c>
      <c r="AF10" s="47">
        <v>95.000000000000043</v>
      </c>
      <c r="AG10" s="10">
        <v>0</v>
      </c>
      <c r="AH10" s="10">
        <v>0</v>
      </c>
      <c r="AI10" s="10">
        <v>0</v>
      </c>
      <c r="AJ10" s="10">
        <v>0</v>
      </c>
      <c r="AK10" s="10">
        <v>1</v>
      </c>
      <c r="AL10" s="10">
        <v>1</v>
      </c>
      <c r="AM10" s="10">
        <v>1</v>
      </c>
      <c r="AN10" s="10">
        <v>1</v>
      </c>
      <c r="AO10" s="10">
        <v>1</v>
      </c>
      <c r="AP10" s="10">
        <v>1</v>
      </c>
      <c r="AQ10" s="10">
        <v>0</v>
      </c>
      <c r="AR10" s="10">
        <v>1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47">
        <v>35</v>
      </c>
      <c r="AZ10" s="49">
        <v>59.000000000000021</v>
      </c>
      <c r="BA10" s="49">
        <v>16</v>
      </c>
      <c r="BB10" s="49">
        <v>25</v>
      </c>
      <c r="BC10" s="3" t="s">
        <v>609</v>
      </c>
      <c r="BD10" s="3" t="s">
        <v>610</v>
      </c>
      <c r="BE10" s="3" t="s">
        <v>610</v>
      </c>
    </row>
    <row r="11" spans="1:57" s="4" customFormat="1" ht="15" customHeight="1">
      <c r="A11" s="2" t="s">
        <v>55</v>
      </c>
      <c r="B11" s="2" t="s">
        <v>0</v>
      </c>
      <c r="C11" s="2" t="s">
        <v>67</v>
      </c>
      <c r="D11" s="16" t="s">
        <v>66</v>
      </c>
      <c r="E11" s="10">
        <v>1</v>
      </c>
      <c r="F11" s="10">
        <v>1</v>
      </c>
      <c r="G11" s="10">
        <v>1</v>
      </c>
      <c r="H11" s="10">
        <v>1</v>
      </c>
      <c r="I11" s="10">
        <v>1</v>
      </c>
      <c r="J11" s="10">
        <v>1</v>
      </c>
      <c r="K11" s="10">
        <v>1</v>
      </c>
      <c r="L11" s="10">
        <v>1</v>
      </c>
      <c r="M11" s="10">
        <v>1</v>
      </c>
      <c r="N11" s="10">
        <v>1</v>
      </c>
      <c r="O11" s="10">
        <v>1</v>
      </c>
      <c r="P11" s="10">
        <v>1</v>
      </c>
      <c r="Q11" s="10">
        <v>1</v>
      </c>
      <c r="R11" s="10">
        <v>1</v>
      </c>
      <c r="S11" s="10">
        <v>1</v>
      </c>
      <c r="T11" s="10">
        <v>1</v>
      </c>
      <c r="U11" s="10">
        <v>1</v>
      </c>
      <c r="V11" s="10">
        <v>1</v>
      </c>
      <c r="W11" s="10">
        <v>1</v>
      </c>
      <c r="X11" s="10">
        <v>1</v>
      </c>
      <c r="Y11" s="10">
        <v>1</v>
      </c>
      <c r="Z11" s="10">
        <v>1</v>
      </c>
      <c r="AA11" s="10">
        <v>1</v>
      </c>
      <c r="AB11" s="10">
        <v>1</v>
      </c>
      <c r="AC11" s="10">
        <v>1</v>
      </c>
      <c r="AD11" s="10">
        <v>1</v>
      </c>
      <c r="AE11" s="10">
        <v>1</v>
      </c>
      <c r="AF11" s="47">
        <v>100.00000000000004</v>
      </c>
      <c r="AG11" s="10">
        <v>0</v>
      </c>
      <c r="AH11" s="10">
        <v>1</v>
      </c>
      <c r="AI11" s="10">
        <v>1</v>
      </c>
      <c r="AJ11" s="10">
        <v>1</v>
      </c>
      <c r="AK11" s="10">
        <v>1</v>
      </c>
      <c r="AL11" s="10">
        <v>0</v>
      </c>
      <c r="AM11" s="10">
        <v>0</v>
      </c>
      <c r="AN11" s="10">
        <v>0</v>
      </c>
      <c r="AO11" s="10">
        <v>0</v>
      </c>
      <c r="AP11" s="10">
        <v>1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47">
        <v>30</v>
      </c>
      <c r="AZ11" s="49">
        <v>58.000000000000021</v>
      </c>
      <c r="BA11" s="49">
        <v>100</v>
      </c>
      <c r="BB11" s="49">
        <v>0</v>
      </c>
      <c r="BC11" s="3" t="s">
        <v>609</v>
      </c>
      <c r="BD11" s="3" t="s">
        <v>607</v>
      </c>
      <c r="BE11" s="3" t="s">
        <v>610</v>
      </c>
    </row>
    <row r="12" spans="1:57" s="4" customFormat="1" ht="15" customHeight="1">
      <c r="A12" s="2" t="s">
        <v>55</v>
      </c>
      <c r="B12" s="2" t="s">
        <v>0</v>
      </c>
      <c r="C12" s="2" t="s">
        <v>69</v>
      </c>
      <c r="D12" s="16" t="s">
        <v>68</v>
      </c>
      <c r="E12" s="10">
        <v>1</v>
      </c>
      <c r="F12" s="10">
        <v>1</v>
      </c>
      <c r="G12" s="10">
        <v>1</v>
      </c>
      <c r="H12" s="10">
        <v>1</v>
      </c>
      <c r="I12" s="10">
        <v>1</v>
      </c>
      <c r="J12" s="10">
        <v>1</v>
      </c>
      <c r="K12" s="10">
        <v>1</v>
      </c>
      <c r="L12" s="10">
        <v>1</v>
      </c>
      <c r="M12" s="10">
        <v>1</v>
      </c>
      <c r="N12" s="10">
        <v>0</v>
      </c>
      <c r="O12" s="10">
        <v>1</v>
      </c>
      <c r="P12" s="10">
        <v>1</v>
      </c>
      <c r="Q12" s="10">
        <v>1</v>
      </c>
      <c r="R12" s="10">
        <v>1</v>
      </c>
      <c r="S12" s="10">
        <v>1</v>
      </c>
      <c r="T12" s="10">
        <v>1</v>
      </c>
      <c r="U12" s="10">
        <v>1</v>
      </c>
      <c r="V12" s="10">
        <v>1</v>
      </c>
      <c r="W12" s="10">
        <v>1</v>
      </c>
      <c r="X12" s="10">
        <v>1</v>
      </c>
      <c r="Y12" s="10">
        <v>1</v>
      </c>
      <c r="Z12" s="10">
        <v>1</v>
      </c>
      <c r="AA12" s="10">
        <v>1</v>
      </c>
      <c r="AB12" s="10">
        <v>1</v>
      </c>
      <c r="AC12" s="10">
        <v>1</v>
      </c>
      <c r="AD12" s="10">
        <v>1</v>
      </c>
      <c r="AE12" s="10">
        <v>1</v>
      </c>
      <c r="AF12" s="47">
        <v>95.000000000000043</v>
      </c>
      <c r="AG12" s="10">
        <v>1</v>
      </c>
      <c r="AH12" s="10">
        <v>1</v>
      </c>
      <c r="AI12" s="10">
        <v>0</v>
      </c>
      <c r="AJ12" s="10">
        <v>0</v>
      </c>
      <c r="AK12" s="10">
        <v>0</v>
      </c>
      <c r="AL12" s="10">
        <v>1</v>
      </c>
      <c r="AM12" s="10">
        <v>1</v>
      </c>
      <c r="AN12" s="10">
        <v>1</v>
      </c>
      <c r="AO12" s="10">
        <v>1</v>
      </c>
      <c r="AP12" s="10">
        <v>1</v>
      </c>
      <c r="AQ12" s="10">
        <v>0</v>
      </c>
      <c r="AR12" s="10">
        <v>0</v>
      </c>
      <c r="AS12" s="10">
        <v>1</v>
      </c>
      <c r="AT12" s="10">
        <v>1</v>
      </c>
      <c r="AU12" s="10">
        <v>0</v>
      </c>
      <c r="AV12" s="10">
        <v>0</v>
      </c>
      <c r="AW12" s="10">
        <v>0</v>
      </c>
      <c r="AX12" s="10">
        <v>0</v>
      </c>
      <c r="AY12" s="47">
        <v>47</v>
      </c>
      <c r="AZ12" s="49">
        <v>66.200000000000017</v>
      </c>
      <c r="BA12" s="49">
        <v>28.000000000000004</v>
      </c>
      <c r="BB12" s="49">
        <v>25</v>
      </c>
      <c r="BC12" s="3" t="s">
        <v>609</v>
      </c>
      <c r="BD12" s="3" t="s">
        <v>610</v>
      </c>
      <c r="BE12" s="3" t="s">
        <v>610</v>
      </c>
    </row>
    <row r="13" spans="1:57" s="4" customFormat="1" ht="15" customHeight="1">
      <c r="A13" s="2" t="s">
        <v>55</v>
      </c>
      <c r="B13" s="2" t="s">
        <v>0</v>
      </c>
      <c r="C13" s="2" t="s">
        <v>71</v>
      </c>
      <c r="D13" s="16" t="s">
        <v>70</v>
      </c>
      <c r="E13" s="10">
        <v>1</v>
      </c>
      <c r="F13" s="10">
        <v>1</v>
      </c>
      <c r="G13" s="10">
        <v>1</v>
      </c>
      <c r="H13" s="10">
        <v>1</v>
      </c>
      <c r="I13" s="10">
        <v>1</v>
      </c>
      <c r="J13" s="10">
        <v>1</v>
      </c>
      <c r="K13" s="10">
        <v>1</v>
      </c>
      <c r="L13" s="10">
        <v>1</v>
      </c>
      <c r="M13" s="10">
        <v>1</v>
      </c>
      <c r="N13" s="10">
        <v>1</v>
      </c>
      <c r="O13" s="10">
        <v>1</v>
      </c>
      <c r="P13" s="10">
        <v>1</v>
      </c>
      <c r="Q13" s="10">
        <v>1</v>
      </c>
      <c r="R13" s="10">
        <v>1</v>
      </c>
      <c r="S13" s="10">
        <v>1</v>
      </c>
      <c r="T13" s="10">
        <v>1</v>
      </c>
      <c r="U13" s="10">
        <v>1</v>
      </c>
      <c r="V13" s="10">
        <v>1</v>
      </c>
      <c r="W13" s="10">
        <v>1</v>
      </c>
      <c r="X13" s="10">
        <v>1</v>
      </c>
      <c r="Y13" s="10">
        <v>1</v>
      </c>
      <c r="Z13" s="10">
        <v>1</v>
      </c>
      <c r="AA13" s="10">
        <v>1</v>
      </c>
      <c r="AB13" s="10">
        <v>1</v>
      </c>
      <c r="AC13" s="10">
        <v>1</v>
      </c>
      <c r="AD13" s="10">
        <v>1</v>
      </c>
      <c r="AE13" s="10">
        <v>1</v>
      </c>
      <c r="AF13" s="47">
        <v>100.00000000000004</v>
      </c>
      <c r="AG13" s="10">
        <v>1</v>
      </c>
      <c r="AH13" s="10">
        <v>0</v>
      </c>
      <c r="AI13" s="10">
        <v>1</v>
      </c>
      <c r="AJ13" s="10">
        <v>1</v>
      </c>
      <c r="AK13" s="10">
        <v>1</v>
      </c>
      <c r="AL13" s="10">
        <v>1</v>
      </c>
      <c r="AM13" s="10">
        <v>1</v>
      </c>
      <c r="AN13" s="10">
        <v>1</v>
      </c>
      <c r="AO13" s="10">
        <v>1</v>
      </c>
      <c r="AP13" s="10">
        <v>1</v>
      </c>
      <c r="AQ13" s="10">
        <v>0</v>
      </c>
      <c r="AR13" s="10">
        <v>1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47">
        <v>52.999999999999993</v>
      </c>
      <c r="AZ13" s="49">
        <v>71.800000000000026</v>
      </c>
      <c r="BA13" s="49">
        <v>72.000000000000014</v>
      </c>
      <c r="BB13" s="49">
        <v>25</v>
      </c>
      <c r="BC13" s="3" t="s">
        <v>608</v>
      </c>
      <c r="BD13" s="3" t="s">
        <v>608</v>
      </c>
      <c r="BE13" s="3" t="s">
        <v>610</v>
      </c>
    </row>
    <row r="14" spans="1:57" s="4" customFormat="1" ht="15" customHeight="1">
      <c r="A14" s="2" t="s">
        <v>72</v>
      </c>
      <c r="B14" s="2" t="s">
        <v>1</v>
      </c>
      <c r="C14" s="2" t="s">
        <v>74</v>
      </c>
      <c r="D14" s="16" t="s">
        <v>73</v>
      </c>
      <c r="E14" s="10">
        <v>1</v>
      </c>
      <c r="F14" s="10">
        <v>1</v>
      </c>
      <c r="G14" s="10">
        <v>1</v>
      </c>
      <c r="H14" s="10">
        <v>1</v>
      </c>
      <c r="I14" s="10">
        <v>1</v>
      </c>
      <c r="J14" s="10">
        <v>1</v>
      </c>
      <c r="K14" s="10">
        <v>1</v>
      </c>
      <c r="L14" s="10">
        <v>1</v>
      </c>
      <c r="M14" s="10">
        <v>1</v>
      </c>
      <c r="N14" s="10">
        <v>0</v>
      </c>
      <c r="O14" s="10">
        <v>1</v>
      </c>
      <c r="P14" s="10">
        <v>1</v>
      </c>
      <c r="Q14" s="10">
        <v>1</v>
      </c>
      <c r="R14" s="10">
        <v>1</v>
      </c>
      <c r="S14" s="10">
        <v>1</v>
      </c>
      <c r="T14" s="10">
        <v>1</v>
      </c>
      <c r="U14" s="10">
        <v>1</v>
      </c>
      <c r="V14" s="10">
        <v>1</v>
      </c>
      <c r="W14" s="10">
        <v>1</v>
      </c>
      <c r="X14" s="10">
        <v>1</v>
      </c>
      <c r="Y14" s="10">
        <v>1</v>
      </c>
      <c r="Z14" s="10">
        <v>1</v>
      </c>
      <c r="AA14" s="10">
        <v>1</v>
      </c>
      <c r="AB14" s="10">
        <v>1</v>
      </c>
      <c r="AC14" s="10">
        <v>1</v>
      </c>
      <c r="AD14" s="10">
        <v>0</v>
      </c>
      <c r="AE14" s="10">
        <v>0</v>
      </c>
      <c r="AF14" s="47">
        <v>91.000000000000043</v>
      </c>
      <c r="AG14" s="10">
        <v>0</v>
      </c>
      <c r="AH14" s="10">
        <v>0</v>
      </c>
      <c r="AI14" s="10">
        <v>0</v>
      </c>
      <c r="AJ14" s="10">
        <v>0</v>
      </c>
      <c r="AK14" s="10">
        <v>1</v>
      </c>
      <c r="AL14" s="10">
        <v>1</v>
      </c>
      <c r="AM14" s="10">
        <v>1</v>
      </c>
      <c r="AN14" s="10">
        <v>1</v>
      </c>
      <c r="AO14" s="10">
        <v>0</v>
      </c>
      <c r="AP14" s="10">
        <v>1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1</v>
      </c>
      <c r="AW14" s="10">
        <v>0</v>
      </c>
      <c r="AX14" s="10">
        <v>0</v>
      </c>
      <c r="AY14" s="47">
        <v>26</v>
      </c>
      <c r="AZ14" s="49">
        <v>52.000000000000014</v>
      </c>
      <c r="BA14" s="49">
        <v>16</v>
      </c>
      <c r="BB14" s="49">
        <v>12.5</v>
      </c>
      <c r="BC14" s="3" t="s">
        <v>609</v>
      </c>
      <c r="BD14" s="3" t="s">
        <v>610</v>
      </c>
      <c r="BE14" s="3" t="s">
        <v>610</v>
      </c>
    </row>
    <row r="15" spans="1:57" s="4" customFormat="1" ht="15" customHeight="1">
      <c r="A15" s="2" t="s">
        <v>72</v>
      </c>
      <c r="B15" s="2" t="s">
        <v>0</v>
      </c>
      <c r="C15" s="2" t="s">
        <v>76</v>
      </c>
      <c r="D15" s="16" t="s">
        <v>75</v>
      </c>
      <c r="E15" s="10">
        <v>1</v>
      </c>
      <c r="F15" s="10">
        <v>1</v>
      </c>
      <c r="G15" s="10">
        <v>1</v>
      </c>
      <c r="H15" s="10">
        <v>1</v>
      </c>
      <c r="I15" s="10">
        <v>1</v>
      </c>
      <c r="J15" s="10">
        <v>1</v>
      </c>
      <c r="K15" s="10">
        <v>1</v>
      </c>
      <c r="L15" s="10">
        <v>1</v>
      </c>
      <c r="M15" s="10">
        <v>1</v>
      </c>
      <c r="N15" s="10">
        <v>1</v>
      </c>
      <c r="O15" s="10">
        <v>1</v>
      </c>
      <c r="P15" s="10">
        <v>1</v>
      </c>
      <c r="Q15" s="10">
        <v>1</v>
      </c>
      <c r="R15" s="10">
        <v>1</v>
      </c>
      <c r="S15" s="10">
        <v>1</v>
      </c>
      <c r="T15" s="10">
        <v>1</v>
      </c>
      <c r="U15" s="10">
        <v>1</v>
      </c>
      <c r="V15" s="10">
        <v>1</v>
      </c>
      <c r="W15" s="10">
        <v>1</v>
      </c>
      <c r="X15" s="10">
        <v>1</v>
      </c>
      <c r="Y15" s="10">
        <v>1</v>
      </c>
      <c r="Z15" s="10">
        <v>1</v>
      </c>
      <c r="AA15" s="10">
        <v>1</v>
      </c>
      <c r="AB15" s="10">
        <v>1</v>
      </c>
      <c r="AC15" s="10">
        <v>1</v>
      </c>
      <c r="AD15" s="10">
        <v>1</v>
      </c>
      <c r="AE15" s="10">
        <v>1</v>
      </c>
      <c r="AF15" s="47">
        <v>100.00000000000004</v>
      </c>
      <c r="AG15" s="10">
        <v>1</v>
      </c>
      <c r="AH15" s="10">
        <v>0</v>
      </c>
      <c r="AI15" s="10">
        <v>1</v>
      </c>
      <c r="AJ15" s="10">
        <v>1</v>
      </c>
      <c r="AK15" s="10">
        <v>1</v>
      </c>
      <c r="AL15" s="10">
        <v>0</v>
      </c>
      <c r="AM15" s="10">
        <v>0</v>
      </c>
      <c r="AN15" s="10">
        <v>1</v>
      </c>
      <c r="AO15" s="10">
        <v>1</v>
      </c>
      <c r="AP15" s="10">
        <v>1</v>
      </c>
      <c r="AQ15" s="10">
        <v>0</v>
      </c>
      <c r="AR15" s="10">
        <v>0</v>
      </c>
      <c r="AS15" s="10">
        <v>0</v>
      </c>
      <c r="AT15" s="10">
        <v>1</v>
      </c>
      <c r="AU15" s="10">
        <v>0</v>
      </c>
      <c r="AV15" s="10">
        <v>0</v>
      </c>
      <c r="AW15" s="10">
        <v>0</v>
      </c>
      <c r="AX15" s="10">
        <v>0</v>
      </c>
      <c r="AY15" s="47">
        <v>40</v>
      </c>
      <c r="AZ15" s="49">
        <v>64.000000000000014</v>
      </c>
      <c r="BA15" s="49">
        <v>72.000000000000014</v>
      </c>
      <c r="BB15" s="49">
        <v>0</v>
      </c>
      <c r="BC15" s="3" t="s">
        <v>609</v>
      </c>
      <c r="BD15" s="3" t="s">
        <v>608</v>
      </c>
      <c r="BE15" s="3" t="s">
        <v>610</v>
      </c>
    </row>
    <row r="16" spans="1:57" s="4" customFormat="1" ht="15" customHeight="1">
      <c r="A16" s="2" t="s">
        <v>72</v>
      </c>
      <c r="B16" s="2" t="s">
        <v>0</v>
      </c>
      <c r="C16" s="2" t="s">
        <v>78</v>
      </c>
      <c r="D16" s="16" t="s">
        <v>77</v>
      </c>
      <c r="E16" s="10">
        <v>1</v>
      </c>
      <c r="F16" s="10">
        <v>1</v>
      </c>
      <c r="G16" s="10">
        <v>1</v>
      </c>
      <c r="H16" s="10">
        <v>1</v>
      </c>
      <c r="I16" s="10">
        <v>1</v>
      </c>
      <c r="J16" s="10">
        <v>1</v>
      </c>
      <c r="K16" s="10">
        <v>1</v>
      </c>
      <c r="L16" s="10">
        <v>1</v>
      </c>
      <c r="M16" s="10">
        <v>1</v>
      </c>
      <c r="N16" s="10">
        <v>0</v>
      </c>
      <c r="O16" s="10">
        <v>1</v>
      </c>
      <c r="P16" s="10">
        <v>1</v>
      </c>
      <c r="Q16" s="10">
        <v>1</v>
      </c>
      <c r="R16" s="10">
        <v>1</v>
      </c>
      <c r="S16" s="10">
        <v>1</v>
      </c>
      <c r="T16" s="10">
        <v>1</v>
      </c>
      <c r="U16" s="10">
        <v>1</v>
      </c>
      <c r="V16" s="10">
        <v>1</v>
      </c>
      <c r="W16" s="10">
        <v>1</v>
      </c>
      <c r="X16" s="10">
        <v>1</v>
      </c>
      <c r="Y16" s="10">
        <v>1</v>
      </c>
      <c r="Z16" s="10">
        <v>0</v>
      </c>
      <c r="AA16" s="10">
        <v>1</v>
      </c>
      <c r="AB16" s="10">
        <v>1</v>
      </c>
      <c r="AC16" s="10">
        <v>1</v>
      </c>
      <c r="AD16" s="10">
        <v>1</v>
      </c>
      <c r="AE16" s="10">
        <v>1</v>
      </c>
      <c r="AF16" s="47">
        <v>92.000000000000043</v>
      </c>
      <c r="AG16" s="10">
        <v>0</v>
      </c>
      <c r="AH16" s="10">
        <v>0</v>
      </c>
      <c r="AI16" s="10">
        <v>1</v>
      </c>
      <c r="AJ16" s="10">
        <v>1</v>
      </c>
      <c r="AK16" s="10">
        <v>1</v>
      </c>
      <c r="AL16" s="10">
        <v>0</v>
      </c>
      <c r="AM16" s="10">
        <v>0</v>
      </c>
      <c r="AN16" s="10">
        <v>1</v>
      </c>
      <c r="AO16" s="10">
        <v>1</v>
      </c>
      <c r="AP16" s="10">
        <v>1</v>
      </c>
      <c r="AQ16" s="10">
        <v>0</v>
      </c>
      <c r="AR16" s="10">
        <v>0</v>
      </c>
      <c r="AS16" s="10">
        <v>1</v>
      </c>
      <c r="AT16" s="10">
        <v>1</v>
      </c>
      <c r="AU16" s="10">
        <v>0</v>
      </c>
      <c r="AV16" s="10">
        <v>0</v>
      </c>
      <c r="AW16" s="10">
        <v>0</v>
      </c>
      <c r="AX16" s="10">
        <v>0</v>
      </c>
      <c r="AY16" s="47">
        <v>46</v>
      </c>
      <c r="AZ16" s="49">
        <v>64.400000000000006</v>
      </c>
      <c r="BA16" s="49">
        <v>72.000000000000014</v>
      </c>
      <c r="BB16" s="49">
        <v>25</v>
      </c>
      <c r="BC16" s="3" t="s">
        <v>609</v>
      </c>
      <c r="BD16" s="3" t="s">
        <v>608</v>
      </c>
      <c r="BE16" s="3" t="s">
        <v>610</v>
      </c>
    </row>
    <row r="17" spans="1:57" s="4" customFormat="1" ht="15" customHeight="1">
      <c r="A17" s="2" t="s">
        <v>72</v>
      </c>
      <c r="B17" s="2" t="s">
        <v>0</v>
      </c>
      <c r="C17" s="2" t="s">
        <v>80</v>
      </c>
      <c r="D17" s="16" t="s">
        <v>79</v>
      </c>
      <c r="E17" s="10">
        <v>1</v>
      </c>
      <c r="F17" s="10">
        <v>1</v>
      </c>
      <c r="G17" s="10">
        <v>1</v>
      </c>
      <c r="H17" s="10">
        <v>1</v>
      </c>
      <c r="I17" s="10">
        <v>1</v>
      </c>
      <c r="J17" s="10">
        <v>1</v>
      </c>
      <c r="K17" s="10">
        <v>1</v>
      </c>
      <c r="L17" s="10">
        <v>1</v>
      </c>
      <c r="M17" s="10">
        <v>1</v>
      </c>
      <c r="N17" s="10">
        <v>1</v>
      </c>
      <c r="O17" s="10">
        <v>1</v>
      </c>
      <c r="P17" s="10">
        <v>1</v>
      </c>
      <c r="Q17" s="10">
        <v>1</v>
      </c>
      <c r="R17" s="10">
        <v>1</v>
      </c>
      <c r="S17" s="10">
        <v>1</v>
      </c>
      <c r="T17" s="10">
        <v>1</v>
      </c>
      <c r="U17" s="10">
        <v>1</v>
      </c>
      <c r="V17" s="10">
        <v>1</v>
      </c>
      <c r="W17" s="10">
        <v>1</v>
      </c>
      <c r="X17" s="10">
        <v>1</v>
      </c>
      <c r="Y17" s="10">
        <v>1</v>
      </c>
      <c r="Z17" s="10">
        <v>1</v>
      </c>
      <c r="AA17" s="10">
        <v>1</v>
      </c>
      <c r="AB17" s="10">
        <v>1</v>
      </c>
      <c r="AC17" s="10">
        <v>1</v>
      </c>
      <c r="AD17" s="10">
        <v>1</v>
      </c>
      <c r="AE17" s="10">
        <v>1</v>
      </c>
      <c r="AF17" s="47">
        <v>100.00000000000004</v>
      </c>
      <c r="AG17" s="10">
        <v>0</v>
      </c>
      <c r="AH17" s="10">
        <v>0</v>
      </c>
      <c r="AI17" s="10">
        <v>1</v>
      </c>
      <c r="AJ17" s="10">
        <v>1</v>
      </c>
      <c r="AK17" s="10">
        <v>1</v>
      </c>
      <c r="AL17" s="10">
        <v>0</v>
      </c>
      <c r="AM17" s="10">
        <v>1</v>
      </c>
      <c r="AN17" s="10">
        <v>0</v>
      </c>
      <c r="AO17" s="10">
        <v>1</v>
      </c>
      <c r="AP17" s="10">
        <v>1</v>
      </c>
      <c r="AQ17" s="10">
        <v>1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47">
        <v>36</v>
      </c>
      <c r="AZ17" s="49">
        <v>61.600000000000023</v>
      </c>
      <c r="BA17" s="49">
        <v>72.000000000000014</v>
      </c>
      <c r="BB17" s="49">
        <v>12.5</v>
      </c>
      <c r="BC17" s="3" t="s">
        <v>609</v>
      </c>
      <c r="BD17" s="3" t="s">
        <v>608</v>
      </c>
      <c r="BE17" s="3" t="s">
        <v>610</v>
      </c>
    </row>
    <row r="18" spans="1:57" s="4" customFormat="1" ht="15" customHeight="1">
      <c r="A18" s="2" t="s">
        <v>72</v>
      </c>
      <c r="B18" s="2" t="s">
        <v>0</v>
      </c>
      <c r="C18" s="2" t="s">
        <v>82</v>
      </c>
      <c r="D18" s="16" t="s">
        <v>81</v>
      </c>
      <c r="E18" s="10">
        <v>1</v>
      </c>
      <c r="F18" s="10">
        <v>1</v>
      </c>
      <c r="G18" s="10">
        <v>1</v>
      </c>
      <c r="H18" s="10">
        <v>1</v>
      </c>
      <c r="I18" s="10">
        <v>1</v>
      </c>
      <c r="J18" s="10">
        <v>1</v>
      </c>
      <c r="K18" s="10">
        <v>1</v>
      </c>
      <c r="L18" s="10">
        <v>1</v>
      </c>
      <c r="M18" s="10">
        <v>1</v>
      </c>
      <c r="N18" s="10">
        <v>1</v>
      </c>
      <c r="O18" s="10">
        <v>1</v>
      </c>
      <c r="P18" s="10">
        <v>1</v>
      </c>
      <c r="Q18" s="10">
        <v>1</v>
      </c>
      <c r="R18" s="10">
        <v>1</v>
      </c>
      <c r="S18" s="10">
        <v>1</v>
      </c>
      <c r="T18" s="10">
        <v>1</v>
      </c>
      <c r="U18" s="10">
        <v>1</v>
      </c>
      <c r="V18" s="10">
        <v>1</v>
      </c>
      <c r="W18" s="10">
        <v>1</v>
      </c>
      <c r="X18" s="10">
        <v>1</v>
      </c>
      <c r="Y18" s="10">
        <v>1</v>
      </c>
      <c r="Z18" s="10">
        <v>1</v>
      </c>
      <c r="AA18" s="10">
        <v>1</v>
      </c>
      <c r="AB18" s="10">
        <v>1</v>
      </c>
      <c r="AC18" s="10">
        <v>1</v>
      </c>
      <c r="AD18" s="10">
        <v>1</v>
      </c>
      <c r="AE18" s="10">
        <v>1</v>
      </c>
      <c r="AF18" s="47">
        <v>100.00000000000004</v>
      </c>
      <c r="AG18" s="10">
        <v>0</v>
      </c>
      <c r="AH18" s="10">
        <v>0</v>
      </c>
      <c r="AI18" s="10">
        <v>1</v>
      </c>
      <c r="AJ18" s="10">
        <v>1</v>
      </c>
      <c r="AK18" s="10">
        <v>1</v>
      </c>
      <c r="AL18" s="10">
        <v>0</v>
      </c>
      <c r="AM18" s="10">
        <v>0</v>
      </c>
      <c r="AN18" s="10">
        <v>0</v>
      </c>
      <c r="AO18" s="10">
        <v>1</v>
      </c>
      <c r="AP18" s="10">
        <v>1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47">
        <v>27</v>
      </c>
      <c r="AZ18" s="49">
        <v>56.200000000000017</v>
      </c>
      <c r="BA18" s="49">
        <v>72.000000000000014</v>
      </c>
      <c r="BB18" s="49">
        <v>0</v>
      </c>
      <c r="BC18" s="3" t="s">
        <v>609</v>
      </c>
      <c r="BD18" s="3" t="s">
        <v>608</v>
      </c>
      <c r="BE18" s="3" t="s">
        <v>610</v>
      </c>
    </row>
    <row r="19" spans="1:57" s="4" customFormat="1" ht="15" customHeight="1">
      <c r="A19" s="2" t="s">
        <v>72</v>
      </c>
      <c r="B19" s="2" t="s">
        <v>0</v>
      </c>
      <c r="C19" s="2" t="s">
        <v>84</v>
      </c>
      <c r="D19" s="16" t="s">
        <v>83</v>
      </c>
      <c r="E19" s="10">
        <v>1</v>
      </c>
      <c r="F19" s="10">
        <v>1</v>
      </c>
      <c r="G19" s="10">
        <v>1</v>
      </c>
      <c r="H19" s="10">
        <v>1</v>
      </c>
      <c r="I19" s="10">
        <v>1</v>
      </c>
      <c r="J19" s="10">
        <v>1</v>
      </c>
      <c r="K19" s="10">
        <v>1</v>
      </c>
      <c r="L19" s="10">
        <v>1</v>
      </c>
      <c r="M19" s="10">
        <v>1</v>
      </c>
      <c r="N19" s="10">
        <v>0</v>
      </c>
      <c r="O19" s="10">
        <v>1</v>
      </c>
      <c r="P19" s="10">
        <v>1</v>
      </c>
      <c r="Q19" s="10">
        <v>1</v>
      </c>
      <c r="R19" s="10">
        <v>1</v>
      </c>
      <c r="S19" s="10">
        <v>1</v>
      </c>
      <c r="T19" s="10">
        <v>1</v>
      </c>
      <c r="U19" s="10">
        <v>1</v>
      </c>
      <c r="V19" s="10">
        <v>1</v>
      </c>
      <c r="W19" s="10">
        <v>1</v>
      </c>
      <c r="X19" s="10">
        <v>1</v>
      </c>
      <c r="Y19" s="10">
        <v>1</v>
      </c>
      <c r="Z19" s="10">
        <v>1</v>
      </c>
      <c r="AA19" s="10">
        <v>1</v>
      </c>
      <c r="AB19" s="10">
        <v>1</v>
      </c>
      <c r="AC19" s="10">
        <v>1</v>
      </c>
      <c r="AD19" s="10">
        <v>1</v>
      </c>
      <c r="AE19" s="10">
        <v>1</v>
      </c>
      <c r="AF19" s="47">
        <v>95.000000000000043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1</v>
      </c>
      <c r="AM19" s="10">
        <v>1</v>
      </c>
      <c r="AN19" s="10">
        <v>0</v>
      </c>
      <c r="AO19" s="10">
        <v>0</v>
      </c>
      <c r="AP19" s="10">
        <v>1</v>
      </c>
      <c r="AQ19" s="10">
        <v>0</v>
      </c>
      <c r="AR19" s="10">
        <v>0</v>
      </c>
      <c r="AS19" s="10">
        <v>0</v>
      </c>
      <c r="AT19" s="10">
        <v>0</v>
      </c>
      <c r="AU19" s="10">
        <v>1</v>
      </c>
      <c r="AV19" s="10">
        <v>0</v>
      </c>
      <c r="AW19" s="10">
        <v>0</v>
      </c>
      <c r="AX19" s="10">
        <v>0</v>
      </c>
      <c r="AY19" s="47">
        <v>18</v>
      </c>
      <c r="AZ19" s="49">
        <v>48.800000000000018</v>
      </c>
      <c r="BA19" s="49">
        <v>0</v>
      </c>
      <c r="BB19" s="49">
        <v>12.5</v>
      </c>
      <c r="BC19" s="3" t="s">
        <v>610</v>
      </c>
      <c r="BD19" s="3" t="s">
        <v>610</v>
      </c>
      <c r="BE19" s="3" t="s">
        <v>610</v>
      </c>
    </row>
    <row r="20" spans="1:57" s="4" customFormat="1" ht="15" customHeight="1">
      <c r="A20" s="2" t="s">
        <v>72</v>
      </c>
      <c r="B20" s="2" t="s">
        <v>0</v>
      </c>
      <c r="C20" s="2" t="s">
        <v>86</v>
      </c>
      <c r="D20" s="16" t="s">
        <v>85</v>
      </c>
      <c r="E20" s="10">
        <v>1</v>
      </c>
      <c r="F20" s="10">
        <v>1</v>
      </c>
      <c r="G20" s="10">
        <v>1</v>
      </c>
      <c r="H20" s="10">
        <v>1</v>
      </c>
      <c r="I20" s="10">
        <v>1</v>
      </c>
      <c r="J20" s="10">
        <v>1</v>
      </c>
      <c r="K20" s="10">
        <v>1</v>
      </c>
      <c r="L20" s="10">
        <v>0</v>
      </c>
      <c r="M20" s="10">
        <v>1</v>
      </c>
      <c r="N20" s="10">
        <v>1</v>
      </c>
      <c r="O20" s="10">
        <v>1</v>
      </c>
      <c r="P20" s="10">
        <v>1</v>
      </c>
      <c r="Q20" s="10">
        <v>1</v>
      </c>
      <c r="R20" s="10">
        <v>1</v>
      </c>
      <c r="S20" s="10">
        <v>1</v>
      </c>
      <c r="T20" s="10">
        <v>1</v>
      </c>
      <c r="U20" s="10">
        <v>1</v>
      </c>
      <c r="V20" s="10">
        <v>1</v>
      </c>
      <c r="W20" s="10">
        <v>1</v>
      </c>
      <c r="X20" s="10">
        <v>1</v>
      </c>
      <c r="Y20" s="10">
        <v>1</v>
      </c>
      <c r="Z20" s="10">
        <v>1</v>
      </c>
      <c r="AA20" s="10">
        <v>1</v>
      </c>
      <c r="AB20" s="10">
        <v>1</v>
      </c>
      <c r="AC20" s="10">
        <v>1</v>
      </c>
      <c r="AD20" s="10">
        <v>1</v>
      </c>
      <c r="AE20" s="10">
        <v>1</v>
      </c>
      <c r="AF20" s="47">
        <v>98.000000000000043</v>
      </c>
      <c r="AG20" s="10">
        <v>1</v>
      </c>
      <c r="AH20" s="10">
        <v>1</v>
      </c>
      <c r="AI20" s="10">
        <v>1</v>
      </c>
      <c r="AJ20" s="10">
        <v>1</v>
      </c>
      <c r="AK20" s="10">
        <v>1</v>
      </c>
      <c r="AL20" s="10">
        <v>1</v>
      </c>
      <c r="AM20" s="10">
        <v>1</v>
      </c>
      <c r="AN20" s="10">
        <v>1</v>
      </c>
      <c r="AO20" s="10">
        <v>1</v>
      </c>
      <c r="AP20" s="10">
        <v>1</v>
      </c>
      <c r="AQ20" s="10">
        <v>1</v>
      </c>
      <c r="AR20" s="10">
        <v>1</v>
      </c>
      <c r="AS20" s="10">
        <v>1</v>
      </c>
      <c r="AT20" s="10">
        <v>1</v>
      </c>
      <c r="AU20" s="10">
        <v>0</v>
      </c>
      <c r="AV20" s="10">
        <v>0</v>
      </c>
      <c r="AW20" s="10">
        <v>0</v>
      </c>
      <c r="AX20" s="10">
        <v>0</v>
      </c>
      <c r="AY20" s="47">
        <v>80</v>
      </c>
      <c r="AZ20" s="49">
        <v>87.200000000000017</v>
      </c>
      <c r="BA20" s="49">
        <v>100</v>
      </c>
      <c r="BB20" s="49">
        <v>62.5</v>
      </c>
      <c r="BC20" s="3" t="s">
        <v>607</v>
      </c>
      <c r="BD20" s="3" t="s">
        <v>607</v>
      </c>
      <c r="BE20" s="3" t="s">
        <v>609</v>
      </c>
    </row>
    <row r="21" spans="1:57" s="4" customFormat="1" ht="15" customHeight="1">
      <c r="A21" s="2" t="s">
        <v>72</v>
      </c>
      <c r="B21" s="2" t="s">
        <v>0</v>
      </c>
      <c r="C21" s="2" t="s">
        <v>88</v>
      </c>
      <c r="D21" s="16" t="s">
        <v>87</v>
      </c>
      <c r="E21" s="10">
        <v>1</v>
      </c>
      <c r="F21" s="10">
        <v>1</v>
      </c>
      <c r="G21" s="10">
        <v>1</v>
      </c>
      <c r="H21" s="10">
        <v>1</v>
      </c>
      <c r="I21" s="10">
        <v>1</v>
      </c>
      <c r="J21" s="10">
        <v>1</v>
      </c>
      <c r="K21" s="10">
        <v>1</v>
      </c>
      <c r="L21" s="10">
        <v>1</v>
      </c>
      <c r="M21" s="10">
        <v>1</v>
      </c>
      <c r="N21" s="10">
        <v>0</v>
      </c>
      <c r="O21" s="10">
        <v>1</v>
      </c>
      <c r="P21" s="10">
        <v>1</v>
      </c>
      <c r="Q21" s="10">
        <v>1</v>
      </c>
      <c r="R21" s="10">
        <v>1</v>
      </c>
      <c r="S21" s="10">
        <v>1</v>
      </c>
      <c r="T21" s="10">
        <v>1</v>
      </c>
      <c r="U21" s="10">
        <v>1</v>
      </c>
      <c r="V21" s="10">
        <v>1</v>
      </c>
      <c r="W21" s="10">
        <v>1</v>
      </c>
      <c r="X21" s="10">
        <v>1</v>
      </c>
      <c r="Y21" s="10">
        <v>1</v>
      </c>
      <c r="Z21" s="10">
        <v>1</v>
      </c>
      <c r="AA21" s="10">
        <v>1</v>
      </c>
      <c r="AB21" s="10">
        <v>1</v>
      </c>
      <c r="AC21" s="10">
        <v>1</v>
      </c>
      <c r="AD21" s="10">
        <v>1</v>
      </c>
      <c r="AE21" s="10">
        <v>1</v>
      </c>
      <c r="AF21" s="47">
        <v>95.000000000000043</v>
      </c>
      <c r="AG21" s="10">
        <v>0</v>
      </c>
      <c r="AH21" s="10">
        <v>0</v>
      </c>
      <c r="AI21" s="10">
        <v>0</v>
      </c>
      <c r="AJ21" s="10">
        <v>0</v>
      </c>
      <c r="AK21" s="10">
        <v>1</v>
      </c>
      <c r="AL21" s="10">
        <v>1</v>
      </c>
      <c r="AM21" s="10">
        <v>0</v>
      </c>
      <c r="AN21" s="10">
        <v>1</v>
      </c>
      <c r="AO21" s="10">
        <v>0</v>
      </c>
      <c r="AP21" s="10">
        <v>1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47">
        <v>17</v>
      </c>
      <c r="AZ21" s="49">
        <v>48.200000000000017</v>
      </c>
      <c r="BA21" s="49">
        <v>16</v>
      </c>
      <c r="BB21" s="49">
        <v>0</v>
      </c>
      <c r="BC21" s="3" t="s">
        <v>610</v>
      </c>
      <c r="BD21" s="3" t="s">
        <v>610</v>
      </c>
      <c r="BE21" s="3" t="s">
        <v>610</v>
      </c>
    </row>
    <row r="22" spans="1:57" s="4" customFormat="1" ht="15" customHeight="1">
      <c r="A22" s="2" t="s">
        <v>18</v>
      </c>
      <c r="B22" s="2" t="s">
        <v>0</v>
      </c>
      <c r="C22" s="2" t="s">
        <v>20</v>
      </c>
      <c r="D22" s="16" t="s">
        <v>19</v>
      </c>
      <c r="E22" s="10">
        <v>1</v>
      </c>
      <c r="F22" s="10">
        <v>1</v>
      </c>
      <c r="G22" s="10">
        <v>1</v>
      </c>
      <c r="H22" s="10">
        <v>1</v>
      </c>
      <c r="I22" s="10">
        <v>1</v>
      </c>
      <c r="J22" s="10">
        <v>1</v>
      </c>
      <c r="K22" s="10">
        <v>1</v>
      </c>
      <c r="L22" s="10">
        <v>1</v>
      </c>
      <c r="M22" s="10">
        <v>1</v>
      </c>
      <c r="N22" s="10">
        <v>1</v>
      </c>
      <c r="O22" s="10">
        <v>1</v>
      </c>
      <c r="P22" s="10">
        <v>1</v>
      </c>
      <c r="Q22" s="10">
        <v>1</v>
      </c>
      <c r="R22" s="10">
        <v>1</v>
      </c>
      <c r="S22" s="10">
        <v>1</v>
      </c>
      <c r="T22" s="10">
        <v>1</v>
      </c>
      <c r="U22" s="10">
        <v>1</v>
      </c>
      <c r="V22" s="10">
        <v>1</v>
      </c>
      <c r="W22" s="10">
        <v>1</v>
      </c>
      <c r="X22" s="10">
        <v>1</v>
      </c>
      <c r="Y22" s="10">
        <v>1</v>
      </c>
      <c r="Z22" s="10">
        <v>1</v>
      </c>
      <c r="AA22" s="10">
        <v>1</v>
      </c>
      <c r="AB22" s="10">
        <v>1</v>
      </c>
      <c r="AC22" s="10">
        <v>1</v>
      </c>
      <c r="AD22" s="10">
        <v>1</v>
      </c>
      <c r="AE22" s="10">
        <v>1</v>
      </c>
      <c r="AF22" s="47">
        <v>100.00000000000004</v>
      </c>
      <c r="AG22" s="10">
        <v>1</v>
      </c>
      <c r="AH22" s="10">
        <v>1</v>
      </c>
      <c r="AI22" s="10">
        <v>1</v>
      </c>
      <c r="AJ22" s="10">
        <v>1</v>
      </c>
      <c r="AK22" s="10">
        <v>1</v>
      </c>
      <c r="AL22" s="10">
        <v>0</v>
      </c>
      <c r="AM22" s="10">
        <v>0</v>
      </c>
      <c r="AN22" s="10">
        <v>1</v>
      </c>
      <c r="AO22" s="10">
        <v>1</v>
      </c>
      <c r="AP22" s="10">
        <v>1</v>
      </c>
      <c r="AQ22" s="10">
        <v>1</v>
      </c>
      <c r="AR22" s="10">
        <v>0</v>
      </c>
      <c r="AS22" s="10">
        <v>0</v>
      </c>
      <c r="AT22" s="10">
        <v>1</v>
      </c>
      <c r="AU22" s="10">
        <v>1</v>
      </c>
      <c r="AV22" s="10">
        <v>0</v>
      </c>
      <c r="AW22" s="10">
        <v>0</v>
      </c>
      <c r="AX22" s="10">
        <v>0</v>
      </c>
      <c r="AY22" s="47">
        <v>56.999999999999993</v>
      </c>
      <c r="AZ22" s="49">
        <v>74.200000000000017</v>
      </c>
      <c r="BA22" s="49">
        <v>100</v>
      </c>
      <c r="BB22" s="49">
        <v>25</v>
      </c>
      <c r="BC22" s="3" t="s">
        <v>608</v>
      </c>
      <c r="BD22" s="3" t="s">
        <v>607</v>
      </c>
      <c r="BE22" s="3" t="s">
        <v>610</v>
      </c>
    </row>
    <row r="23" spans="1:57" s="4" customFormat="1" ht="15" customHeight="1">
      <c r="A23" s="2" t="s">
        <v>18</v>
      </c>
      <c r="B23" s="2" t="s">
        <v>0</v>
      </c>
      <c r="C23" s="2" t="s">
        <v>22</v>
      </c>
      <c r="D23" s="16" t="s">
        <v>21</v>
      </c>
      <c r="E23" s="10">
        <v>1</v>
      </c>
      <c r="F23" s="10">
        <v>1</v>
      </c>
      <c r="G23" s="10">
        <v>1</v>
      </c>
      <c r="H23" s="10">
        <v>1</v>
      </c>
      <c r="I23" s="10">
        <v>1</v>
      </c>
      <c r="J23" s="10">
        <v>1</v>
      </c>
      <c r="K23" s="10">
        <v>1</v>
      </c>
      <c r="L23" s="10">
        <v>1</v>
      </c>
      <c r="M23" s="10">
        <v>1</v>
      </c>
      <c r="N23" s="10">
        <v>1</v>
      </c>
      <c r="O23" s="10">
        <v>1</v>
      </c>
      <c r="P23" s="10">
        <v>1</v>
      </c>
      <c r="Q23" s="10">
        <v>1</v>
      </c>
      <c r="R23" s="10">
        <v>1</v>
      </c>
      <c r="S23" s="10">
        <v>1</v>
      </c>
      <c r="T23" s="10">
        <v>1</v>
      </c>
      <c r="U23" s="10">
        <v>1</v>
      </c>
      <c r="V23" s="10">
        <v>1</v>
      </c>
      <c r="W23" s="10">
        <v>1</v>
      </c>
      <c r="X23" s="10">
        <v>1</v>
      </c>
      <c r="Y23" s="10">
        <v>1</v>
      </c>
      <c r="Z23" s="10">
        <v>1</v>
      </c>
      <c r="AA23" s="10">
        <v>1</v>
      </c>
      <c r="AB23" s="10">
        <v>1</v>
      </c>
      <c r="AC23" s="10">
        <v>1</v>
      </c>
      <c r="AD23" s="10">
        <v>1</v>
      </c>
      <c r="AE23" s="10">
        <v>1</v>
      </c>
      <c r="AF23" s="47">
        <v>100.00000000000004</v>
      </c>
      <c r="AG23" s="10">
        <v>1</v>
      </c>
      <c r="AH23" s="10">
        <v>1</v>
      </c>
      <c r="AI23" s="10">
        <v>1</v>
      </c>
      <c r="AJ23" s="10">
        <v>1</v>
      </c>
      <c r="AK23" s="10">
        <v>1</v>
      </c>
      <c r="AL23" s="10">
        <v>0</v>
      </c>
      <c r="AM23" s="10">
        <v>1</v>
      </c>
      <c r="AN23" s="10">
        <v>0</v>
      </c>
      <c r="AO23" s="10">
        <v>0</v>
      </c>
      <c r="AP23" s="10">
        <v>1</v>
      </c>
      <c r="AQ23" s="10">
        <v>1</v>
      </c>
      <c r="AR23" s="10">
        <v>1</v>
      </c>
      <c r="AS23" s="10">
        <v>1</v>
      </c>
      <c r="AT23" s="10">
        <v>1</v>
      </c>
      <c r="AU23" s="10">
        <v>1</v>
      </c>
      <c r="AV23" s="10">
        <v>1</v>
      </c>
      <c r="AW23" s="10">
        <v>0</v>
      </c>
      <c r="AX23" s="10">
        <v>1</v>
      </c>
      <c r="AY23" s="47">
        <v>83</v>
      </c>
      <c r="AZ23" s="49">
        <v>89.800000000000011</v>
      </c>
      <c r="BA23" s="49">
        <v>100</v>
      </c>
      <c r="BB23" s="49">
        <v>87.5</v>
      </c>
      <c r="BC23" s="3" t="s">
        <v>607</v>
      </c>
      <c r="BD23" s="3" t="s">
        <v>607</v>
      </c>
      <c r="BE23" s="3" t="s">
        <v>607</v>
      </c>
    </row>
    <row r="24" spans="1:57" s="4" customFormat="1" ht="15" customHeight="1">
      <c r="A24" s="2" t="s">
        <v>18</v>
      </c>
      <c r="B24" s="2" t="s">
        <v>0</v>
      </c>
      <c r="C24" s="2" t="s">
        <v>24</v>
      </c>
      <c r="D24" s="16" t="s">
        <v>23</v>
      </c>
      <c r="E24" s="10">
        <v>1</v>
      </c>
      <c r="F24" s="10">
        <v>1</v>
      </c>
      <c r="G24" s="10">
        <v>1</v>
      </c>
      <c r="H24" s="10">
        <v>1</v>
      </c>
      <c r="I24" s="10">
        <v>1</v>
      </c>
      <c r="J24" s="10">
        <v>1</v>
      </c>
      <c r="K24" s="10">
        <v>1</v>
      </c>
      <c r="L24" s="10">
        <v>1</v>
      </c>
      <c r="M24" s="10">
        <v>1</v>
      </c>
      <c r="N24" s="10">
        <v>1</v>
      </c>
      <c r="O24" s="10">
        <v>1</v>
      </c>
      <c r="P24" s="10">
        <v>1</v>
      </c>
      <c r="Q24" s="10">
        <v>1</v>
      </c>
      <c r="R24" s="10">
        <v>1</v>
      </c>
      <c r="S24" s="10">
        <v>1</v>
      </c>
      <c r="T24" s="10">
        <v>1</v>
      </c>
      <c r="U24" s="10">
        <v>1</v>
      </c>
      <c r="V24" s="10">
        <v>1</v>
      </c>
      <c r="W24" s="10">
        <v>1</v>
      </c>
      <c r="X24" s="10">
        <v>1</v>
      </c>
      <c r="Y24" s="10">
        <v>1</v>
      </c>
      <c r="Z24" s="10">
        <v>1</v>
      </c>
      <c r="AA24" s="10">
        <v>1</v>
      </c>
      <c r="AB24" s="10">
        <v>1</v>
      </c>
      <c r="AC24" s="10">
        <v>1</v>
      </c>
      <c r="AD24" s="10">
        <v>1</v>
      </c>
      <c r="AE24" s="10">
        <v>1</v>
      </c>
      <c r="AF24" s="47">
        <v>100.00000000000004</v>
      </c>
      <c r="AG24" s="10">
        <v>1</v>
      </c>
      <c r="AH24" s="10">
        <v>1</v>
      </c>
      <c r="AI24" s="10">
        <v>1</v>
      </c>
      <c r="AJ24" s="10">
        <v>1</v>
      </c>
      <c r="AK24" s="10">
        <v>1</v>
      </c>
      <c r="AL24" s="10">
        <v>1</v>
      </c>
      <c r="AM24" s="10">
        <v>1</v>
      </c>
      <c r="AN24" s="10">
        <v>1</v>
      </c>
      <c r="AO24" s="10">
        <v>0</v>
      </c>
      <c r="AP24" s="10">
        <v>1</v>
      </c>
      <c r="AQ24" s="10">
        <v>1</v>
      </c>
      <c r="AR24" s="10">
        <v>1</v>
      </c>
      <c r="AS24" s="10">
        <v>1</v>
      </c>
      <c r="AT24" s="10">
        <v>0</v>
      </c>
      <c r="AU24" s="10">
        <v>1</v>
      </c>
      <c r="AV24" s="10">
        <v>1</v>
      </c>
      <c r="AW24" s="10">
        <v>1</v>
      </c>
      <c r="AX24" s="10">
        <v>1</v>
      </c>
      <c r="AY24" s="47">
        <v>91</v>
      </c>
      <c r="AZ24" s="49">
        <v>94.600000000000023</v>
      </c>
      <c r="BA24" s="49">
        <v>100</v>
      </c>
      <c r="BB24" s="49">
        <v>100</v>
      </c>
      <c r="BC24" s="3" t="s">
        <v>607</v>
      </c>
      <c r="BD24" s="3" t="s">
        <v>607</v>
      </c>
      <c r="BE24" s="3" t="s">
        <v>607</v>
      </c>
    </row>
    <row r="25" spans="1:57" s="4" customFormat="1" ht="15" customHeight="1">
      <c r="A25" s="2" t="s">
        <v>18</v>
      </c>
      <c r="B25" s="2" t="s">
        <v>0</v>
      </c>
      <c r="C25" s="2" t="s">
        <v>26</v>
      </c>
      <c r="D25" s="16" t="s">
        <v>25</v>
      </c>
      <c r="E25" s="10">
        <v>1</v>
      </c>
      <c r="F25" s="10">
        <v>0</v>
      </c>
      <c r="G25" s="10">
        <v>1</v>
      </c>
      <c r="H25" s="10">
        <v>1</v>
      </c>
      <c r="I25" s="10">
        <v>1</v>
      </c>
      <c r="J25" s="10">
        <v>1</v>
      </c>
      <c r="K25" s="10">
        <v>1</v>
      </c>
      <c r="L25" s="10">
        <v>1</v>
      </c>
      <c r="M25" s="10">
        <v>1</v>
      </c>
      <c r="N25" s="10">
        <v>1</v>
      </c>
      <c r="O25" s="10">
        <v>1</v>
      </c>
      <c r="P25" s="10">
        <v>1</v>
      </c>
      <c r="Q25" s="10">
        <v>1</v>
      </c>
      <c r="R25" s="10">
        <v>1</v>
      </c>
      <c r="S25" s="10">
        <v>1</v>
      </c>
      <c r="T25" s="10">
        <v>1</v>
      </c>
      <c r="U25" s="10">
        <v>1</v>
      </c>
      <c r="V25" s="10">
        <v>1</v>
      </c>
      <c r="W25" s="10">
        <v>1</v>
      </c>
      <c r="X25" s="10">
        <v>1</v>
      </c>
      <c r="Y25" s="10">
        <v>1</v>
      </c>
      <c r="Z25" s="10">
        <v>1</v>
      </c>
      <c r="AA25" s="10">
        <v>1</v>
      </c>
      <c r="AB25" s="10">
        <v>1</v>
      </c>
      <c r="AC25" s="10">
        <v>1</v>
      </c>
      <c r="AD25" s="10">
        <v>1</v>
      </c>
      <c r="AE25" s="10">
        <v>1</v>
      </c>
      <c r="AF25" s="47">
        <v>95.000000000000028</v>
      </c>
      <c r="AG25" s="10">
        <v>0</v>
      </c>
      <c r="AH25" s="10">
        <v>0</v>
      </c>
      <c r="AI25" s="10">
        <v>1</v>
      </c>
      <c r="AJ25" s="10">
        <v>1</v>
      </c>
      <c r="AK25" s="10">
        <v>1</v>
      </c>
      <c r="AL25" s="10">
        <v>0</v>
      </c>
      <c r="AM25" s="10">
        <v>0</v>
      </c>
      <c r="AN25" s="10">
        <v>1</v>
      </c>
      <c r="AO25" s="10">
        <v>0</v>
      </c>
      <c r="AP25" s="10">
        <v>1</v>
      </c>
      <c r="AQ25" s="10">
        <v>1</v>
      </c>
      <c r="AR25" s="10">
        <v>1</v>
      </c>
      <c r="AS25" s="10">
        <v>1</v>
      </c>
      <c r="AT25" s="10">
        <v>1</v>
      </c>
      <c r="AU25" s="10">
        <v>1</v>
      </c>
      <c r="AV25" s="10">
        <v>1</v>
      </c>
      <c r="AW25" s="10">
        <v>1</v>
      </c>
      <c r="AX25" s="10">
        <v>1</v>
      </c>
      <c r="AY25" s="47">
        <v>77.000000000000028</v>
      </c>
      <c r="AZ25" s="49">
        <v>84.200000000000031</v>
      </c>
      <c r="BA25" s="49">
        <v>72.000000000000014</v>
      </c>
      <c r="BB25" s="49">
        <v>100</v>
      </c>
      <c r="BC25" s="3" t="s">
        <v>608</v>
      </c>
      <c r="BD25" s="3" t="s">
        <v>608</v>
      </c>
      <c r="BE25" s="3" t="s">
        <v>607</v>
      </c>
    </row>
    <row r="26" spans="1:57" s="4" customFormat="1" ht="15" customHeight="1">
      <c r="A26" s="2" t="s">
        <v>18</v>
      </c>
      <c r="B26" s="2" t="s">
        <v>0</v>
      </c>
      <c r="C26" s="2" t="s">
        <v>28</v>
      </c>
      <c r="D26" s="16" t="s">
        <v>27</v>
      </c>
      <c r="E26" s="10">
        <v>1</v>
      </c>
      <c r="F26" s="10">
        <v>0</v>
      </c>
      <c r="G26" s="10">
        <v>1</v>
      </c>
      <c r="H26" s="10">
        <v>1</v>
      </c>
      <c r="I26" s="10">
        <v>1</v>
      </c>
      <c r="J26" s="10">
        <v>1</v>
      </c>
      <c r="K26" s="10">
        <v>1</v>
      </c>
      <c r="L26" s="10">
        <v>1</v>
      </c>
      <c r="M26" s="10">
        <v>1</v>
      </c>
      <c r="N26" s="10">
        <v>1</v>
      </c>
      <c r="O26" s="10">
        <v>1</v>
      </c>
      <c r="P26" s="10">
        <v>1</v>
      </c>
      <c r="Q26" s="10">
        <v>1</v>
      </c>
      <c r="R26" s="10">
        <v>1</v>
      </c>
      <c r="S26" s="10">
        <v>1</v>
      </c>
      <c r="T26" s="10">
        <v>1</v>
      </c>
      <c r="U26" s="10">
        <v>1</v>
      </c>
      <c r="V26" s="10">
        <v>1</v>
      </c>
      <c r="W26" s="10">
        <v>1</v>
      </c>
      <c r="X26" s="10">
        <v>1</v>
      </c>
      <c r="Y26" s="10">
        <v>1</v>
      </c>
      <c r="Z26" s="10">
        <v>1</v>
      </c>
      <c r="AA26" s="10">
        <v>1</v>
      </c>
      <c r="AB26" s="10">
        <v>1</v>
      </c>
      <c r="AC26" s="10">
        <v>1</v>
      </c>
      <c r="AD26" s="10">
        <v>1</v>
      </c>
      <c r="AE26" s="10">
        <v>1</v>
      </c>
      <c r="AF26" s="47">
        <v>95.000000000000028</v>
      </c>
      <c r="AG26" s="10">
        <v>1</v>
      </c>
      <c r="AH26" s="10">
        <v>0</v>
      </c>
      <c r="AI26" s="10">
        <v>1</v>
      </c>
      <c r="AJ26" s="10">
        <v>0</v>
      </c>
      <c r="AK26" s="10">
        <v>1</v>
      </c>
      <c r="AL26" s="10">
        <v>1</v>
      </c>
      <c r="AM26" s="10">
        <v>0</v>
      </c>
      <c r="AN26" s="10">
        <v>0</v>
      </c>
      <c r="AO26" s="10">
        <v>1</v>
      </c>
      <c r="AP26" s="10">
        <v>1</v>
      </c>
      <c r="AQ26" s="10">
        <v>1</v>
      </c>
      <c r="AR26" s="10">
        <v>0</v>
      </c>
      <c r="AS26" s="10">
        <v>0</v>
      </c>
      <c r="AT26" s="10">
        <v>0</v>
      </c>
      <c r="AU26" s="10">
        <v>1</v>
      </c>
      <c r="AV26" s="10">
        <v>1</v>
      </c>
      <c r="AW26" s="10">
        <v>1</v>
      </c>
      <c r="AX26" s="10">
        <v>1</v>
      </c>
      <c r="AY26" s="47">
        <v>53</v>
      </c>
      <c r="AZ26" s="49">
        <v>69.800000000000011</v>
      </c>
      <c r="BA26" s="49">
        <v>44.000000000000007</v>
      </c>
      <c r="BB26" s="49">
        <v>50</v>
      </c>
      <c r="BC26" s="3" t="s">
        <v>609</v>
      </c>
      <c r="BD26" s="3" t="s">
        <v>610</v>
      </c>
      <c r="BE26" s="3" t="s">
        <v>609</v>
      </c>
    </row>
    <row r="27" spans="1:57" s="4" customFormat="1" ht="15" customHeight="1">
      <c r="A27" s="2" t="s">
        <v>18</v>
      </c>
      <c r="B27" s="2" t="s">
        <v>0</v>
      </c>
      <c r="C27" s="2" t="s">
        <v>30</v>
      </c>
      <c r="D27" s="16" t="s">
        <v>29</v>
      </c>
      <c r="E27" s="10">
        <v>1</v>
      </c>
      <c r="F27" s="10">
        <v>0</v>
      </c>
      <c r="G27" s="10">
        <v>1</v>
      </c>
      <c r="H27" s="10">
        <v>1</v>
      </c>
      <c r="I27" s="10">
        <v>1</v>
      </c>
      <c r="J27" s="10">
        <v>1</v>
      </c>
      <c r="K27" s="10">
        <v>1</v>
      </c>
      <c r="L27" s="10">
        <v>1</v>
      </c>
      <c r="M27" s="10">
        <v>1</v>
      </c>
      <c r="N27" s="10">
        <v>1</v>
      </c>
      <c r="O27" s="10">
        <v>1</v>
      </c>
      <c r="P27" s="10">
        <v>1</v>
      </c>
      <c r="Q27" s="10">
        <v>1</v>
      </c>
      <c r="R27" s="10">
        <v>1</v>
      </c>
      <c r="S27" s="10">
        <v>1</v>
      </c>
      <c r="T27" s="10">
        <v>1</v>
      </c>
      <c r="U27" s="10">
        <v>1</v>
      </c>
      <c r="V27" s="10">
        <v>1</v>
      </c>
      <c r="W27" s="10">
        <v>1</v>
      </c>
      <c r="X27" s="10">
        <v>1</v>
      </c>
      <c r="Y27" s="10">
        <v>1</v>
      </c>
      <c r="Z27" s="10">
        <v>1</v>
      </c>
      <c r="AA27" s="10">
        <v>1</v>
      </c>
      <c r="AB27" s="10">
        <v>1</v>
      </c>
      <c r="AC27" s="10">
        <v>1</v>
      </c>
      <c r="AD27" s="10">
        <v>1</v>
      </c>
      <c r="AE27" s="10">
        <v>0</v>
      </c>
      <c r="AF27" s="47">
        <v>93.000000000000028</v>
      </c>
      <c r="AG27" s="10">
        <v>1</v>
      </c>
      <c r="AH27" s="10">
        <v>1</v>
      </c>
      <c r="AI27" s="10">
        <v>1</v>
      </c>
      <c r="AJ27" s="10">
        <v>1</v>
      </c>
      <c r="AK27" s="10">
        <v>1</v>
      </c>
      <c r="AL27" s="10">
        <v>1</v>
      </c>
      <c r="AM27" s="10">
        <v>1</v>
      </c>
      <c r="AN27" s="10">
        <v>1</v>
      </c>
      <c r="AO27" s="10">
        <v>0</v>
      </c>
      <c r="AP27" s="10">
        <v>1</v>
      </c>
      <c r="AQ27" s="10">
        <v>1</v>
      </c>
      <c r="AR27" s="10">
        <v>1</v>
      </c>
      <c r="AS27" s="10">
        <v>1</v>
      </c>
      <c r="AT27" s="10">
        <v>1</v>
      </c>
      <c r="AU27" s="10">
        <v>1</v>
      </c>
      <c r="AV27" s="10">
        <v>1</v>
      </c>
      <c r="AW27" s="10">
        <v>1</v>
      </c>
      <c r="AX27" s="10">
        <v>1</v>
      </c>
      <c r="AY27" s="47">
        <v>96.000000000000014</v>
      </c>
      <c r="AZ27" s="49">
        <v>94.800000000000011</v>
      </c>
      <c r="BA27" s="49">
        <v>100</v>
      </c>
      <c r="BB27" s="49">
        <v>100</v>
      </c>
      <c r="BC27" s="3" t="s">
        <v>607</v>
      </c>
      <c r="BD27" s="3" t="s">
        <v>607</v>
      </c>
      <c r="BE27" s="3" t="s">
        <v>607</v>
      </c>
    </row>
    <row r="28" spans="1:57" s="4" customFormat="1" ht="15" customHeight="1">
      <c r="A28" s="2" t="s">
        <v>18</v>
      </c>
      <c r="B28" s="2" t="s">
        <v>0</v>
      </c>
      <c r="C28" s="2" t="s">
        <v>32</v>
      </c>
      <c r="D28" s="16" t="s">
        <v>31</v>
      </c>
      <c r="E28" s="10">
        <v>1</v>
      </c>
      <c r="F28" s="10">
        <v>0</v>
      </c>
      <c r="G28" s="10">
        <v>1</v>
      </c>
      <c r="H28" s="10">
        <v>1</v>
      </c>
      <c r="I28" s="10">
        <v>1</v>
      </c>
      <c r="J28" s="10">
        <v>1</v>
      </c>
      <c r="K28" s="10">
        <v>1</v>
      </c>
      <c r="L28" s="10">
        <v>1</v>
      </c>
      <c r="M28" s="10">
        <v>1</v>
      </c>
      <c r="N28" s="10">
        <v>1</v>
      </c>
      <c r="O28" s="10">
        <v>1</v>
      </c>
      <c r="P28" s="10">
        <v>1</v>
      </c>
      <c r="Q28" s="10">
        <v>1</v>
      </c>
      <c r="R28" s="10">
        <v>1</v>
      </c>
      <c r="S28" s="10">
        <v>1</v>
      </c>
      <c r="T28" s="10">
        <v>1</v>
      </c>
      <c r="U28" s="10">
        <v>1</v>
      </c>
      <c r="V28" s="10">
        <v>1</v>
      </c>
      <c r="W28" s="10">
        <v>1</v>
      </c>
      <c r="X28" s="10">
        <v>1</v>
      </c>
      <c r="Y28" s="10">
        <v>1</v>
      </c>
      <c r="Z28" s="10">
        <v>1</v>
      </c>
      <c r="AA28" s="10">
        <v>1</v>
      </c>
      <c r="AB28" s="10">
        <v>1</v>
      </c>
      <c r="AC28" s="10">
        <v>1</v>
      </c>
      <c r="AD28" s="10">
        <v>1</v>
      </c>
      <c r="AE28" s="10">
        <v>1</v>
      </c>
      <c r="AF28" s="47">
        <v>95.000000000000028</v>
      </c>
      <c r="AG28" s="10">
        <v>1</v>
      </c>
      <c r="AH28" s="10">
        <v>0</v>
      </c>
      <c r="AI28" s="10">
        <v>1</v>
      </c>
      <c r="AJ28" s="10">
        <v>1</v>
      </c>
      <c r="AK28" s="10">
        <v>1</v>
      </c>
      <c r="AL28" s="10">
        <v>1</v>
      </c>
      <c r="AM28" s="10">
        <v>1</v>
      </c>
      <c r="AN28" s="10">
        <v>0</v>
      </c>
      <c r="AO28" s="10">
        <v>1</v>
      </c>
      <c r="AP28" s="10">
        <v>1</v>
      </c>
      <c r="AQ28" s="10">
        <v>0</v>
      </c>
      <c r="AR28" s="10">
        <v>0</v>
      </c>
      <c r="AS28" s="10">
        <v>0</v>
      </c>
      <c r="AT28" s="10">
        <v>1</v>
      </c>
      <c r="AU28" s="10">
        <v>1</v>
      </c>
      <c r="AV28" s="10">
        <v>1</v>
      </c>
      <c r="AW28" s="10">
        <v>1</v>
      </c>
      <c r="AX28" s="10">
        <v>1</v>
      </c>
      <c r="AY28" s="47">
        <v>64</v>
      </c>
      <c r="AZ28" s="49">
        <v>76.400000000000006</v>
      </c>
      <c r="BA28" s="49">
        <v>72.000000000000014</v>
      </c>
      <c r="BB28" s="49">
        <v>37.5</v>
      </c>
      <c r="BC28" s="3" t="s">
        <v>608</v>
      </c>
      <c r="BD28" s="3" t="s">
        <v>608</v>
      </c>
      <c r="BE28" s="3" t="s">
        <v>610</v>
      </c>
    </row>
    <row r="29" spans="1:57" s="4" customFormat="1" ht="15" customHeight="1">
      <c r="A29" s="2" t="s">
        <v>18</v>
      </c>
      <c r="B29" s="2" t="s">
        <v>0</v>
      </c>
      <c r="C29" s="2" t="s">
        <v>34</v>
      </c>
      <c r="D29" s="16" t="s">
        <v>33</v>
      </c>
      <c r="E29" s="10">
        <v>1</v>
      </c>
      <c r="F29" s="10">
        <v>1</v>
      </c>
      <c r="G29" s="10">
        <v>1</v>
      </c>
      <c r="H29" s="10">
        <v>1</v>
      </c>
      <c r="I29" s="10">
        <v>1</v>
      </c>
      <c r="J29" s="10">
        <v>1</v>
      </c>
      <c r="K29" s="10">
        <v>1</v>
      </c>
      <c r="L29" s="10">
        <v>1</v>
      </c>
      <c r="M29" s="10">
        <v>1</v>
      </c>
      <c r="N29" s="10">
        <v>0</v>
      </c>
      <c r="O29" s="10">
        <v>1</v>
      </c>
      <c r="P29" s="10">
        <v>1</v>
      </c>
      <c r="Q29" s="10">
        <v>1</v>
      </c>
      <c r="R29" s="10">
        <v>1</v>
      </c>
      <c r="S29" s="10">
        <v>1</v>
      </c>
      <c r="T29" s="10">
        <v>1</v>
      </c>
      <c r="U29" s="10">
        <v>1</v>
      </c>
      <c r="V29" s="10">
        <v>1</v>
      </c>
      <c r="W29" s="10">
        <v>1</v>
      </c>
      <c r="X29" s="10">
        <v>1</v>
      </c>
      <c r="Y29" s="10">
        <v>1</v>
      </c>
      <c r="Z29" s="10">
        <v>1</v>
      </c>
      <c r="AA29" s="10">
        <v>1</v>
      </c>
      <c r="AB29" s="10">
        <v>1</v>
      </c>
      <c r="AC29" s="10">
        <v>1</v>
      </c>
      <c r="AD29" s="10">
        <v>1</v>
      </c>
      <c r="AE29" s="10">
        <v>1</v>
      </c>
      <c r="AF29" s="47">
        <v>95.000000000000043</v>
      </c>
      <c r="AG29" s="10">
        <v>1</v>
      </c>
      <c r="AH29" s="10">
        <v>1</v>
      </c>
      <c r="AI29" s="10">
        <v>1</v>
      </c>
      <c r="AJ29" s="10">
        <v>1</v>
      </c>
      <c r="AK29" s="10">
        <v>1</v>
      </c>
      <c r="AL29" s="10">
        <v>1</v>
      </c>
      <c r="AM29" s="10">
        <v>1</v>
      </c>
      <c r="AN29" s="10">
        <v>1</v>
      </c>
      <c r="AO29" s="10">
        <v>1</v>
      </c>
      <c r="AP29" s="10">
        <v>1</v>
      </c>
      <c r="AQ29" s="10">
        <v>1</v>
      </c>
      <c r="AR29" s="10">
        <v>1</v>
      </c>
      <c r="AS29" s="10">
        <v>0</v>
      </c>
      <c r="AT29" s="10">
        <v>1</v>
      </c>
      <c r="AU29" s="10">
        <v>1</v>
      </c>
      <c r="AV29" s="10">
        <v>0</v>
      </c>
      <c r="AW29" s="10">
        <v>0</v>
      </c>
      <c r="AX29" s="10">
        <v>0</v>
      </c>
      <c r="AY29" s="47">
        <v>75</v>
      </c>
      <c r="AZ29" s="49">
        <v>83</v>
      </c>
      <c r="BA29" s="49">
        <v>100</v>
      </c>
      <c r="BB29" s="49">
        <v>50</v>
      </c>
      <c r="BC29" s="3" t="s">
        <v>608</v>
      </c>
      <c r="BD29" s="3" t="s">
        <v>607</v>
      </c>
      <c r="BE29" s="3" t="s">
        <v>609</v>
      </c>
    </row>
    <row r="30" spans="1:57" s="4" customFormat="1" ht="15" customHeight="1">
      <c r="A30" s="2" t="s">
        <v>18</v>
      </c>
      <c r="B30" s="2" t="s">
        <v>0</v>
      </c>
      <c r="C30" s="2" t="s">
        <v>36</v>
      </c>
      <c r="D30" s="16" t="s">
        <v>35</v>
      </c>
      <c r="E30" s="10">
        <v>1</v>
      </c>
      <c r="F30" s="10">
        <v>0</v>
      </c>
      <c r="G30" s="10">
        <v>1</v>
      </c>
      <c r="H30" s="10">
        <v>1</v>
      </c>
      <c r="I30" s="10">
        <v>1</v>
      </c>
      <c r="J30" s="10">
        <v>1</v>
      </c>
      <c r="K30" s="10">
        <v>1</v>
      </c>
      <c r="L30" s="10">
        <v>1</v>
      </c>
      <c r="M30" s="10">
        <v>1</v>
      </c>
      <c r="N30" s="10">
        <v>1</v>
      </c>
      <c r="O30" s="10">
        <v>1</v>
      </c>
      <c r="P30" s="10">
        <v>1</v>
      </c>
      <c r="Q30" s="10">
        <v>1</v>
      </c>
      <c r="R30" s="10">
        <v>1</v>
      </c>
      <c r="S30" s="10">
        <v>1</v>
      </c>
      <c r="T30" s="10">
        <v>1</v>
      </c>
      <c r="U30" s="10">
        <v>1</v>
      </c>
      <c r="V30" s="10">
        <v>1</v>
      </c>
      <c r="W30" s="10">
        <v>1</v>
      </c>
      <c r="X30" s="10">
        <v>1</v>
      </c>
      <c r="Y30" s="10">
        <v>1</v>
      </c>
      <c r="Z30" s="10">
        <v>1</v>
      </c>
      <c r="AA30" s="10">
        <v>1</v>
      </c>
      <c r="AB30" s="10">
        <v>1</v>
      </c>
      <c r="AC30" s="10">
        <v>1</v>
      </c>
      <c r="AD30" s="10">
        <v>1</v>
      </c>
      <c r="AE30" s="10">
        <v>0</v>
      </c>
      <c r="AF30" s="47">
        <v>93.000000000000028</v>
      </c>
      <c r="AG30" s="10">
        <v>0</v>
      </c>
      <c r="AH30" s="10">
        <v>0</v>
      </c>
      <c r="AI30" s="10">
        <v>1</v>
      </c>
      <c r="AJ30" s="10">
        <v>1</v>
      </c>
      <c r="AK30" s="10">
        <v>1</v>
      </c>
      <c r="AL30" s="10">
        <v>1</v>
      </c>
      <c r="AM30" s="10">
        <v>1</v>
      </c>
      <c r="AN30" s="10">
        <v>1</v>
      </c>
      <c r="AO30" s="10">
        <v>0</v>
      </c>
      <c r="AP30" s="10">
        <v>1</v>
      </c>
      <c r="AQ30" s="10">
        <v>1</v>
      </c>
      <c r="AR30" s="10">
        <v>0</v>
      </c>
      <c r="AS30" s="10">
        <v>0</v>
      </c>
      <c r="AT30" s="10">
        <v>0</v>
      </c>
      <c r="AU30" s="10">
        <v>1</v>
      </c>
      <c r="AV30" s="10">
        <v>1</v>
      </c>
      <c r="AW30" s="10">
        <v>1</v>
      </c>
      <c r="AX30" s="10">
        <v>0</v>
      </c>
      <c r="AY30" s="47">
        <v>54.999999999999993</v>
      </c>
      <c r="AZ30" s="49">
        <v>70.2</v>
      </c>
      <c r="BA30" s="49">
        <v>72.000000000000014</v>
      </c>
      <c r="BB30" s="49">
        <v>50</v>
      </c>
      <c r="BC30" s="3" t="s">
        <v>608</v>
      </c>
      <c r="BD30" s="3" t="s">
        <v>608</v>
      </c>
      <c r="BE30" s="3" t="s">
        <v>609</v>
      </c>
    </row>
    <row r="31" spans="1:57" s="4" customFormat="1" ht="15" customHeight="1">
      <c r="A31" s="2" t="s">
        <v>18</v>
      </c>
      <c r="B31" s="2" t="s">
        <v>0</v>
      </c>
      <c r="C31" s="2" t="s">
        <v>38</v>
      </c>
      <c r="D31" s="16" t="s">
        <v>37</v>
      </c>
      <c r="E31" s="10">
        <v>1</v>
      </c>
      <c r="F31" s="10">
        <v>1</v>
      </c>
      <c r="G31" s="10">
        <v>1</v>
      </c>
      <c r="H31" s="10">
        <v>1</v>
      </c>
      <c r="I31" s="10">
        <v>1</v>
      </c>
      <c r="J31" s="10">
        <v>1</v>
      </c>
      <c r="K31" s="10">
        <v>1</v>
      </c>
      <c r="L31" s="10">
        <v>1</v>
      </c>
      <c r="M31" s="10">
        <v>1</v>
      </c>
      <c r="N31" s="10">
        <v>1</v>
      </c>
      <c r="O31" s="10">
        <v>1</v>
      </c>
      <c r="P31" s="10">
        <v>1</v>
      </c>
      <c r="Q31" s="10">
        <v>1</v>
      </c>
      <c r="R31" s="10">
        <v>1</v>
      </c>
      <c r="S31" s="10">
        <v>1</v>
      </c>
      <c r="T31" s="10">
        <v>1</v>
      </c>
      <c r="U31" s="10">
        <v>1</v>
      </c>
      <c r="V31" s="10">
        <v>1</v>
      </c>
      <c r="W31" s="10">
        <v>1</v>
      </c>
      <c r="X31" s="10">
        <v>1</v>
      </c>
      <c r="Y31" s="10">
        <v>1</v>
      </c>
      <c r="Z31" s="10">
        <v>1</v>
      </c>
      <c r="AA31" s="10">
        <v>1</v>
      </c>
      <c r="AB31" s="10">
        <v>1</v>
      </c>
      <c r="AC31" s="10">
        <v>1</v>
      </c>
      <c r="AD31" s="10">
        <v>1</v>
      </c>
      <c r="AE31" s="10">
        <v>1</v>
      </c>
      <c r="AF31" s="47">
        <v>100.00000000000004</v>
      </c>
      <c r="AG31" s="10">
        <v>1</v>
      </c>
      <c r="AH31" s="10">
        <v>1</v>
      </c>
      <c r="AI31" s="10">
        <v>1</v>
      </c>
      <c r="AJ31" s="10">
        <v>1</v>
      </c>
      <c r="AK31" s="10">
        <v>1</v>
      </c>
      <c r="AL31" s="10">
        <v>0</v>
      </c>
      <c r="AM31" s="10">
        <v>1</v>
      </c>
      <c r="AN31" s="10">
        <v>1</v>
      </c>
      <c r="AO31" s="10">
        <v>1</v>
      </c>
      <c r="AP31" s="10">
        <v>1</v>
      </c>
      <c r="AQ31" s="10">
        <v>1</v>
      </c>
      <c r="AR31" s="10">
        <v>1</v>
      </c>
      <c r="AS31" s="10">
        <v>1</v>
      </c>
      <c r="AT31" s="10">
        <v>1</v>
      </c>
      <c r="AU31" s="10">
        <v>1</v>
      </c>
      <c r="AV31" s="10">
        <v>0</v>
      </c>
      <c r="AW31" s="10">
        <v>0</v>
      </c>
      <c r="AX31" s="10">
        <v>0</v>
      </c>
      <c r="AY31" s="47">
        <v>81</v>
      </c>
      <c r="AZ31" s="49">
        <v>88.600000000000009</v>
      </c>
      <c r="BA31" s="49">
        <v>100</v>
      </c>
      <c r="BB31" s="49">
        <v>75</v>
      </c>
      <c r="BC31" s="3" t="s">
        <v>607</v>
      </c>
      <c r="BD31" s="3" t="s">
        <v>607</v>
      </c>
      <c r="BE31" s="3" t="s">
        <v>608</v>
      </c>
    </row>
    <row r="32" spans="1:57" s="4" customFormat="1" ht="15" customHeight="1">
      <c r="A32" s="2" t="s">
        <v>18</v>
      </c>
      <c r="B32" s="2" t="s">
        <v>0</v>
      </c>
      <c r="C32" s="2" t="s">
        <v>40</v>
      </c>
      <c r="D32" s="16" t="s">
        <v>39</v>
      </c>
      <c r="E32" s="10">
        <v>1</v>
      </c>
      <c r="F32" s="10">
        <v>0</v>
      </c>
      <c r="G32" s="10">
        <v>1</v>
      </c>
      <c r="H32" s="10">
        <v>1</v>
      </c>
      <c r="I32" s="10">
        <v>1</v>
      </c>
      <c r="J32" s="10">
        <v>1</v>
      </c>
      <c r="K32" s="10">
        <v>1</v>
      </c>
      <c r="L32" s="10">
        <v>1</v>
      </c>
      <c r="M32" s="10">
        <v>1</v>
      </c>
      <c r="N32" s="10">
        <v>1</v>
      </c>
      <c r="O32" s="10">
        <v>1</v>
      </c>
      <c r="P32" s="10">
        <v>1</v>
      </c>
      <c r="Q32" s="10">
        <v>1</v>
      </c>
      <c r="R32" s="10">
        <v>1</v>
      </c>
      <c r="S32" s="10">
        <v>1</v>
      </c>
      <c r="T32" s="10">
        <v>1</v>
      </c>
      <c r="U32" s="10">
        <v>1</v>
      </c>
      <c r="V32" s="10">
        <v>1</v>
      </c>
      <c r="W32" s="10">
        <v>1</v>
      </c>
      <c r="X32" s="10">
        <v>1</v>
      </c>
      <c r="Y32" s="10">
        <v>1</v>
      </c>
      <c r="Z32" s="10">
        <v>1</v>
      </c>
      <c r="AA32" s="10">
        <v>1</v>
      </c>
      <c r="AB32" s="10">
        <v>1</v>
      </c>
      <c r="AC32" s="10">
        <v>1</v>
      </c>
      <c r="AD32" s="10">
        <v>1</v>
      </c>
      <c r="AE32" s="10">
        <v>1</v>
      </c>
      <c r="AF32" s="47">
        <v>95.000000000000028</v>
      </c>
      <c r="AG32" s="10">
        <v>0</v>
      </c>
      <c r="AH32" s="10">
        <v>0</v>
      </c>
      <c r="AI32" s="10">
        <v>1</v>
      </c>
      <c r="AJ32" s="10">
        <v>1</v>
      </c>
      <c r="AK32" s="10">
        <v>1</v>
      </c>
      <c r="AL32" s="10">
        <v>1</v>
      </c>
      <c r="AM32" s="10">
        <v>1</v>
      </c>
      <c r="AN32" s="10">
        <v>0</v>
      </c>
      <c r="AO32" s="10">
        <v>1</v>
      </c>
      <c r="AP32" s="10">
        <v>1</v>
      </c>
      <c r="AQ32" s="10">
        <v>1</v>
      </c>
      <c r="AR32" s="10">
        <v>1</v>
      </c>
      <c r="AS32" s="10">
        <v>0</v>
      </c>
      <c r="AT32" s="10">
        <v>1</v>
      </c>
      <c r="AU32" s="10">
        <v>1</v>
      </c>
      <c r="AV32" s="10">
        <v>1</v>
      </c>
      <c r="AW32" s="10">
        <v>1</v>
      </c>
      <c r="AX32" s="10">
        <v>1</v>
      </c>
      <c r="AY32" s="47">
        <v>75.000000000000028</v>
      </c>
      <c r="AZ32" s="49">
        <v>83.000000000000028</v>
      </c>
      <c r="BA32" s="49">
        <v>72.000000000000014</v>
      </c>
      <c r="BB32" s="49">
        <v>75</v>
      </c>
      <c r="BC32" s="3" t="s">
        <v>608</v>
      </c>
      <c r="BD32" s="3" t="s">
        <v>608</v>
      </c>
      <c r="BE32" s="3" t="s">
        <v>608</v>
      </c>
    </row>
    <row r="33" spans="1:57" s="4" customFormat="1" ht="15" customHeight="1">
      <c r="A33" s="2" t="s">
        <v>18</v>
      </c>
      <c r="B33" s="2" t="s">
        <v>0</v>
      </c>
      <c r="C33" s="2" t="s">
        <v>42</v>
      </c>
      <c r="D33" s="16" t="s">
        <v>41</v>
      </c>
      <c r="E33" s="10">
        <v>1</v>
      </c>
      <c r="F33" s="10">
        <v>1</v>
      </c>
      <c r="G33" s="10">
        <v>1</v>
      </c>
      <c r="H33" s="10">
        <v>1</v>
      </c>
      <c r="I33" s="10">
        <v>1</v>
      </c>
      <c r="J33" s="10">
        <v>1</v>
      </c>
      <c r="K33" s="10">
        <v>1</v>
      </c>
      <c r="L33" s="10">
        <v>1</v>
      </c>
      <c r="M33" s="10">
        <v>1</v>
      </c>
      <c r="N33" s="10">
        <v>1</v>
      </c>
      <c r="O33" s="10">
        <v>1</v>
      </c>
      <c r="P33" s="10">
        <v>1</v>
      </c>
      <c r="Q33" s="10">
        <v>1</v>
      </c>
      <c r="R33" s="10">
        <v>1</v>
      </c>
      <c r="S33" s="10">
        <v>1</v>
      </c>
      <c r="T33" s="10">
        <v>1</v>
      </c>
      <c r="U33" s="10">
        <v>1</v>
      </c>
      <c r="V33" s="10">
        <v>1</v>
      </c>
      <c r="W33" s="10">
        <v>1</v>
      </c>
      <c r="X33" s="10">
        <v>1</v>
      </c>
      <c r="Y33" s="10">
        <v>1</v>
      </c>
      <c r="Z33" s="10">
        <v>1</v>
      </c>
      <c r="AA33" s="10">
        <v>1</v>
      </c>
      <c r="AB33" s="10">
        <v>1</v>
      </c>
      <c r="AC33" s="10">
        <v>1</v>
      </c>
      <c r="AD33" s="10">
        <v>1</v>
      </c>
      <c r="AE33" s="10">
        <v>1</v>
      </c>
      <c r="AF33" s="47">
        <v>100.00000000000004</v>
      </c>
      <c r="AG33" s="10">
        <v>0</v>
      </c>
      <c r="AH33" s="10">
        <v>0</v>
      </c>
      <c r="AI33" s="10">
        <v>1</v>
      </c>
      <c r="AJ33" s="10">
        <v>1</v>
      </c>
      <c r="AK33" s="10">
        <v>1</v>
      </c>
      <c r="AL33" s="10">
        <v>0</v>
      </c>
      <c r="AM33" s="10">
        <v>1</v>
      </c>
      <c r="AN33" s="10">
        <v>0</v>
      </c>
      <c r="AO33" s="10">
        <v>0</v>
      </c>
      <c r="AP33" s="10">
        <v>1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1</v>
      </c>
      <c r="AW33" s="10">
        <v>0</v>
      </c>
      <c r="AX33" s="10">
        <v>1</v>
      </c>
      <c r="AY33" s="47">
        <v>37</v>
      </c>
      <c r="AZ33" s="49">
        <v>62.200000000000024</v>
      </c>
      <c r="BA33" s="49">
        <v>72.000000000000014</v>
      </c>
      <c r="BB33" s="49">
        <v>12.5</v>
      </c>
      <c r="BC33" s="3" t="s">
        <v>609</v>
      </c>
      <c r="BD33" s="3" t="s">
        <v>608</v>
      </c>
      <c r="BE33" s="3" t="s">
        <v>610</v>
      </c>
    </row>
    <row r="34" spans="1:57" s="4" customFormat="1" ht="15" customHeight="1">
      <c r="A34" s="2" t="s">
        <v>18</v>
      </c>
      <c r="B34" s="2" t="s">
        <v>0</v>
      </c>
      <c r="C34" s="2" t="s">
        <v>44</v>
      </c>
      <c r="D34" s="16" t="s">
        <v>43</v>
      </c>
      <c r="E34" s="10">
        <v>1</v>
      </c>
      <c r="F34" s="10">
        <v>1</v>
      </c>
      <c r="G34" s="10">
        <v>1</v>
      </c>
      <c r="H34" s="10">
        <v>1</v>
      </c>
      <c r="I34" s="10">
        <v>1</v>
      </c>
      <c r="J34" s="10">
        <v>1</v>
      </c>
      <c r="K34" s="10">
        <v>1</v>
      </c>
      <c r="L34" s="10">
        <v>1</v>
      </c>
      <c r="M34" s="10">
        <v>1</v>
      </c>
      <c r="N34" s="10">
        <v>1</v>
      </c>
      <c r="O34" s="10">
        <v>1</v>
      </c>
      <c r="P34" s="10">
        <v>1</v>
      </c>
      <c r="Q34" s="10">
        <v>1</v>
      </c>
      <c r="R34" s="10">
        <v>1</v>
      </c>
      <c r="S34" s="10">
        <v>1</v>
      </c>
      <c r="T34" s="10">
        <v>1</v>
      </c>
      <c r="U34" s="10">
        <v>1</v>
      </c>
      <c r="V34" s="10">
        <v>1</v>
      </c>
      <c r="W34" s="10">
        <v>1</v>
      </c>
      <c r="X34" s="10">
        <v>1</v>
      </c>
      <c r="Y34" s="10">
        <v>1</v>
      </c>
      <c r="Z34" s="10">
        <v>1</v>
      </c>
      <c r="AA34" s="10">
        <v>1</v>
      </c>
      <c r="AB34" s="10">
        <v>1</v>
      </c>
      <c r="AC34" s="10">
        <v>1</v>
      </c>
      <c r="AD34" s="10">
        <v>1</v>
      </c>
      <c r="AE34" s="10">
        <v>1</v>
      </c>
      <c r="AF34" s="47">
        <v>100.00000000000004</v>
      </c>
      <c r="AG34" s="10">
        <v>0</v>
      </c>
      <c r="AH34" s="10">
        <v>0</v>
      </c>
      <c r="AI34" s="10">
        <v>1</v>
      </c>
      <c r="AJ34" s="10">
        <v>1</v>
      </c>
      <c r="AK34" s="10">
        <v>1</v>
      </c>
      <c r="AL34" s="10">
        <v>0</v>
      </c>
      <c r="AM34" s="10">
        <v>0</v>
      </c>
      <c r="AN34" s="10">
        <v>1</v>
      </c>
      <c r="AO34" s="10">
        <v>1</v>
      </c>
      <c r="AP34" s="10">
        <v>1</v>
      </c>
      <c r="AQ34" s="10">
        <v>1</v>
      </c>
      <c r="AR34" s="10">
        <v>1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47">
        <v>46</v>
      </c>
      <c r="AZ34" s="49">
        <v>67.600000000000023</v>
      </c>
      <c r="BA34" s="49">
        <v>72.000000000000014</v>
      </c>
      <c r="BB34" s="49">
        <v>37.5</v>
      </c>
      <c r="BC34" s="3" t="s">
        <v>609</v>
      </c>
      <c r="BD34" s="3" t="s">
        <v>608</v>
      </c>
      <c r="BE34" s="3" t="s">
        <v>610</v>
      </c>
    </row>
    <row r="35" spans="1:57" s="4" customFormat="1" ht="15" customHeight="1">
      <c r="A35" s="2" t="s">
        <v>18</v>
      </c>
      <c r="B35" s="2" t="s">
        <v>0</v>
      </c>
      <c r="C35" s="2" t="s">
        <v>45</v>
      </c>
      <c r="D35" s="16" t="s">
        <v>252</v>
      </c>
      <c r="E35" s="10">
        <v>1</v>
      </c>
      <c r="F35" s="10">
        <v>0</v>
      </c>
      <c r="G35" s="10">
        <v>1</v>
      </c>
      <c r="H35" s="10">
        <v>1</v>
      </c>
      <c r="I35" s="10">
        <v>1</v>
      </c>
      <c r="J35" s="10">
        <v>1</v>
      </c>
      <c r="K35" s="10">
        <v>1</v>
      </c>
      <c r="L35" s="10">
        <v>1</v>
      </c>
      <c r="M35" s="10">
        <v>1</v>
      </c>
      <c r="N35" s="10">
        <v>0</v>
      </c>
      <c r="O35" s="10">
        <v>1</v>
      </c>
      <c r="P35" s="10">
        <v>1</v>
      </c>
      <c r="Q35" s="10">
        <v>1</v>
      </c>
      <c r="R35" s="10">
        <v>1</v>
      </c>
      <c r="S35" s="10">
        <v>1</v>
      </c>
      <c r="T35" s="10">
        <v>1</v>
      </c>
      <c r="U35" s="10">
        <v>1</v>
      </c>
      <c r="V35" s="10">
        <v>1</v>
      </c>
      <c r="W35" s="10">
        <v>1</v>
      </c>
      <c r="X35" s="10">
        <v>1</v>
      </c>
      <c r="Y35" s="10">
        <v>1</v>
      </c>
      <c r="Z35" s="10">
        <v>1</v>
      </c>
      <c r="AA35" s="10">
        <v>1</v>
      </c>
      <c r="AB35" s="10">
        <v>1</v>
      </c>
      <c r="AC35" s="10">
        <v>1</v>
      </c>
      <c r="AD35" s="10">
        <v>1</v>
      </c>
      <c r="AE35" s="10">
        <v>1</v>
      </c>
      <c r="AF35" s="47">
        <v>90.000000000000028</v>
      </c>
      <c r="AG35" s="10">
        <v>0</v>
      </c>
      <c r="AH35" s="10">
        <v>1</v>
      </c>
      <c r="AI35" s="10">
        <v>1</v>
      </c>
      <c r="AJ35" s="10">
        <v>1</v>
      </c>
      <c r="AK35" s="10">
        <v>1</v>
      </c>
      <c r="AL35" s="10">
        <v>1</v>
      </c>
      <c r="AM35" s="10">
        <v>1</v>
      </c>
      <c r="AN35" s="10">
        <v>1</v>
      </c>
      <c r="AO35" s="10">
        <v>1</v>
      </c>
      <c r="AP35" s="10">
        <v>1</v>
      </c>
      <c r="AQ35" s="10">
        <v>0</v>
      </c>
      <c r="AR35" s="10">
        <v>0</v>
      </c>
      <c r="AS35" s="10">
        <v>0</v>
      </c>
      <c r="AT35" s="10">
        <v>0</v>
      </c>
      <c r="AU35" s="10">
        <v>1</v>
      </c>
      <c r="AV35" s="10">
        <v>1</v>
      </c>
      <c r="AW35" s="10">
        <v>1</v>
      </c>
      <c r="AX35" s="10">
        <v>1</v>
      </c>
      <c r="AY35" s="47">
        <v>66</v>
      </c>
      <c r="AZ35" s="49">
        <v>75.600000000000009</v>
      </c>
      <c r="BA35" s="49">
        <v>100</v>
      </c>
      <c r="BB35" s="49">
        <v>37.5</v>
      </c>
      <c r="BC35" s="3" t="s">
        <v>608</v>
      </c>
      <c r="BD35" s="3" t="s">
        <v>607</v>
      </c>
      <c r="BE35" s="3" t="s">
        <v>610</v>
      </c>
    </row>
    <row r="36" spans="1:57" s="4" customFormat="1" ht="15" customHeight="1">
      <c r="A36" s="2" t="s">
        <v>18</v>
      </c>
      <c r="B36" s="2" t="s">
        <v>0</v>
      </c>
      <c r="C36" s="2" t="s">
        <v>47</v>
      </c>
      <c r="D36" s="16" t="s">
        <v>46</v>
      </c>
      <c r="E36" s="10">
        <v>1</v>
      </c>
      <c r="F36" s="10">
        <v>1</v>
      </c>
      <c r="G36" s="10">
        <v>1</v>
      </c>
      <c r="H36" s="10">
        <v>1</v>
      </c>
      <c r="I36" s="10">
        <v>1</v>
      </c>
      <c r="J36" s="10">
        <v>1</v>
      </c>
      <c r="K36" s="10">
        <v>1</v>
      </c>
      <c r="L36" s="10">
        <v>1</v>
      </c>
      <c r="M36" s="10">
        <v>1</v>
      </c>
      <c r="N36" s="10">
        <v>1</v>
      </c>
      <c r="O36" s="10">
        <v>1</v>
      </c>
      <c r="P36" s="10">
        <v>1</v>
      </c>
      <c r="Q36" s="10">
        <v>1</v>
      </c>
      <c r="R36" s="10">
        <v>1</v>
      </c>
      <c r="S36" s="10">
        <v>0</v>
      </c>
      <c r="T36" s="10">
        <v>1</v>
      </c>
      <c r="U36" s="10">
        <v>1</v>
      </c>
      <c r="V36" s="10">
        <v>1</v>
      </c>
      <c r="W36" s="10">
        <v>1</v>
      </c>
      <c r="X36" s="10">
        <v>1</v>
      </c>
      <c r="Y36" s="10">
        <v>1</v>
      </c>
      <c r="Z36" s="10">
        <v>1</v>
      </c>
      <c r="AA36" s="10">
        <v>1</v>
      </c>
      <c r="AB36" s="10">
        <v>1</v>
      </c>
      <c r="AC36" s="10">
        <v>1</v>
      </c>
      <c r="AD36" s="10">
        <v>1</v>
      </c>
      <c r="AE36" s="10">
        <v>0</v>
      </c>
      <c r="AF36" s="47">
        <v>93.000000000000043</v>
      </c>
      <c r="AG36" s="10">
        <v>1</v>
      </c>
      <c r="AH36" s="10">
        <v>1</v>
      </c>
      <c r="AI36" s="10">
        <v>1</v>
      </c>
      <c r="AJ36" s="10">
        <v>1</v>
      </c>
      <c r="AK36" s="10">
        <v>1</v>
      </c>
      <c r="AL36" s="10">
        <v>1</v>
      </c>
      <c r="AM36" s="10">
        <v>0</v>
      </c>
      <c r="AN36" s="10">
        <v>1</v>
      </c>
      <c r="AO36" s="10">
        <v>0</v>
      </c>
      <c r="AP36" s="10">
        <v>1</v>
      </c>
      <c r="AQ36" s="10">
        <v>1</v>
      </c>
      <c r="AR36" s="10">
        <v>0</v>
      </c>
      <c r="AS36" s="10">
        <v>1</v>
      </c>
      <c r="AT36" s="10">
        <v>1</v>
      </c>
      <c r="AU36" s="10">
        <v>0</v>
      </c>
      <c r="AV36" s="10">
        <v>0</v>
      </c>
      <c r="AW36" s="10">
        <v>0</v>
      </c>
      <c r="AX36" s="10">
        <v>0</v>
      </c>
      <c r="AY36" s="47">
        <v>62</v>
      </c>
      <c r="AZ36" s="49">
        <v>74.40000000000002</v>
      </c>
      <c r="BA36" s="49">
        <v>100</v>
      </c>
      <c r="BB36" s="49">
        <v>37.5</v>
      </c>
      <c r="BC36" s="3" t="s">
        <v>608</v>
      </c>
      <c r="BD36" s="3" t="s">
        <v>607</v>
      </c>
      <c r="BE36" s="3" t="s">
        <v>610</v>
      </c>
    </row>
    <row r="37" spans="1:57" s="4" customFormat="1" ht="15" customHeight="1">
      <c r="A37" s="2" t="s">
        <v>18</v>
      </c>
      <c r="B37" s="2" t="s">
        <v>0</v>
      </c>
      <c r="C37" s="2" t="s">
        <v>49</v>
      </c>
      <c r="D37" s="16" t="s">
        <v>48</v>
      </c>
      <c r="E37" s="10">
        <v>1</v>
      </c>
      <c r="F37" s="10">
        <v>0</v>
      </c>
      <c r="G37" s="10">
        <v>1</v>
      </c>
      <c r="H37" s="10">
        <v>1</v>
      </c>
      <c r="I37" s="10">
        <v>1</v>
      </c>
      <c r="J37" s="10">
        <v>1</v>
      </c>
      <c r="K37" s="10">
        <v>1</v>
      </c>
      <c r="L37" s="10">
        <v>1</v>
      </c>
      <c r="M37" s="10">
        <v>1</v>
      </c>
      <c r="N37" s="10">
        <v>1</v>
      </c>
      <c r="O37" s="10">
        <v>1</v>
      </c>
      <c r="P37" s="10">
        <v>1</v>
      </c>
      <c r="Q37" s="10">
        <v>1</v>
      </c>
      <c r="R37" s="10">
        <v>1</v>
      </c>
      <c r="S37" s="10">
        <v>1</v>
      </c>
      <c r="T37" s="10">
        <v>1</v>
      </c>
      <c r="U37" s="10">
        <v>1</v>
      </c>
      <c r="V37" s="10">
        <v>1</v>
      </c>
      <c r="W37" s="10">
        <v>1</v>
      </c>
      <c r="X37" s="10">
        <v>1</v>
      </c>
      <c r="Y37" s="10">
        <v>1</v>
      </c>
      <c r="Z37" s="10">
        <v>0</v>
      </c>
      <c r="AA37" s="10">
        <v>1</v>
      </c>
      <c r="AB37" s="10">
        <v>1</v>
      </c>
      <c r="AC37" s="10">
        <v>1</v>
      </c>
      <c r="AD37" s="10">
        <v>1</v>
      </c>
      <c r="AE37" s="10">
        <v>1</v>
      </c>
      <c r="AF37" s="47">
        <v>92.000000000000028</v>
      </c>
      <c r="AG37" s="10">
        <v>0</v>
      </c>
      <c r="AH37" s="10">
        <v>1</v>
      </c>
      <c r="AI37" s="10">
        <v>1</v>
      </c>
      <c r="AJ37" s="10">
        <v>1</v>
      </c>
      <c r="AK37" s="10">
        <v>1</v>
      </c>
      <c r="AL37" s="10">
        <v>1</v>
      </c>
      <c r="AM37" s="10">
        <v>1</v>
      </c>
      <c r="AN37" s="10">
        <v>1</v>
      </c>
      <c r="AO37" s="10">
        <v>0</v>
      </c>
      <c r="AP37" s="10">
        <v>1</v>
      </c>
      <c r="AQ37" s="10">
        <v>1</v>
      </c>
      <c r="AR37" s="10">
        <v>0</v>
      </c>
      <c r="AS37" s="10">
        <v>1</v>
      </c>
      <c r="AT37" s="10">
        <v>0</v>
      </c>
      <c r="AU37" s="10">
        <v>1</v>
      </c>
      <c r="AV37" s="10">
        <v>0</v>
      </c>
      <c r="AW37" s="10">
        <v>0</v>
      </c>
      <c r="AX37" s="10">
        <v>0</v>
      </c>
      <c r="AY37" s="47">
        <v>62</v>
      </c>
      <c r="AZ37" s="49">
        <v>74.000000000000014</v>
      </c>
      <c r="BA37" s="49">
        <v>100</v>
      </c>
      <c r="BB37" s="49">
        <v>50</v>
      </c>
      <c r="BC37" s="3" t="s">
        <v>608</v>
      </c>
      <c r="BD37" s="3" t="s">
        <v>607</v>
      </c>
      <c r="BE37" s="3" t="s">
        <v>609</v>
      </c>
    </row>
    <row r="38" spans="1:57" s="4" customFormat="1" ht="15" customHeight="1">
      <c r="A38" s="2" t="s">
        <v>18</v>
      </c>
      <c r="B38" s="2" t="s">
        <v>0</v>
      </c>
      <c r="C38" s="2" t="s">
        <v>51</v>
      </c>
      <c r="D38" s="16" t="s">
        <v>50</v>
      </c>
      <c r="E38" s="10">
        <v>1</v>
      </c>
      <c r="F38" s="10">
        <v>1</v>
      </c>
      <c r="G38" s="10">
        <v>1</v>
      </c>
      <c r="H38" s="10">
        <v>1</v>
      </c>
      <c r="I38" s="10">
        <v>1</v>
      </c>
      <c r="J38" s="10">
        <v>1</v>
      </c>
      <c r="K38" s="10">
        <v>1</v>
      </c>
      <c r="L38" s="10">
        <v>1</v>
      </c>
      <c r="M38" s="10">
        <v>1</v>
      </c>
      <c r="N38" s="10">
        <v>1</v>
      </c>
      <c r="O38" s="10">
        <v>1</v>
      </c>
      <c r="P38" s="10">
        <v>1</v>
      </c>
      <c r="Q38" s="10">
        <v>1</v>
      </c>
      <c r="R38" s="10">
        <v>1</v>
      </c>
      <c r="S38" s="10">
        <v>1</v>
      </c>
      <c r="T38" s="10">
        <v>1</v>
      </c>
      <c r="U38" s="10">
        <v>1</v>
      </c>
      <c r="V38" s="10">
        <v>1</v>
      </c>
      <c r="W38" s="10">
        <v>1</v>
      </c>
      <c r="X38" s="10">
        <v>1</v>
      </c>
      <c r="Y38" s="10">
        <v>1</v>
      </c>
      <c r="Z38" s="10">
        <v>1</v>
      </c>
      <c r="AA38" s="10">
        <v>1</v>
      </c>
      <c r="AB38" s="10">
        <v>1</v>
      </c>
      <c r="AC38" s="10">
        <v>1</v>
      </c>
      <c r="AD38" s="10">
        <v>1</v>
      </c>
      <c r="AE38" s="10">
        <v>1</v>
      </c>
      <c r="AF38" s="47">
        <v>100.00000000000004</v>
      </c>
      <c r="AG38" s="10">
        <v>0</v>
      </c>
      <c r="AH38" s="10">
        <v>1</v>
      </c>
      <c r="AI38" s="10">
        <v>1</v>
      </c>
      <c r="AJ38" s="10">
        <v>1</v>
      </c>
      <c r="AK38" s="10">
        <v>1</v>
      </c>
      <c r="AL38" s="10">
        <v>1</v>
      </c>
      <c r="AM38" s="10">
        <v>1</v>
      </c>
      <c r="AN38" s="10">
        <v>1</v>
      </c>
      <c r="AO38" s="10">
        <v>1</v>
      </c>
      <c r="AP38" s="10">
        <v>1</v>
      </c>
      <c r="AQ38" s="10">
        <v>0</v>
      </c>
      <c r="AR38" s="10">
        <v>0</v>
      </c>
      <c r="AS38" s="10">
        <v>0</v>
      </c>
      <c r="AT38" s="10">
        <v>0</v>
      </c>
      <c r="AU38" s="10">
        <v>1</v>
      </c>
      <c r="AV38" s="10">
        <v>1</v>
      </c>
      <c r="AW38" s="10">
        <v>1</v>
      </c>
      <c r="AX38" s="10">
        <v>1</v>
      </c>
      <c r="AY38" s="47">
        <v>66</v>
      </c>
      <c r="AZ38" s="49">
        <v>79.600000000000023</v>
      </c>
      <c r="BA38" s="49">
        <v>100</v>
      </c>
      <c r="BB38" s="49">
        <v>37.5</v>
      </c>
      <c r="BC38" s="3" t="s">
        <v>608</v>
      </c>
      <c r="BD38" s="3" t="s">
        <v>607</v>
      </c>
      <c r="BE38" s="3" t="s">
        <v>610</v>
      </c>
    </row>
    <row r="39" spans="1:57" s="4" customFormat="1" ht="15" customHeight="1">
      <c r="A39" s="2" t="s">
        <v>18</v>
      </c>
      <c r="B39" s="2" t="s">
        <v>0</v>
      </c>
      <c r="C39" s="2" t="s">
        <v>53</v>
      </c>
      <c r="D39" s="16" t="s">
        <v>52</v>
      </c>
      <c r="E39" s="10">
        <v>1</v>
      </c>
      <c r="F39" s="10">
        <v>0</v>
      </c>
      <c r="G39" s="10">
        <v>1</v>
      </c>
      <c r="H39" s="10">
        <v>1</v>
      </c>
      <c r="I39" s="10">
        <v>1</v>
      </c>
      <c r="J39" s="10">
        <v>1</v>
      </c>
      <c r="K39" s="10">
        <v>1</v>
      </c>
      <c r="L39" s="10">
        <v>1</v>
      </c>
      <c r="M39" s="10">
        <v>1</v>
      </c>
      <c r="N39" s="10">
        <v>1</v>
      </c>
      <c r="O39" s="10">
        <v>1</v>
      </c>
      <c r="P39" s="10">
        <v>1</v>
      </c>
      <c r="Q39" s="10">
        <v>1</v>
      </c>
      <c r="R39" s="10">
        <v>1</v>
      </c>
      <c r="S39" s="10">
        <v>1</v>
      </c>
      <c r="T39" s="10">
        <v>1</v>
      </c>
      <c r="U39" s="10">
        <v>1</v>
      </c>
      <c r="V39" s="10">
        <v>1</v>
      </c>
      <c r="W39" s="10">
        <v>1</v>
      </c>
      <c r="X39" s="10">
        <v>1</v>
      </c>
      <c r="Y39" s="10">
        <v>1</v>
      </c>
      <c r="Z39" s="10">
        <v>1</v>
      </c>
      <c r="AA39" s="10">
        <v>1</v>
      </c>
      <c r="AB39" s="10">
        <v>1</v>
      </c>
      <c r="AC39" s="10">
        <v>1</v>
      </c>
      <c r="AD39" s="10">
        <v>1</v>
      </c>
      <c r="AE39" s="10">
        <v>1</v>
      </c>
      <c r="AF39" s="47">
        <v>95.000000000000028</v>
      </c>
      <c r="AG39" s="10">
        <v>1</v>
      </c>
      <c r="AH39" s="10">
        <v>0</v>
      </c>
      <c r="AI39" s="10">
        <v>1</v>
      </c>
      <c r="AJ39" s="10">
        <v>1</v>
      </c>
      <c r="AK39" s="10">
        <v>1</v>
      </c>
      <c r="AL39" s="10">
        <v>1</v>
      </c>
      <c r="AM39" s="10">
        <v>1</v>
      </c>
      <c r="AN39" s="10">
        <v>0</v>
      </c>
      <c r="AO39" s="10">
        <v>0</v>
      </c>
      <c r="AP39" s="10">
        <v>1</v>
      </c>
      <c r="AQ39" s="10">
        <v>1</v>
      </c>
      <c r="AR39" s="10">
        <v>0</v>
      </c>
      <c r="AS39" s="10">
        <v>0</v>
      </c>
      <c r="AT39" s="10">
        <v>1</v>
      </c>
      <c r="AU39" s="10">
        <v>1</v>
      </c>
      <c r="AV39" s="10">
        <v>1</v>
      </c>
      <c r="AW39" s="10">
        <v>0</v>
      </c>
      <c r="AX39" s="10">
        <v>0</v>
      </c>
      <c r="AY39" s="47">
        <v>54.999999999999993</v>
      </c>
      <c r="AZ39" s="49">
        <v>71.000000000000014</v>
      </c>
      <c r="BA39" s="49">
        <v>72.000000000000014</v>
      </c>
      <c r="BB39" s="49">
        <v>37.5</v>
      </c>
      <c r="BC39" s="3" t="s">
        <v>608</v>
      </c>
      <c r="BD39" s="3" t="s">
        <v>608</v>
      </c>
      <c r="BE39" s="3" t="s">
        <v>610</v>
      </c>
    </row>
    <row r="40" spans="1:57" s="4" customFormat="1" ht="15" customHeight="1">
      <c r="A40" s="2" t="s">
        <v>18</v>
      </c>
      <c r="B40" s="2" t="s">
        <v>0</v>
      </c>
      <c r="C40" s="2" t="s">
        <v>54</v>
      </c>
      <c r="D40" s="16" t="s">
        <v>325</v>
      </c>
      <c r="E40" s="10">
        <v>1</v>
      </c>
      <c r="F40" s="10">
        <v>0</v>
      </c>
      <c r="G40" s="10">
        <v>1</v>
      </c>
      <c r="H40" s="10">
        <v>1</v>
      </c>
      <c r="I40" s="10">
        <v>1</v>
      </c>
      <c r="J40" s="10">
        <v>1</v>
      </c>
      <c r="K40" s="10">
        <v>1</v>
      </c>
      <c r="L40" s="10">
        <v>1</v>
      </c>
      <c r="M40" s="10">
        <v>1</v>
      </c>
      <c r="N40" s="10">
        <v>1</v>
      </c>
      <c r="O40" s="10">
        <v>1</v>
      </c>
      <c r="P40" s="10">
        <v>1</v>
      </c>
      <c r="Q40" s="10">
        <v>1</v>
      </c>
      <c r="R40" s="10">
        <v>1</v>
      </c>
      <c r="S40" s="10">
        <v>1</v>
      </c>
      <c r="T40" s="10">
        <v>1</v>
      </c>
      <c r="U40" s="10">
        <v>1</v>
      </c>
      <c r="V40" s="10">
        <v>1</v>
      </c>
      <c r="W40" s="10">
        <v>1</v>
      </c>
      <c r="X40" s="10">
        <v>1</v>
      </c>
      <c r="Y40" s="10">
        <v>1</v>
      </c>
      <c r="Z40" s="10">
        <v>1</v>
      </c>
      <c r="AA40" s="10">
        <v>1</v>
      </c>
      <c r="AB40" s="10">
        <v>1</v>
      </c>
      <c r="AC40" s="10">
        <v>1</v>
      </c>
      <c r="AD40" s="10">
        <v>1</v>
      </c>
      <c r="AE40" s="10">
        <v>1</v>
      </c>
      <c r="AF40" s="47">
        <v>95.000000000000028</v>
      </c>
      <c r="AG40" s="10">
        <v>1</v>
      </c>
      <c r="AH40" s="10">
        <v>1</v>
      </c>
      <c r="AI40" s="10">
        <v>1</v>
      </c>
      <c r="AJ40" s="10">
        <v>1</v>
      </c>
      <c r="AK40" s="10">
        <v>1</v>
      </c>
      <c r="AL40" s="10">
        <v>1</v>
      </c>
      <c r="AM40" s="10">
        <v>1</v>
      </c>
      <c r="AN40" s="10">
        <v>1</v>
      </c>
      <c r="AO40" s="10">
        <v>1</v>
      </c>
      <c r="AP40" s="10">
        <v>1</v>
      </c>
      <c r="AQ40" s="10">
        <v>1</v>
      </c>
      <c r="AR40" s="10">
        <v>1</v>
      </c>
      <c r="AS40" s="10">
        <v>1</v>
      </c>
      <c r="AT40" s="10">
        <v>1</v>
      </c>
      <c r="AU40" s="10">
        <v>1</v>
      </c>
      <c r="AV40" s="10">
        <v>1</v>
      </c>
      <c r="AW40" s="10">
        <v>0</v>
      </c>
      <c r="AX40" s="10">
        <v>0</v>
      </c>
      <c r="AY40" s="47">
        <v>90</v>
      </c>
      <c r="AZ40" s="49">
        <v>92.000000000000014</v>
      </c>
      <c r="BA40" s="49">
        <v>100</v>
      </c>
      <c r="BB40" s="49">
        <v>87.5</v>
      </c>
      <c r="BC40" s="3" t="s">
        <v>607</v>
      </c>
      <c r="BD40" s="3" t="s">
        <v>607</v>
      </c>
      <c r="BE40" s="3" t="s">
        <v>607</v>
      </c>
    </row>
    <row r="41" spans="1:57" s="4" customFormat="1" ht="15" customHeight="1">
      <c r="A41" s="2" t="s">
        <v>324</v>
      </c>
      <c r="B41" s="2" t="s">
        <v>0</v>
      </c>
      <c r="C41" s="2" t="s">
        <v>281</v>
      </c>
      <c r="D41" s="16" t="s">
        <v>280</v>
      </c>
      <c r="E41" s="10">
        <v>1</v>
      </c>
      <c r="F41" s="10">
        <v>1</v>
      </c>
      <c r="G41" s="10">
        <v>1</v>
      </c>
      <c r="H41" s="10">
        <v>1</v>
      </c>
      <c r="I41" s="10">
        <v>1</v>
      </c>
      <c r="J41" s="10">
        <v>1</v>
      </c>
      <c r="K41" s="10">
        <v>1</v>
      </c>
      <c r="L41" s="10">
        <v>1</v>
      </c>
      <c r="M41" s="10">
        <v>1</v>
      </c>
      <c r="N41" s="10">
        <v>1</v>
      </c>
      <c r="O41" s="10">
        <v>1</v>
      </c>
      <c r="P41" s="10">
        <v>1</v>
      </c>
      <c r="Q41" s="10">
        <v>1</v>
      </c>
      <c r="R41" s="10">
        <v>1</v>
      </c>
      <c r="S41" s="10">
        <v>1</v>
      </c>
      <c r="T41" s="10">
        <v>1</v>
      </c>
      <c r="U41" s="10">
        <v>1</v>
      </c>
      <c r="V41" s="10">
        <v>1</v>
      </c>
      <c r="W41" s="10">
        <v>1</v>
      </c>
      <c r="X41" s="10">
        <v>1</v>
      </c>
      <c r="Y41" s="10">
        <v>1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47">
        <v>85.000000000000028</v>
      </c>
      <c r="AG41" s="10">
        <v>0</v>
      </c>
      <c r="AH41" s="10">
        <v>0</v>
      </c>
      <c r="AI41" s="10">
        <v>1</v>
      </c>
      <c r="AJ41" s="10">
        <v>1</v>
      </c>
      <c r="AK41" s="10">
        <v>1</v>
      </c>
      <c r="AL41" s="10">
        <v>1</v>
      </c>
      <c r="AM41" s="10">
        <v>1</v>
      </c>
      <c r="AN41" s="10">
        <v>0</v>
      </c>
      <c r="AO41" s="10">
        <v>0</v>
      </c>
      <c r="AP41" s="10">
        <v>1</v>
      </c>
      <c r="AQ41" s="10">
        <v>1</v>
      </c>
      <c r="AR41" s="10">
        <v>1</v>
      </c>
      <c r="AS41" s="10">
        <v>0</v>
      </c>
      <c r="AT41" s="10">
        <v>0</v>
      </c>
      <c r="AU41" s="10">
        <v>1</v>
      </c>
      <c r="AV41" s="10">
        <v>1</v>
      </c>
      <c r="AW41" s="10">
        <v>1</v>
      </c>
      <c r="AX41" s="10">
        <v>0</v>
      </c>
      <c r="AY41" s="47">
        <v>61.000000000000007</v>
      </c>
      <c r="AZ41" s="49">
        <v>70.600000000000023</v>
      </c>
      <c r="BA41" s="49">
        <v>72.000000000000014</v>
      </c>
      <c r="BB41" s="49">
        <v>75</v>
      </c>
      <c r="BC41" s="3" t="s">
        <v>608</v>
      </c>
      <c r="BD41" s="3" t="s">
        <v>608</v>
      </c>
      <c r="BE41" s="3" t="s">
        <v>608</v>
      </c>
    </row>
    <row r="42" spans="1:57" s="4" customFormat="1" ht="15" customHeight="1">
      <c r="A42" s="2" t="s">
        <v>89</v>
      </c>
      <c r="B42" s="2" t="s">
        <v>1</v>
      </c>
      <c r="C42" s="2" t="s">
        <v>91</v>
      </c>
      <c r="D42" s="16" t="s">
        <v>90</v>
      </c>
      <c r="E42" s="10">
        <v>1</v>
      </c>
      <c r="F42" s="10">
        <v>1</v>
      </c>
      <c r="G42" s="10">
        <v>1</v>
      </c>
      <c r="H42" s="10">
        <v>1</v>
      </c>
      <c r="I42" s="10">
        <v>1</v>
      </c>
      <c r="J42" s="10">
        <v>1</v>
      </c>
      <c r="K42" s="10">
        <v>1</v>
      </c>
      <c r="L42" s="10">
        <v>1</v>
      </c>
      <c r="M42" s="10">
        <v>1</v>
      </c>
      <c r="N42" s="10">
        <v>1</v>
      </c>
      <c r="O42" s="10">
        <v>1</v>
      </c>
      <c r="P42" s="10">
        <v>1</v>
      </c>
      <c r="Q42" s="10">
        <v>1</v>
      </c>
      <c r="R42" s="10">
        <v>1</v>
      </c>
      <c r="S42" s="10">
        <v>1</v>
      </c>
      <c r="T42" s="10">
        <v>1</v>
      </c>
      <c r="U42" s="10">
        <v>1</v>
      </c>
      <c r="V42" s="10">
        <v>1</v>
      </c>
      <c r="W42" s="10">
        <v>1</v>
      </c>
      <c r="X42" s="10">
        <v>1</v>
      </c>
      <c r="Y42" s="10">
        <v>1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47">
        <v>85.000000000000028</v>
      </c>
      <c r="AG42" s="10">
        <v>0</v>
      </c>
      <c r="AH42" s="10">
        <v>1</v>
      </c>
      <c r="AI42" s="10">
        <v>1</v>
      </c>
      <c r="AJ42" s="10">
        <v>1</v>
      </c>
      <c r="AK42" s="10">
        <v>0</v>
      </c>
      <c r="AL42" s="10">
        <v>1</v>
      </c>
      <c r="AM42" s="10">
        <v>0</v>
      </c>
      <c r="AN42" s="10">
        <v>0</v>
      </c>
      <c r="AO42" s="10">
        <v>0</v>
      </c>
      <c r="AP42" s="10">
        <v>1</v>
      </c>
      <c r="AQ42" s="10">
        <v>1</v>
      </c>
      <c r="AR42" s="10">
        <v>0</v>
      </c>
      <c r="AS42" s="10">
        <v>0</v>
      </c>
      <c r="AT42" s="10">
        <v>0</v>
      </c>
      <c r="AU42" s="10">
        <v>1</v>
      </c>
      <c r="AV42" s="10">
        <v>1</v>
      </c>
      <c r="AW42" s="10">
        <v>1</v>
      </c>
      <c r="AX42" s="10">
        <v>0</v>
      </c>
      <c r="AY42" s="47">
        <v>49.999999999999993</v>
      </c>
      <c r="AZ42" s="49">
        <v>64.000000000000014</v>
      </c>
      <c r="BA42" s="49">
        <v>84.000000000000014</v>
      </c>
      <c r="BB42" s="49">
        <v>50</v>
      </c>
      <c r="BC42" s="3" t="s">
        <v>609</v>
      </c>
      <c r="BD42" s="3" t="s">
        <v>608</v>
      </c>
      <c r="BE42" s="3" t="s">
        <v>609</v>
      </c>
    </row>
    <row r="43" spans="1:57" s="4" customFormat="1" ht="15" customHeight="1">
      <c r="A43" s="2" t="s">
        <v>324</v>
      </c>
      <c r="B43" s="2" t="s">
        <v>0</v>
      </c>
      <c r="C43" s="2" t="s">
        <v>283</v>
      </c>
      <c r="D43" s="16" t="s">
        <v>282</v>
      </c>
      <c r="E43" s="10">
        <v>1</v>
      </c>
      <c r="F43" s="10">
        <v>1</v>
      </c>
      <c r="G43" s="10">
        <v>1</v>
      </c>
      <c r="H43" s="10">
        <v>1</v>
      </c>
      <c r="I43" s="10">
        <v>1</v>
      </c>
      <c r="J43" s="10">
        <v>1</v>
      </c>
      <c r="K43" s="10">
        <v>1</v>
      </c>
      <c r="L43" s="10">
        <v>1</v>
      </c>
      <c r="M43" s="10">
        <v>1</v>
      </c>
      <c r="N43" s="10">
        <v>1</v>
      </c>
      <c r="O43" s="10">
        <v>1</v>
      </c>
      <c r="P43" s="10">
        <v>1</v>
      </c>
      <c r="Q43" s="10">
        <v>1</v>
      </c>
      <c r="R43" s="10">
        <v>1</v>
      </c>
      <c r="S43" s="10">
        <v>1</v>
      </c>
      <c r="T43" s="10">
        <v>1</v>
      </c>
      <c r="U43" s="10">
        <v>1</v>
      </c>
      <c r="V43" s="10">
        <v>1</v>
      </c>
      <c r="W43" s="10">
        <v>1</v>
      </c>
      <c r="X43" s="10">
        <v>1</v>
      </c>
      <c r="Y43" s="10">
        <v>1</v>
      </c>
      <c r="Z43" s="10">
        <v>1</v>
      </c>
      <c r="AA43" s="10">
        <v>1</v>
      </c>
      <c r="AB43" s="10">
        <v>1</v>
      </c>
      <c r="AC43" s="10">
        <v>1</v>
      </c>
      <c r="AD43" s="10">
        <v>1</v>
      </c>
      <c r="AE43" s="10">
        <v>1</v>
      </c>
      <c r="AF43" s="47">
        <v>100.00000000000004</v>
      </c>
      <c r="AG43" s="10">
        <v>1</v>
      </c>
      <c r="AH43" s="10">
        <v>1</v>
      </c>
      <c r="AI43" s="10">
        <v>1</v>
      </c>
      <c r="AJ43" s="10">
        <v>1</v>
      </c>
      <c r="AK43" s="10">
        <v>1</v>
      </c>
      <c r="AL43" s="10">
        <v>0</v>
      </c>
      <c r="AM43" s="10">
        <v>0</v>
      </c>
      <c r="AN43" s="10">
        <v>1</v>
      </c>
      <c r="AO43" s="10">
        <v>1</v>
      </c>
      <c r="AP43" s="10">
        <v>1</v>
      </c>
      <c r="AQ43" s="10">
        <v>1</v>
      </c>
      <c r="AR43" s="10">
        <v>1</v>
      </c>
      <c r="AS43" s="10">
        <v>1</v>
      </c>
      <c r="AT43" s="10">
        <v>1</v>
      </c>
      <c r="AU43" s="10">
        <v>1</v>
      </c>
      <c r="AV43" s="10">
        <v>1</v>
      </c>
      <c r="AW43" s="10">
        <v>1</v>
      </c>
      <c r="AX43" s="10">
        <v>1</v>
      </c>
      <c r="AY43" s="47">
        <v>92.000000000000014</v>
      </c>
      <c r="AZ43" s="49">
        <v>95.200000000000017</v>
      </c>
      <c r="BA43" s="49">
        <v>100</v>
      </c>
      <c r="BB43" s="49">
        <v>100</v>
      </c>
      <c r="BC43" s="3" t="s">
        <v>607</v>
      </c>
      <c r="BD43" s="3" t="s">
        <v>607</v>
      </c>
      <c r="BE43" s="3" t="s">
        <v>607</v>
      </c>
    </row>
    <row r="44" spans="1:57" s="4" customFormat="1" ht="15" customHeight="1">
      <c r="A44" s="2" t="s">
        <v>89</v>
      </c>
      <c r="B44" s="2" t="s">
        <v>1</v>
      </c>
      <c r="C44" s="2" t="s">
        <v>94</v>
      </c>
      <c r="D44" s="16" t="s">
        <v>93</v>
      </c>
      <c r="E44" s="10">
        <v>1</v>
      </c>
      <c r="F44" s="10">
        <v>1</v>
      </c>
      <c r="G44" s="10">
        <v>1</v>
      </c>
      <c r="H44" s="10">
        <v>1</v>
      </c>
      <c r="I44" s="10">
        <v>1</v>
      </c>
      <c r="J44" s="10">
        <v>1</v>
      </c>
      <c r="K44" s="10">
        <v>1</v>
      </c>
      <c r="L44" s="10">
        <v>1</v>
      </c>
      <c r="M44" s="10">
        <v>1</v>
      </c>
      <c r="N44" s="10">
        <v>1</v>
      </c>
      <c r="O44" s="10">
        <v>1</v>
      </c>
      <c r="P44" s="10">
        <v>1</v>
      </c>
      <c r="Q44" s="10">
        <v>1</v>
      </c>
      <c r="R44" s="10">
        <v>1</v>
      </c>
      <c r="S44" s="10">
        <v>1</v>
      </c>
      <c r="T44" s="10">
        <v>1</v>
      </c>
      <c r="U44" s="10">
        <v>1</v>
      </c>
      <c r="V44" s="10">
        <v>1</v>
      </c>
      <c r="W44" s="10">
        <v>1</v>
      </c>
      <c r="X44" s="10">
        <v>1</v>
      </c>
      <c r="Y44" s="10">
        <v>1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47">
        <v>85.000000000000028</v>
      </c>
      <c r="AG44" s="10">
        <v>0</v>
      </c>
      <c r="AH44" s="10">
        <v>0</v>
      </c>
      <c r="AI44" s="10">
        <v>1</v>
      </c>
      <c r="AJ44" s="10">
        <v>1</v>
      </c>
      <c r="AK44" s="10">
        <v>1</v>
      </c>
      <c r="AL44" s="10">
        <v>1</v>
      </c>
      <c r="AM44" s="10">
        <v>1</v>
      </c>
      <c r="AN44" s="10">
        <v>1</v>
      </c>
      <c r="AO44" s="10">
        <v>0</v>
      </c>
      <c r="AP44" s="10">
        <v>1</v>
      </c>
      <c r="AQ44" s="10">
        <v>0</v>
      </c>
      <c r="AR44" s="10">
        <v>0</v>
      </c>
      <c r="AS44" s="10">
        <v>1</v>
      </c>
      <c r="AT44" s="10">
        <v>0</v>
      </c>
      <c r="AU44" s="10">
        <v>1</v>
      </c>
      <c r="AV44" s="10">
        <v>1</v>
      </c>
      <c r="AW44" s="10">
        <v>1</v>
      </c>
      <c r="AX44" s="10">
        <v>0</v>
      </c>
      <c r="AY44" s="47">
        <v>60</v>
      </c>
      <c r="AZ44" s="49">
        <v>70.000000000000014</v>
      </c>
      <c r="BA44" s="49">
        <v>72.000000000000014</v>
      </c>
      <c r="BB44" s="49">
        <v>62.5</v>
      </c>
      <c r="BC44" s="3" t="s">
        <v>608</v>
      </c>
      <c r="BD44" s="3" t="s">
        <v>608</v>
      </c>
      <c r="BE44" s="3" t="s">
        <v>609</v>
      </c>
    </row>
    <row r="45" spans="1:57" s="4" customFormat="1" ht="15" customHeight="1">
      <c r="A45" s="2" t="s">
        <v>89</v>
      </c>
      <c r="B45" s="2" t="s">
        <v>0</v>
      </c>
      <c r="C45" s="2" t="s">
        <v>96</v>
      </c>
      <c r="D45" s="16" t="s">
        <v>95</v>
      </c>
      <c r="E45" s="10">
        <v>1</v>
      </c>
      <c r="F45" s="10">
        <v>1</v>
      </c>
      <c r="G45" s="10">
        <v>1</v>
      </c>
      <c r="H45" s="10">
        <v>1</v>
      </c>
      <c r="I45" s="10">
        <v>1</v>
      </c>
      <c r="J45" s="10">
        <v>1</v>
      </c>
      <c r="K45" s="10">
        <v>1</v>
      </c>
      <c r="L45" s="10">
        <v>1</v>
      </c>
      <c r="M45" s="10">
        <v>1</v>
      </c>
      <c r="N45" s="10">
        <v>1</v>
      </c>
      <c r="O45" s="10">
        <v>1</v>
      </c>
      <c r="P45" s="10">
        <v>1</v>
      </c>
      <c r="Q45" s="10">
        <v>1</v>
      </c>
      <c r="R45" s="10">
        <v>1</v>
      </c>
      <c r="S45" s="10">
        <v>1</v>
      </c>
      <c r="T45" s="10">
        <v>1</v>
      </c>
      <c r="U45" s="10">
        <v>1</v>
      </c>
      <c r="V45" s="10">
        <v>1</v>
      </c>
      <c r="W45" s="10">
        <v>1</v>
      </c>
      <c r="X45" s="10">
        <v>1</v>
      </c>
      <c r="Y45" s="10">
        <v>1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47">
        <v>85.000000000000028</v>
      </c>
      <c r="AG45" s="10">
        <v>0</v>
      </c>
      <c r="AH45" s="10">
        <v>1</v>
      </c>
      <c r="AI45" s="10">
        <v>1</v>
      </c>
      <c r="AJ45" s="10">
        <v>1</v>
      </c>
      <c r="AK45" s="10">
        <v>1</v>
      </c>
      <c r="AL45" s="10">
        <v>0</v>
      </c>
      <c r="AM45" s="10">
        <v>0</v>
      </c>
      <c r="AN45" s="10">
        <v>0</v>
      </c>
      <c r="AO45" s="10">
        <v>0</v>
      </c>
      <c r="AP45" s="10">
        <v>1</v>
      </c>
      <c r="AQ45" s="10">
        <v>1</v>
      </c>
      <c r="AR45" s="10">
        <v>0</v>
      </c>
      <c r="AS45" s="10">
        <v>0</v>
      </c>
      <c r="AT45" s="10">
        <v>0</v>
      </c>
      <c r="AU45" s="10">
        <v>1</v>
      </c>
      <c r="AV45" s="10">
        <v>0</v>
      </c>
      <c r="AW45" s="10">
        <v>0</v>
      </c>
      <c r="AX45" s="10">
        <v>0</v>
      </c>
      <c r="AY45" s="47">
        <v>40</v>
      </c>
      <c r="AZ45" s="49">
        <v>58.000000000000007</v>
      </c>
      <c r="BA45" s="49">
        <v>100</v>
      </c>
      <c r="BB45" s="49">
        <v>25</v>
      </c>
      <c r="BC45" s="3" t="s">
        <v>609</v>
      </c>
      <c r="BD45" s="3" t="s">
        <v>607</v>
      </c>
      <c r="BE45" s="3" t="s">
        <v>610</v>
      </c>
    </row>
    <row r="46" spans="1:57" s="4" customFormat="1" ht="15" customHeight="1">
      <c r="A46" s="2" t="s">
        <v>89</v>
      </c>
      <c r="B46" s="2" t="s">
        <v>0</v>
      </c>
      <c r="C46" s="2" t="s">
        <v>98</v>
      </c>
      <c r="D46" s="16" t="s">
        <v>97</v>
      </c>
      <c r="E46" s="10">
        <v>1</v>
      </c>
      <c r="F46" s="10">
        <v>1</v>
      </c>
      <c r="G46" s="10">
        <v>1</v>
      </c>
      <c r="H46" s="10">
        <v>1</v>
      </c>
      <c r="I46" s="10">
        <v>1</v>
      </c>
      <c r="J46" s="10">
        <v>1</v>
      </c>
      <c r="K46" s="10">
        <v>1</v>
      </c>
      <c r="L46" s="10">
        <v>1</v>
      </c>
      <c r="M46" s="10">
        <v>1</v>
      </c>
      <c r="N46" s="10">
        <v>1</v>
      </c>
      <c r="O46" s="10">
        <v>1</v>
      </c>
      <c r="P46" s="10">
        <v>1</v>
      </c>
      <c r="Q46" s="10">
        <v>1</v>
      </c>
      <c r="R46" s="10">
        <v>1</v>
      </c>
      <c r="S46" s="10">
        <v>1</v>
      </c>
      <c r="T46" s="10">
        <v>1</v>
      </c>
      <c r="U46" s="10">
        <v>1</v>
      </c>
      <c r="V46" s="10">
        <v>1</v>
      </c>
      <c r="W46" s="10">
        <v>1</v>
      </c>
      <c r="X46" s="10">
        <v>1</v>
      </c>
      <c r="Y46" s="10">
        <v>1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47">
        <v>85.000000000000028</v>
      </c>
      <c r="AG46" s="10">
        <v>0</v>
      </c>
      <c r="AH46" s="10">
        <v>0</v>
      </c>
      <c r="AI46" s="10">
        <v>1</v>
      </c>
      <c r="AJ46" s="10">
        <v>1</v>
      </c>
      <c r="AK46" s="10">
        <v>1</v>
      </c>
      <c r="AL46" s="10">
        <v>1</v>
      </c>
      <c r="AM46" s="10">
        <v>1</v>
      </c>
      <c r="AN46" s="10">
        <v>0</v>
      </c>
      <c r="AO46" s="10">
        <v>0</v>
      </c>
      <c r="AP46" s="10">
        <v>1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47">
        <v>31</v>
      </c>
      <c r="AZ46" s="49">
        <v>52.600000000000016</v>
      </c>
      <c r="BA46" s="49">
        <v>72.000000000000014</v>
      </c>
      <c r="BB46" s="49">
        <v>0</v>
      </c>
      <c r="BC46" s="3" t="s">
        <v>609</v>
      </c>
      <c r="BD46" s="3" t="s">
        <v>608</v>
      </c>
      <c r="BE46" s="3" t="s">
        <v>610</v>
      </c>
    </row>
    <row r="47" spans="1:57" s="4" customFormat="1" ht="15" customHeight="1">
      <c r="A47" s="2" t="s">
        <v>89</v>
      </c>
      <c r="B47" s="2" t="s">
        <v>0</v>
      </c>
      <c r="C47" s="2" t="s">
        <v>100</v>
      </c>
      <c r="D47" s="16" t="s">
        <v>99</v>
      </c>
      <c r="E47" s="10">
        <v>1</v>
      </c>
      <c r="F47" s="10">
        <v>1</v>
      </c>
      <c r="G47" s="10">
        <v>1</v>
      </c>
      <c r="H47" s="10">
        <v>1</v>
      </c>
      <c r="I47" s="10">
        <v>1</v>
      </c>
      <c r="J47" s="10">
        <v>1</v>
      </c>
      <c r="K47" s="10">
        <v>1</v>
      </c>
      <c r="L47" s="10">
        <v>0</v>
      </c>
      <c r="M47" s="10">
        <v>0</v>
      </c>
      <c r="N47" s="10">
        <v>1</v>
      </c>
      <c r="O47" s="10">
        <v>1</v>
      </c>
      <c r="P47" s="10">
        <v>1</v>
      </c>
      <c r="Q47" s="10">
        <v>1</v>
      </c>
      <c r="R47" s="10">
        <v>1</v>
      </c>
      <c r="S47" s="10">
        <v>0</v>
      </c>
      <c r="T47" s="10">
        <v>1</v>
      </c>
      <c r="U47" s="10">
        <v>1</v>
      </c>
      <c r="V47" s="10">
        <v>1</v>
      </c>
      <c r="W47" s="10">
        <v>1</v>
      </c>
      <c r="X47" s="10">
        <v>1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47">
        <v>74.000000000000028</v>
      </c>
      <c r="AG47" s="10">
        <v>0</v>
      </c>
      <c r="AH47" s="10">
        <v>1</v>
      </c>
      <c r="AI47" s="10">
        <v>1</v>
      </c>
      <c r="AJ47" s="10">
        <v>1</v>
      </c>
      <c r="AK47" s="10">
        <v>1</v>
      </c>
      <c r="AL47" s="10">
        <v>0</v>
      </c>
      <c r="AM47" s="10">
        <v>0</v>
      </c>
      <c r="AN47" s="10">
        <v>0</v>
      </c>
      <c r="AO47" s="10">
        <v>0</v>
      </c>
      <c r="AP47" s="10">
        <v>1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47">
        <v>30</v>
      </c>
      <c r="AZ47" s="49">
        <v>47.600000000000009</v>
      </c>
      <c r="BA47" s="49">
        <v>100</v>
      </c>
      <c r="BB47" s="49">
        <v>0</v>
      </c>
      <c r="BC47" s="3" t="s">
        <v>610</v>
      </c>
      <c r="BD47" s="3" t="s">
        <v>607</v>
      </c>
      <c r="BE47" s="3" t="s">
        <v>610</v>
      </c>
    </row>
    <row r="48" spans="1:57" s="4" customFormat="1" ht="15" customHeight="1">
      <c r="A48" s="2" t="s">
        <v>89</v>
      </c>
      <c r="B48" s="2" t="s">
        <v>0</v>
      </c>
      <c r="C48" s="2" t="s">
        <v>102</v>
      </c>
      <c r="D48" s="16" t="s">
        <v>101</v>
      </c>
      <c r="E48" s="10">
        <v>1</v>
      </c>
      <c r="F48" s="10">
        <v>1</v>
      </c>
      <c r="G48" s="10">
        <v>1</v>
      </c>
      <c r="H48" s="10">
        <v>1</v>
      </c>
      <c r="I48" s="10">
        <v>1</v>
      </c>
      <c r="J48" s="10">
        <v>1</v>
      </c>
      <c r="K48" s="10">
        <v>1</v>
      </c>
      <c r="L48" s="10">
        <v>1</v>
      </c>
      <c r="M48" s="10">
        <v>1</v>
      </c>
      <c r="N48" s="10">
        <v>1</v>
      </c>
      <c r="O48" s="10">
        <v>1</v>
      </c>
      <c r="P48" s="10">
        <v>1</v>
      </c>
      <c r="Q48" s="10">
        <v>1</v>
      </c>
      <c r="R48" s="10">
        <v>1</v>
      </c>
      <c r="S48" s="10">
        <v>1</v>
      </c>
      <c r="T48" s="10">
        <v>1</v>
      </c>
      <c r="U48" s="10">
        <v>1</v>
      </c>
      <c r="V48" s="10">
        <v>1</v>
      </c>
      <c r="W48" s="10">
        <v>1</v>
      </c>
      <c r="X48" s="10">
        <v>1</v>
      </c>
      <c r="Y48" s="10">
        <v>1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47">
        <v>85.000000000000028</v>
      </c>
      <c r="AG48" s="10">
        <v>0</v>
      </c>
      <c r="AH48" s="10">
        <v>0</v>
      </c>
      <c r="AI48" s="10">
        <v>1</v>
      </c>
      <c r="AJ48" s="10">
        <v>1</v>
      </c>
      <c r="AK48" s="10">
        <v>1</v>
      </c>
      <c r="AL48" s="10">
        <v>1</v>
      </c>
      <c r="AM48" s="10">
        <v>0</v>
      </c>
      <c r="AN48" s="10">
        <v>0</v>
      </c>
      <c r="AO48" s="10">
        <v>0</v>
      </c>
      <c r="AP48" s="10">
        <v>1</v>
      </c>
      <c r="AQ48" s="10">
        <v>0</v>
      </c>
      <c r="AR48" s="10">
        <v>0</v>
      </c>
      <c r="AS48" s="10">
        <v>0</v>
      </c>
      <c r="AT48" s="10">
        <v>0</v>
      </c>
      <c r="AU48" s="10">
        <v>1</v>
      </c>
      <c r="AV48" s="10">
        <v>1</v>
      </c>
      <c r="AW48" s="10">
        <v>1</v>
      </c>
      <c r="AX48" s="10">
        <v>0</v>
      </c>
      <c r="AY48" s="47">
        <v>42</v>
      </c>
      <c r="AZ48" s="49">
        <v>59.20000000000001</v>
      </c>
      <c r="BA48" s="49">
        <v>72.000000000000014</v>
      </c>
      <c r="BB48" s="49">
        <v>37.5</v>
      </c>
      <c r="BC48" s="3" t="s">
        <v>609</v>
      </c>
      <c r="BD48" s="3" t="s">
        <v>608</v>
      </c>
      <c r="BE48" s="3" t="s">
        <v>610</v>
      </c>
    </row>
    <row r="49" spans="1:57" s="4" customFormat="1" ht="15" customHeight="1">
      <c r="A49" s="2" t="s">
        <v>89</v>
      </c>
      <c r="B49" s="2" t="s">
        <v>0</v>
      </c>
      <c r="C49" s="2" t="s">
        <v>104</v>
      </c>
      <c r="D49" s="16" t="s">
        <v>103</v>
      </c>
      <c r="E49" s="10">
        <v>1</v>
      </c>
      <c r="F49" s="10">
        <v>1</v>
      </c>
      <c r="G49" s="10">
        <v>1</v>
      </c>
      <c r="H49" s="10">
        <v>1</v>
      </c>
      <c r="I49" s="10">
        <v>1</v>
      </c>
      <c r="J49" s="10">
        <v>1</v>
      </c>
      <c r="K49" s="10">
        <v>1</v>
      </c>
      <c r="L49" s="10">
        <v>1</v>
      </c>
      <c r="M49" s="10">
        <v>0</v>
      </c>
      <c r="N49" s="10">
        <v>1</v>
      </c>
      <c r="O49" s="10">
        <v>1</v>
      </c>
      <c r="P49" s="10">
        <v>1</v>
      </c>
      <c r="Q49" s="10">
        <v>1</v>
      </c>
      <c r="R49" s="10">
        <v>1</v>
      </c>
      <c r="S49" s="10">
        <v>1</v>
      </c>
      <c r="T49" s="10">
        <v>1</v>
      </c>
      <c r="U49" s="10">
        <v>1</v>
      </c>
      <c r="V49" s="10">
        <v>1</v>
      </c>
      <c r="W49" s="10">
        <v>1</v>
      </c>
      <c r="X49" s="10">
        <v>1</v>
      </c>
      <c r="Y49" s="10">
        <v>1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47">
        <v>85.000000000000028</v>
      </c>
      <c r="AG49" s="10">
        <v>0</v>
      </c>
      <c r="AH49" s="10">
        <v>1</v>
      </c>
      <c r="AI49" s="10">
        <v>1</v>
      </c>
      <c r="AJ49" s="10">
        <v>1</v>
      </c>
      <c r="AK49" s="10">
        <v>1</v>
      </c>
      <c r="AL49" s="10">
        <v>0</v>
      </c>
      <c r="AM49" s="10">
        <v>0</v>
      </c>
      <c r="AN49" s="10">
        <v>1</v>
      </c>
      <c r="AO49" s="10">
        <v>0</v>
      </c>
      <c r="AP49" s="10">
        <v>1</v>
      </c>
      <c r="AQ49" s="10">
        <v>0</v>
      </c>
      <c r="AR49" s="10">
        <v>1</v>
      </c>
      <c r="AS49" s="10">
        <v>1</v>
      </c>
      <c r="AT49" s="10">
        <v>0</v>
      </c>
      <c r="AU49" s="10">
        <v>1</v>
      </c>
      <c r="AV49" s="10">
        <v>1</v>
      </c>
      <c r="AW49" s="10">
        <v>1</v>
      </c>
      <c r="AX49" s="10">
        <v>0</v>
      </c>
      <c r="AY49" s="47">
        <v>69</v>
      </c>
      <c r="AZ49" s="49">
        <v>75.40000000000002</v>
      </c>
      <c r="BA49" s="49">
        <v>100</v>
      </c>
      <c r="BB49" s="49">
        <v>87.5</v>
      </c>
      <c r="BC49" s="3" t="s">
        <v>608</v>
      </c>
      <c r="BD49" s="3" t="s">
        <v>607</v>
      </c>
      <c r="BE49" s="3" t="s">
        <v>607</v>
      </c>
    </row>
    <row r="50" spans="1:57" s="4" customFormat="1" ht="15" customHeight="1">
      <c r="A50" s="2" t="s">
        <v>89</v>
      </c>
      <c r="B50" s="2" t="s">
        <v>0</v>
      </c>
      <c r="C50" s="2" t="s">
        <v>106</v>
      </c>
      <c r="D50" s="16" t="s">
        <v>105</v>
      </c>
      <c r="E50" s="10">
        <v>1</v>
      </c>
      <c r="F50" s="10">
        <v>1</v>
      </c>
      <c r="G50" s="10">
        <v>1</v>
      </c>
      <c r="H50" s="10">
        <v>1</v>
      </c>
      <c r="I50" s="10">
        <v>1</v>
      </c>
      <c r="J50" s="10">
        <v>1</v>
      </c>
      <c r="K50" s="10">
        <v>1</v>
      </c>
      <c r="L50" s="10">
        <v>1</v>
      </c>
      <c r="M50" s="10">
        <v>1</v>
      </c>
      <c r="N50" s="10">
        <v>1</v>
      </c>
      <c r="O50" s="10">
        <v>1</v>
      </c>
      <c r="P50" s="10">
        <v>1</v>
      </c>
      <c r="Q50" s="10">
        <v>1</v>
      </c>
      <c r="R50" s="10">
        <v>1</v>
      </c>
      <c r="S50" s="10">
        <v>1</v>
      </c>
      <c r="T50" s="10">
        <v>1</v>
      </c>
      <c r="U50" s="10">
        <v>1</v>
      </c>
      <c r="V50" s="10">
        <v>1</v>
      </c>
      <c r="W50" s="10">
        <v>1</v>
      </c>
      <c r="X50" s="10">
        <v>1</v>
      </c>
      <c r="Y50" s="10">
        <v>1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47">
        <v>85.000000000000028</v>
      </c>
      <c r="AG50" s="10">
        <v>0</v>
      </c>
      <c r="AH50" s="10">
        <v>1</v>
      </c>
      <c r="AI50" s="10">
        <v>1</v>
      </c>
      <c r="AJ50" s="10">
        <v>1</v>
      </c>
      <c r="AK50" s="10">
        <v>1</v>
      </c>
      <c r="AL50" s="10">
        <v>1</v>
      </c>
      <c r="AM50" s="10">
        <v>1</v>
      </c>
      <c r="AN50" s="10">
        <v>0</v>
      </c>
      <c r="AO50" s="10">
        <v>0</v>
      </c>
      <c r="AP50" s="10">
        <v>1</v>
      </c>
      <c r="AQ50" s="10">
        <v>0</v>
      </c>
      <c r="AR50" s="10">
        <v>1</v>
      </c>
      <c r="AS50" s="10">
        <v>0</v>
      </c>
      <c r="AT50" s="10">
        <v>0</v>
      </c>
      <c r="AU50" s="10">
        <v>1</v>
      </c>
      <c r="AV50" s="10">
        <v>1</v>
      </c>
      <c r="AW50" s="10">
        <v>1</v>
      </c>
      <c r="AX50" s="10">
        <v>0</v>
      </c>
      <c r="AY50" s="47">
        <v>63.000000000000014</v>
      </c>
      <c r="AZ50" s="49">
        <v>71.800000000000026</v>
      </c>
      <c r="BA50" s="49">
        <v>100</v>
      </c>
      <c r="BB50" s="49">
        <v>62.5</v>
      </c>
      <c r="BC50" s="3" t="s">
        <v>608</v>
      </c>
      <c r="BD50" s="3" t="s">
        <v>607</v>
      </c>
      <c r="BE50" s="3" t="s">
        <v>609</v>
      </c>
    </row>
    <row r="51" spans="1:57" s="4" customFormat="1" ht="15" customHeight="1">
      <c r="A51" s="2" t="s">
        <v>89</v>
      </c>
      <c r="B51" s="2" t="s">
        <v>0</v>
      </c>
      <c r="C51" s="2" t="s">
        <v>108</v>
      </c>
      <c r="D51" s="16" t="s">
        <v>107</v>
      </c>
      <c r="E51" s="10">
        <v>1</v>
      </c>
      <c r="F51" s="10">
        <v>1</v>
      </c>
      <c r="G51" s="10">
        <v>1</v>
      </c>
      <c r="H51" s="10">
        <v>1</v>
      </c>
      <c r="I51" s="10">
        <v>1</v>
      </c>
      <c r="J51" s="10">
        <v>1</v>
      </c>
      <c r="K51" s="10">
        <v>1</v>
      </c>
      <c r="L51" s="10">
        <v>1</v>
      </c>
      <c r="M51" s="10">
        <v>1</v>
      </c>
      <c r="N51" s="10">
        <v>1</v>
      </c>
      <c r="O51" s="10">
        <v>1</v>
      </c>
      <c r="P51" s="10">
        <v>1</v>
      </c>
      <c r="Q51" s="10">
        <v>1</v>
      </c>
      <c r="R51" s="10">
        <v>1</v>
      </c>
      <c r="S51" s="10">
        <v>1</v>
      </c>
      <c r="T51" s="10">
        <v>1</v>
      </c>
      <c r="U51" s="10">
        <v>1</v>
      </c>
      <c r="V51" s="10">
        <v>1</v>
      </c>
      <c r="W51" s="10">
        <v>1</v>
      </c>
      <c r="X51" s="10">
        <v>1</v>
      </c>
      <c r="Y51" s="10">
        <v>1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47">
        <v>85.000000000000028</v>
      </c>
      <c r="AG51" s="10">
        <v>0</v>
      </c>
      <c r="AH51" s="10">
        <v>0</v>
      </c>
      <c r="AI51" s="10">
        <v>1</v>
      </c>
      <c r="AJ51" s="10">
        <v>1</v>
      </c>
      <c r="AK51" s="10">
        <v>1</v>
      </c>
      <c r="AL51" s="10">
        <v>0</v>
      </c>
      <c r="AM51" s="10">
        <v>1</v>
      </c>
      <c r="AN51" s="10">
        <v>0</v>
      </c>
      <c r="AO51" s="10">
        <v>0</v>
      </c>
      <c r="AP51" s="10">
        <v>0</v>
      </c>
      <c r="AQ51" s="10">
        <v>1</v>
      </c>
      <c r="AR51" s="10">
        <v>1</v>
      </c>
      <c r="AS51" s="10">
        <v>0</v>
      </c>
      <c r="AT51" s="10">
        <v>0</v>
      </c>
      <c r="AU51" s="10">
        <v>1</v>
      </c>
      <c r="AV51" s="10">
        <v>1</v>
      </c>
      <c r="AW51" s="10">
        <v>0</v>
      </c>
      <c r="AX51" s="10">
        <v>0</v>
      </c>
      <c r="AY51" s="47">
        <v>47</v>
      </c>
      <c r="AZ51" s="49">
        <v>62.20000000000001</v>
      </c>
      <c r="BA51" s="49">
        <v>72.000000000000014</v>
      </c>
      <c r="BB51" s="49">
        <v>62.5</v>
      </c>
      <c r="BC51" s="3" t="s">
        <v>609</v>
      </c>
      <c r="BD51" s="3" t="s">
        <v>608</v>
      </c>
      <c r="BE51" s="3" t="s">
        <v>609</v>
      </c>
    </row>
    <row r="52" spans="1:57" s="4" customFormat="1" ht="15" customHeight="1">
      <c r="A52" s="2" t="s">
        <v>89</v>
      </c>
      <c r="B52" s="2" t="s">
        <v>0</v>
      </c>
      <c r="C52" s="2" t="s">
        <v>110</v>
      </c>
      <c r="D52" s="16" t="s">
        <v>109</v>
      </c>
      <c r="E52" s="10">
        <v>1</v>
      </c>
      <c r="F52" s="10">
        <v>1</v>
      </c>
      <c r="G52" s="10">
        <v>1</v>
      </c>
      <c r="H52" s="10">
        <v>1</v>
      </c>
      <c r="I52" s="10">
        <v>1</v>
      </c>
      <c r="J52" s="10">
        <v>1</v>
      </c>
      <c r="K52" s="10">
        <v>1</v>
      </c>
      <c r="L52" s="10">
        <v>1</v>
      </c>
      <c r="M52" s="10">
        <v>1</v>
      </c>
      <c r="N52" s="10">
        <v>1</v>
      </c>
      <c r="O52" s="10">
        <v>1</v>
      </c>
      <c r="P52" s="10">
        <v>1</v>
      </c>
      <c r="Q52" s="10">
        <v>1</v>
      </c>
      <c r="R52" s="10">
        <v>1</v>
      </c>
      <c r="S52" s="10">
        <v>1</v>
      </c>
      <c r="T52" s="10">
        <v>1</v>
      </c>
      <c r="U52" s="10">
        <v>1</v>
      </c>
      <c r="V52" s="10">
        <v>1</v>
      </c>
      <c r="W52" s="10">
        <v>1</v>
      </c>
      <c r="X52" s="10">
        <v>1</v>
      </c>
      <c r="Y52" s="10">
        <v>1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47">
        <v>85.000000000000028</v>
      </c>
      <c r="AG52" s="10">
        <v>0</v>
      </c>
      <c r="AH52" s="10">
        <v>0</v>
      </c>
      <c r="AI52" s="10">
        <v>1</v>
      </c>
      <c r="AJ52" s="10">
        <v>1</v>
      </c>
      <c r="AK52" s="10">
        <v>1</v>
      </c>
      <c r="AL52" s="10">
        <v>1</v>
      </c>
      <c r="AM52" s="10">
        <v>1</v>
      </c>
      <c r="AN52" s="10">
        <v>0</v>
      </c>
      <c r="AO52" s="10">
        <v>0</v>
      </c>
      <c r="AP52" s="10">
        <v>1</v>
      </c>
      <c r="AQ52" s="10">
        <v>0</v>
      </c>
      <c r="AR52" s="10">
        <v>0</v>
      </c>
      <c r="AS52" s="10">
        <v>0</v>
      </c>
      <c r="AT52" s="10">
        <v>0</v>
      </c>
      <c r="AU52" s="10">
        <v>1</v>
      </c>
      <c r="AV52" s="10">
        <v>1</v>
      </c>
      <c r="AW52" s="10">
        <v>1</v>
      </c>
      <c r="AX52" s="10">
        <v>0</v>
      </c>
      <c r="AY52" s="47">
        <v>46</v>
      </c>
      <c r="AZ52" s="49">
        <v>61.600000000000009</v>
      </c>
      <c r="BA52" s="49">
        <v>72.000000000000014</v>
      </c>
      <c r="BB52" s="49">
        <v>37.5</v>
      </c>
      <c r="BC52" s="3" t="s">
        <v>609</v>
      </c>
      <c r="BD52" s="3" t="s">
        <v>608</v>
      </c>
      <c r="BE52" s="3" t="s">
        <v>610</v>
      </c>
    </row>
    <row r="53" spans="1:57" s="4" customFormat="1" ht="15" customHeight="1">
      <c r="A53" s="2" t="s">
        <v>89</v>
      </c>
      <c r="B53" s="2" t="s">
        <v>0</v>
      </c>
      <c r="C53" s="2" t="s">
        <v>112</v>
      </c>
      <c r="D53" s="16" t="s">
        <v>111</v>
      </c>
      <c r="E53" s="10">
        <v>1</v>
      </c>
      <c r="F53" s="10">
        <v>1</v>
      </c>
      <c r="G53" s="10">
        <v>1</v>
      </c>
      <c r="H53" s="10">
        <v>1</v>
      </c>
      <c r="I53" s="10">
        <v>1</v>
      </c>
      <c r="J53" s="10">
        <v>1</v>
      </c>
      <c r="K53" s="10">
        <v>1</v>
      </c>
      <c r="L53" s="10">
        <v>1</v>
      </c>
      <c r="M53" s="10">
        <v>1</v>
      </c>
      <c r="N53" s="10">
        <v>1</v>
      </c>
      <c r="O53" s="10">
        <v>1</v>
      </c>
      <c r="P53" s="10">
        <v>1</v>
      </c>
      <c r="Q53" s="10">
        <v>1</v>
      </c>
      <c r="R53" s="10">
        <v>1</v>
      </c>
      <c r="S53" s="10">
        <v>1</v>
      </c>
      <c r="T53" s="10">
        <v>1</v>
      </c>
      <c r="U53" s="10">
        <v>1</v>
      </c>
      <c r="V53" s="10">
        <v>1</v>
      </c>
      <c r="W53" s="10">
        <v>1</v>
      </c>
      <c r="X53" s="10">
        <v>1</v>
      </c>
      <c r="Y53" s="10">
        <v>1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47">
        <v>85.000000000000028</v>
      </c>
      <c r="AG53" s="10">
        <v>0</v>
      </c>
      <c r="AH53" s="10">
        <v>1</v>
      </c>
      <c r="AI53" s="10">
        <v>1</v>
      </c>
      <c r="AJ53" s="10">
        <v>1</v>
      </c>
      <c r="AK53" s="10">
        <v>1</v>
      </c>
      <c r="AL53" s="10">
        <v>0</v>
      </c>
      <c r="AM53" s="10">
        <v>0</v>
      </c>
      <c r="AN53" s="10">
        <v>0</v>
      </c>
      <c r="AO53" s="10">
        <v>0</v>
      </c>
      <c r="AP53" s="10">
        <v>1</v>
      </c>
      <c r="AQ53" s="10">
        <v>0</v>
      </c>
      <c r="AR53" s="10">
        <v>1</v>
      </c>
      <c r="AS53" s="10">
        <v>1</v>
      </c>
      <c r="AT53" s="10">
        <v>0</v>
      </c>
      <c r="AU53" s="10">
        <v>1</v>
      </c>
      <c r="AV53" s="10">
        <v>1</v>
      </c>
      <c r="AW53" s="10">
        <v>1</v>
      </c>
      <c r="AX53" s="10">
        <v>0</v>
      </c>
      <c r="AY53" s="47">
        <v>65.000000000000014</v>
      </c>
      <c r="AZ53" s="49">
        <v>73.000000000000014</v>
      </c>
      <c r="BA53" s="49">
        <v>100</v>
      </c>
      <c r="BB53" s="49">
        <v>87.5</v>
      </c>
      <c r="BC53" s="3" t="s">
        <v>608</v>
      </c>
      <c r="BD53" s="3" t="s">
        <v>607</v>
      </c>
      <c r="BE53" s="3" t="s">
        <v>607</v>
      </c>
    </row>
    <row r="54" spans="1:57" s="4" customFormat="1" ht="15" customHeight="1">
      <c r="A54" s="2" t="s">
        <v>89</v>
      </c>
      <c r="B54" s="2" t="s">
        <v>0</v>
      </c>
      <c r="C54" s="2" t="s">
        <v>114</v>
      </c>
      <c r="D54" s="16" t="s">
        <v>113</v>
      </c>
      <c r="E54" s="10">
        <v>1</v>
      </c>
      <c r="F54" s="10">
        <v>1</v>
      </c>
      <c r="G54" s="10">
        <v>1</v>
      </c>
      <c r="H54" s="10">
        <v>1</v>
      </c>
      <c r="I54" s="10">
        <v>1</v>
      </c>
      <c r="J54" s="10">
        <v>1</v>
      </c>
      <c r="K54" s="10">
        <v>1</v>
      </c>
      <c r="L54" s="10">
        <v>1</v>
      </c>
      <c r="M54" s="10">
        <v>1</v>
      </c>
      <c r="N54" s="10">
        <v>1</v>
      </c>
      <c r="O54" s="10">
        <v>1</v>
      </c>
      <c r="P54" s="10">
        <v>1</v>
      </c>
      <c r="Q54" s="10">
        <v>1</v>
      </c>
      <c r="R54" s="10">
        <v>1</v>
      </c>
      <c r="S54" s="10">
        <v>1</v>
      </c>
      <c r="T54" s="10">
        <v>1</v>
      </c>
      <c r="U54" s="10">
        <v>1</v>
      </c>
      <c r="V54" s="10">
        <v>1</v>
      </c>
      <c r="W54" s="10">
        <v>1</v>
      </c>
      <c r="X54" s="10">
        <v>1</v>
      </c>
      <c r="Y54" s="10">
        <v>1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47">
        <v>85.000000000000028</v>
      </c>
      <c r="AG54" s="10">
        <v>0</v>
      </c>
      <c r="AH54" s="10">
        <v>1</v>
      </c>
      <c r="AI54" s="10">
        <v>1</v>
      </c>
      <c r="AJ54" s="10">
        <v>1</v>
      </c>
      <c r="AK54" s="10">
        <v>1</v>
      </c>
      <c r="AL54" s="10">
        <v>0</v>
      </c>
      <c r="AM54" s="10">
        <v>0</v>
      </c>
      <c r="AN54" s="10">
        <v>1</v>
      </c>
      <c r="AO54" s="10">
        <v>0</v>
      </c>
      <c r="AP54" s="10">
        <v>1</v>
      </c>
      <c r="AQ54" s="10">
        <v>0</v>
      </c>
      <c r="AR54" s="10">
        <v>1</v>
      </c>
      <c r="AS54" s="10">
        <v>1</v>
      </c>
      <c r="AT54" s="10">
        <v>0</v>
      </c>
      <c r="AU54" s="10">
        <v>1</v>
      </c>
      <c r="AV54" s="10">
        <v>1</v>
      </c>
      <c r="AW54" s="10">
        <v>1</v>
      </c>
      <c r="AX54" s="10">
        <v>0</v>
      </c>
      <c r="AY54" s="47">
        <v>69</v>
      </c>
      <c r="AZ54" s="49">
        <v>75.40000000000002</v>
      </c>
      <c r="BA54" s="49">
        <v>100</v>
      </c>
      <c r="BB54" s="49">
        <v>87.5</v>
      </c>
      <c r="BC54" s="3" t="s">
        <v>608</v>
      </c>
      <c r="BD54" s="3" t="s">
        <v>607</v>
      </c>
      <c r="BE54" s="3" t="s">
        <v>607</v>
      </c>
    </row>
    <row r="55" spans="1:57" s="4" customFormat="1" ht="15" customHeight="1">
      <c r="A55" s="2" t="s">
        <v>89</v>
      </c>
      <c r="B55" s="2" t="s">
        <v>0</v>
      </c>
      <c r="C55" s="2" t="s">
        <v>116</v>
      </c>
      <c r="D55" s="16" t="s">
        <v>115</v>
      </c>
      <c r="E55" s="10">
        <v>1</v>
      </c>
      <c r="F55" s="10">
        <v>1</v>
      </c>
      <c r="G55" s="10">
        <v>1</v>
      </c>
      <c r="H55" s="10">
        <v>1</v>
      </c>
      <c r="I55" s="10">
        <v>1</v>
      </c>
      <c r="J55" s="10">
        <v>1</v>
      </c>
      <c r="K55" s="10">
        <v>0</v>
      </c>
      <c r="L55" s="10">
        <v>0</v>
      </c>
      <c r="M55" s="10">
        <v>1</v>
      </c>
      <c r="N55" s="10">
        <v>1</v>
      </c>
      <c r="O55" s="10">
        <v>1</v>
      </c>
      <c r="P55" s="10">
        <v>1</v>
      </c>
      <c r="Q55" s="10">
        <v>1</v>
      </c>
      <c r="R55" s="10">
        <v>0</v>
      </c>
      <c r="S55" s="10">
        <v>1</v>
      </c>
      <c r="T55" s="10">
        <v>1</v>
      </c>
      <c r="U55" s="10">
        <v>1</v>
      </c>
      <c r="V55" s="10">
        <v>1</v>
      </c>
      <c r="W55" s="10">
        <v>1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47">
        <v>67</v>
      </c>
      <c r="AG55" s="10">
        <v>0</v>
      </c>
      <c r="AH55" s="10">
        <v>1</v>
      </c>
      <c r="AI55" s="10">
        <v>0</v>
      </c>
      <c r="AJ55" s="10">
        <v>1</v>
      </c>
      <c r="AK55" s="10">
        <v>1</v>
      </c>
      <c r="AL55" s="10">
        <v>0</v>
      </c>
      <c r="AM55" s="10">
        <v>0</v>
      </c>
      <c r="AN55" s="10">
        <v>0</v>
      </c>
      <c r="AO55" s="10">
        <v>0</v>
      </c>
      <c r="AP55" s="10">
        <v>1</v>
      </c>
      <c r="AQ55" s="10">
        <v>1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47">
        <v>28.000000000000004</v>
      </c>
      <c r="AZ55" s="49">
        <v>43.600000000000009</v>
      </c>
      <c r="BA55" s="49">
        <v>72.000000000000014</v>
      </c>
      <c r="BB55" s="49">
        <v>12.5</v>
      </c>
      <c r="BC55" s="3" t="s">
        <v>610</v>
      </c>
      <c r="BD55" s="3" t="s">
        <v>608</v>
      </c>
      <c r="BE55" s="3" t="s">
        <v>610</v>
      </c>
    </row>
    <row r="56" spans="1:57" s="4" customFormat="1" ht="15" customHeight="1">
      <c r="A56" s="2" t="s">
        <v>89</v>
      </c>
      <c r="B56" s="2" t="s">
        <v>0</v>
      </c>
      <c r="C56" s="2" t="s">
        <v>118</v>
      </c>
      <c r="D56" s="16" t="s">
        <v>117</v>
      </c>
      <c r="E56" s="10">
        <v>1</v>
      </c>
      <c r="F56" s="10">
        <v>1</v>
      </c>
      <c r="G56" s="10">
        <v>1</v>
      </c>
      <c r="H56" s="10">
        <v>1</v>
      </c>
      <c r="I56" s="10">
        <v>1</v>
      </c>
      <c r="J56" s="10">
        <v>1</v>
      </c>
      <c r="K56" s="10">
        <v>1</v>
      </c>
      <c r="L56" s="10">
        <v>1</v>
      </c>
      <c r="M56" s="10">
        <v>1</v>
      </c>
      <c r="N56" s="10">
        <v>1</v>
      </c>
      <c r="O56" s="10">
        <v>1</v>
      </c>
      <c r="P56" s="10">
        <v>1</v>
      </c>
      <c r="Q56" s="10">
        <v>1</v>
      </c>
      <c r="R56" s="10">
        <v>1</v>
      </c>
      <c r="S56" s="10">
        <v>1</v>
      </c>
      <c r="T56" s="10">
        <v>1</v>
      </c>
      <c r="U56" s="10">
        <v>1</v>
      </c>
      <c r="V56" s="10">
        <v>1</v>
      </c>
      <c r="W56" s="10">
        <v>1</v>
      </c>
      <c r="X56" s="10">
        <v>1</v>
      </c>
      <c r="Y56" s="10">
        <v>1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47">
        <v>85.000000000000028</v>
      </c>
      <c r="AG56" s="10">
        <v>0</v>
      </c>
      <c r="AH56" s="10">
        <v>1</v>
      </c>
      <c r="AI56" s="10">
        <v>1</v>
      </c>
      <c r="AJ56" s="10">
        <v>1</v>
      </c>
      <c r="AK56" s="10">
        <v>1</v>
      </c>
      <c r="AL56" s="10">
        <v>1</v>
      </c>
      <c r="AM56" s="10">
        <v>1</v>
      </c>
      <c r="AN56" s="10">
        <v>0</v>
      </c>
      <c r="AO56" s="10">
        <v>0</v>
      </c>
      <c r="AP56" s="10">
        <v>1</v>
      </c>
      <c r="AQ56" s="10">
        <v>1</v>
      </c>
      <c r="AR56" s="10">
        <v>1</v>
      </c>
      <c r="AS56" s="10">
        <v>1</v>
      </c>
      <c r="AT56" s="10">
        <v>0</v>
      </c>
      <c r="AU56" s="10">
        <v>0</v>
      </c>
      <c r="AV56" s="10">
        <v>1</v>
      </c>
      <c r="AW56" s="10">
        <v>1</v>
      </c>
      <c r="AX56" s="10">
        <v>0</v>
      </c>
      <c r="AY56" s="47">
        <v>73</v>
      </c>
      <c r="AZ56" s="49">
        <v>77.800000000000011</v>
      </c>
      <c r="BA56" s="49">
        <v>100</v>
      </c>
      <c r="BB56" s="49">
        <v>87.5</v>
      </c>
      <c r="BC56" s="3" t="s">
        <v>608</v>
      </c>
      <c r="BD56" s="3" t="s">
        <v>607</v>
      </c>
      <c r="BE56" s="3" t="s">
        <v>607</v>
      </c>
    </row>
    <row r="57" spans="1:57" s="4" customFormat="1" ht="15" customHeight="1">
      <c r="A57" s="2" t="s">
        <v>324</v>
      </c>
      <c r="B57" s="2" t="s">
        <v>1</v>
      </c>
      <c r="C57" s="2" t="s">
        <v>186</v>
      </c>
      <c r="D57" s="16" t="s">
        <v>297</v>
      </c>
      <c r="E57" s="10">
        <v>1</v>
      </c>
      <c r="F57" s="10">
        <v>1</v>
      </c>
      <c r="G57" s="10">
        <v>1</v>
      </c>
      <c r="H57" s="10">
        <v>1</v>
      </c>
      <c r="I57" s="10">
        <v>1</v>
      </c>
      <c r="J57" s="10">
        <v>1</v>
      </c>
      <c r="K57" s="10">
        <v>1</v>
      </c>
      <c r="L57" s="10">
        <v>1</v>
      </c>
      <c r="M57" s="10">
        <v>1</v>
      </c>
      <c r="N57" s="10">
        <v>1</v>
      </c>
      <c r="O57" s="10">
        <v>1</v>
      </c>
      <c r="P57" s="10">
        <v>1</v>
      </c>
      <c r="Q57" s="10">
        <v>1</v>
      </c>
      <c r="R57" s="10">
        <v>1</v>
      </c>
      <c r="S57" s="10">
        <v>1</v>
      </c>
      <c r="T57" s="10">
        <v>1</v>
      </c>
      <c r="U57" s="10">
        <v>1</v>
      </c>
      <c r="V57" s="10">
        <v>1</v>
      </c>
      <c r="W57" s="10">
        <v>1</v>
      </c>
      <c r="X57" s="10">
        <v>1</v>
      </c>
      <c r="Y57" s="10">
        <v>1</v>
      </c>
      <c r="Z57" s="10">
        <v>1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47">
        <v>88.000000000000028</v>
      </c>
      <c r="AG57" s="10">
        <v>1</v>
      </c>
      <c r="AH57" s="10">
        <v>1</v>
      </c>
      <c r="AI57" s="10">
        <v>1</v>
      </c>
      <c r="AJ57" s="10">
        <v>1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1</v>
      </c>
      <c r="AQ57" s="10">
        <v>1</v>
      </c>
      <c r="AR57" s="10">
        <v>1</v>
      </c>
      <c r="AS57" s="10">
        <v>0</v>
      </c>
      <c r="AT57" s="10">
        <v>1</v>
      </c>
      <c r="AU57" s="10">
        <v>1</v>
      </c>
      <c r="AV57" s="10">
        <v>0</v>
      </c>
      <c r="AW57" s="10">
        <v>0</v>
      </c>
      <c r="AX57" s="10">
        <v>1</v>
      </c>
      <c r="AY57" s="47">
        <v>60</v>
      </c>
      <c r="AZ57" s="49">
        <v>71.200000000000017</v>
      </c>
      <c r="BA57" s="49">
        <v>84.000000000000014</v>
      </c>
      <c r="BB57" s="49">
        <v>50</v>
      </c>
      <c r="BC57" s="3" t="s">
        <v>608</v>
      </c>
      <c r="BD57" s="3" t="s">
        <v>608</v>
      </c>
      <c r="BE57" s="3" t="s">
        <v>609</v>
      </c>
    </row>
    <row r="58" spans="1:57" s="4" customFormat="1" ht="15" customHeight="1">
      <c r="A58" s="2" t="s">
        <v>18</v>
      </c>
      <c r="B58" s="2" t="s">
        <v>0</v>
      </c>
      <c r="C58" s="2" t="s">
        <v>295</v>
      </c>
      <c r="D58" s="16" t="s">
        <v>296</v>
      </c>
      <c r="E58" s="10">
        <v>1</v>
      </c>
      <c r="F58" s="10">
        <v>0</v>
      </c>
      <c r="G58" s="10">
        <v>1</v>
      </c>
      <c r="H58" s="10">
        <v>1</v>
      </c>
      <c r="I58" s="10">
        <v>1</v>
      </c>
      <c r="J58" s="10">
        <v>1</v>
      </c>
      <c r="K58" s="10">
        <v>1</v>
      </c>
      <c r="L58" s="10">
        <v>1</v>
      </c>
      <c r="M58" s="10">
        <v>1</v>
      </c>
      <c r="N58" s="10">
        <v>1</v>
      </c>
      <c r="O58" s="10">
        <v>1</v>
      </c>
      <c r="P58" s="10">
        <v>1</v>
      </c>
      <c r="Q58" s="10">
        <v>1</v>
      </c>
      <c r="R58" s="10">
        <v>1</v>
      </c>
      <c r="S58" s="10">
        <v>1</v>
      </c>
      <c r="T58" s="10">
        <v>1</v>
      </c>
      <c r="U58" s="10">
        <v>1</v>
      </c>
      <c r="V58" s="10">
        <v>1</v>
      </c>
      <c r="W58" s="10">
        <v>1</v>
      </c>
      <c r="X58" s="10">
        <v>1</v>
      </c>
      <c r="Y58" s="10">
        <v>1</v>
      </c>
      <c r="Z58" s="10">
        <v>1</v>
      </c>
      <c r="AA58" s="10">
        <v>1</v>
      </c>
      <c r="AB58" s="10">
        <v>1</v>
      </c>
      <c r="AC58" s="10">
        <v>1</v>
      </c>
      <c r="AD58" s="10">
        <v>1</v>
      </c>
      <c r="AE58" s="10">
        <v>1</v>
      </c>
      <c r="AF58" s="47">
        <v>95.000000000000028</v>
      </c>
      <c r="AG58" s="10">
        <v>1</v>
      </c>
      <c r="AH58" s="10">
        <v>0</v>
      </c>
      <c r="AI58" s="10">
        <v>1</v>
      </c>
      <c r="AJ58" s="10">
        <v>1</v>
      </c>
      <c r="AK58" s="10">
        <v>1</v>
      </c>
      <c r="AL58" s="10">
        <v>1</v>
      </c>
      <c r="AM58" s="10">
        <v>1</v>
      </c>
      <c r="AN58" s="10">
        <v>1</v>
      </c>
      <c r="AO58" s="10">
        <v>1</v>
      </c>
      <c r="AP58" s="10">
        <v>1</v>
      </c>
      <c r="AQ58" s="10">
        <v>1</v>
      </c>
      <c r="AR58" s="10">
        <v>1</v>
      </c>
      <c r="AS58" s="10">
        <v>1</v>
      </c>
      <c r="AT58" s="10">
        <v>1</v>
      </c>
      <c r="AU58" s="10">
        <v>1</v>
      </c>
      <c r="AV58" s="10">
        <v>1</v>
      </c>
      <c r="AW58" s="10">
        <v>0</v>
      </c>
      <c r="AX58" s="10">
        <v>0</v>
      </c>
      <c r="AY58" s="47">
        <v>83</v>
      </c>
      <c r="AZ58" s="49">
        <v>87.800000000000011</v>
      </c>
      <c r="BA58" s="49">
        <v>72.000000000000014</v>
      </c>
      <c r="BB58" s="49">
        <v>87.5</v>
      </c>
      <c r="BC58" s="3" t="s">
        <v>607</v>
      </c>
      <c r="BD58" s="3" t="s">
        <v>608</v>
      </c>
      <c r="BE58" s="3" t="s">
        <v>607</v>
      </c>
    </row>
    <row r="59" spans="1:57" s="4" customFormat="1" ht="15" customHeight="1">
      <c r="A59" s="2" t="s">
        <v>89</v>
      </c>
      <c r="B59" s="2" t="s">
        <v>0</v>
      </c>
      <c r="C59" s="2" t="s">
        <v>298</v>
      </c>
      <c r="D59" s="16" t="s">
        <v>305</v>
      </c>
      <c r="E59" s="10">
        <v>1</v>
      </c>
      <c r="F59" s="10">
        <v>1</v>
      </c>
      <c r="G59" s="10">
        <v>1</v>
      </c>
      <c r="H59" s="10">
        <v>1</v>
      </c>
      <c r="I59" s="10">
        <v>1</v>
      </c>
      <c r="J59" s="10">
        <v>1</v>
      </c>
      <c r="K59" s="10">
        <v>1</v>
      </c>
      <c r="L59" s="10">
        <v>1</v>
      </c>
      <c r="M59" s="10">
        <v>1</v>
      </c>
      <c r="N59" s="10">
        <v>1</v>
      </c>
      <c r="O59" s="10">
        <v>1</v>
      </c>
      <c r="P59" s="10">
        <v>1</v>
      </c>
      <c r="Q59" s="10">
        <v>1</v>
      </c>
      <c r="R59" s="10">
        <v>1</v>
      </c>
      <c r="S59" s="10">
        <v>1</v>
      </c>
      <c r="T59" s="10">
        <v>1</v>
      </c>
      <c r="U59" s="10">
        <v>1</v>
      </c>
      <c r="V59" s="10">
        <v>1</v>
      </c>
      <c r="W59" s="10">
        <v>1</v>
      </c>
      <c r="X59" s="10">
        <v>1</v>
      </c>
      <c r="Y59" s="10">
        <v>1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47">
        <v>85.000000000000028</v>
      </c>
      <c r="AG59" s="10">
        <v>0</v>
      </c>
      <c r="AH59" s="10">
        <v>0</v>
      </c>
      <c r="AI59" s="10">
        <v>0</v>
      </c>
      <c r="AJ59" s="10">
        <v>0</v>
      </c>
      <c r="AK59" s="10">
        <v>1</v>
      </c>
      <c r="AL59" s="10">
        <v>1</v>
      </c>
      <c r="AM59" s="10">
        <v>1</v>
      </c>
      <c r="AN59" s="10">
        <v>1</v>
      </c>
      <c r="AO59" s="10">
        <v>0</v>
      </c>
      <c r="AP59" s="10">
        <v>0</v>
      </c>
      <c r="AQ59" s="10">
        <v>0</v>
      </c>
      <c r="AR59" s="10">
        <v>1</v>
      </c>
      <c r="AS59" s="10">
        <v>0</v>
      </c>
      <c r="AT59" s="10">
        <v>0</v>
      </c>
      <c r="AU59" s="10">
        <v>1</v>
      </c>
      <c r="AV59" s="10">
        <v>1</v>
      </c>
      <c r="AW59" s="10">
        <v>0</v>
      </c>
      <c r="AX59" s="10">
        <v>0</v>
      </c>
      <c r="AY59" s="47">
        <v>36</v>
      </c>
      <c r="AZ59" s="49">
        <v>55.600000000000016</v>
      </c>
      <c r="BA59" s="49">
        <v>16</v>
      </c>
      <c r="BB59" s="49">
        <v>50</v>
      </c>
      <c r="BC59" s="3" t="s">
        <v>609</v>
      </c>
      <c r="BD59" s="3" t="s">
        <v>610</v>
      </c>
      <c r="BE59" s="3" t="s">
        <v>609</v>
      </c>
    </row>
    <row r="60" spans="1:57" s="4" customFormat="1" ht="15" customHeight="1">
      <c r="A60" s="2" t="s">
        <v>89</v>
      </c>
      <c r="B60" s="2" t="s">
        <v>0</v>
      </c>
      <c r="C60" s="2" t="s">
        <v>299</v>
      </c>
      <c r="D60" s="16" t="s">
        <v>306</v>
      </c>
      <c r="E60" s="10">
        <v>1</v>
      </c>
      <c r="F60" s="10">
        <v>1</v>
      </c>
      <c r="G60" s="10">
        <v>1</v>
      </c>
      <c r="H60" s="10">
        <v>1</v>
      </c>
      <c r="I60" s="10">
        <v>1</v>
      </c>
      <c r="J60" s="10">
        <v>1</v>
      </c>
      <c r="K60" s="10">
        <v>1</v>
      </c>
      <c r="L60" s="10">
        <v>1</v>
      </c>
      <c r="M60" s="10">
        <v>1</v>
      </c>
      <c r="N60" s="10">
        <v>1</v>
      </c>
      <c r="O60" s="10">
        <v>1</v>
      </c>
      <c r="P60" s="10">
        <v>1</v>
      </c>
      <c r="Q60" s="10">
        <v>1</v>
      </c>
      <c r="R60" s="10">
        <v>1</v>
      </c>
      <c r="S60" s="10">
        <v>1</v>
      </c>
      <c r="T60" s="10">
        <v>1</v>
      </c>
      <c r="U60" s="10">
        <v>1</v>
      </c>
      <c r="V60" s="10">
        <v>1</v>
      </c>
      <c r="W60" s="10">
        <v>1</v>
      </c>
      <c r="X60" s="10">
        <v>1</v>
      </c>
      <c r="Y60" s="10">
        <v>1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47">
        <v>85.000000000000028</v>
      </c>
      <c r="AG60" s="10">
        <v>0</v>
      </c>
      <c r="AH60" s="10">
        <v>1</v>
      </c>
      <c r="AI60" s="10">
        <v>1</v>
      </c>
      <c r="AJ60" s="10">
        <v>1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1</v>
      </c>
      <c r="AQ60" s="10">
        <v>0</v>
      </c>
      <c r="AR60" s="10">
        <v>0</v>
      </c>
      <c r="AS60" s="10">
        <v>1</v>
      </c>
      <c r="AT60" s="10">
        <v>0</v>
      </c>
      <c r="AU60" s="10">
        <v>0</v>
      </c>
      <c r="AV60" s="10">
        <v>1</v>
      </c>
      <c r="AW60" s="10">
        <v>1</v>
      </c>
      <c r="AX60" s="10">
        <v>0</v>
      </c>
      <c r="AY60" s="47">
        <v>46</v>
      </c>
      <c r="AZ60" s="49">
        <v>61.600000000000009</v>
      </c>
      <c r="BA60" s="49">
        <v>84.000000000000014</v>
      </c>
      <c r="BB60" s="49">
        <v>50</v>
      </c>
      <c r="BC60" s="3" t="s">
        <v>609</v>
      </c>
      <c r="BD60" s="3" t="s">
        <v>608</v>
      </c>
      <c r="BE60" s="3" t="s">
        <v>609</v>
      </c>
    </row>
    <row r="61" spans="1:57" s="4" customFormat="1" ht="15" customHeight="1">
      <c r="A61" s="2" t="s">
        <v>89</v>
      </c>
      <c r="B61" s="2" t="s">
        <v>1</v>
      </c>
      <c r="C61" s="2" t="s">
        <v>92</v>
      </c>
      <c r="D61" s="16" t="s">
        <v>326</v>
      </c>
      <c r="E61" s="10">
        <v>1</v>
      </c>
      <c r="F61" s="10">
        <v>1</v>
      </c>
      <c r="G61" s="10">
        <v>1</v>
      </c>
      <c r="H61" s="10">
        <v>1</v>
      </c>
      <c r="I61" s="10">
        <v>1</v>
      </c>
      <c r="J61" s="10">
        <v>1</v>
      </c>
      <c r="K61" s="10">
        <v>1</v>
      </c>
      <c r="L61" s="10">
        <v>1</v>
      </c>
      <c r="M61" s="10">
        <v>1</v>
      </c>
      <c r="N61" s="10">
        <v>1</v>
      </c>
      <c r="O61" s="10">
        <v>1</v>
      </c>
      <c r="P61" s="10">
        <v>1</v>
      </c>
      <c r="Q61" s="10">
        <v>1</v>
      </c>
      <c r="R61" s="10">
        <v>1</v>
      </c>
      <c r="S61" s="10">
        <v>1</v>
      </c>
      <c r="T61" s="10">
        <v>1</v>
      </c>
      <c r="U61" s="10">
        <v>1</v>
      </c>
      <c r="V61" s="10">
        <v>1</v>
      </c>
      <c r="W61" s="10">
        <v>1</v>
      </c>
      <c r="X61" s="10">
        <v>1</v>
      </c>
      <c r="Y61" s="10">
        <v>1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47">
        <v>85.000000000000028</v>
      </c>
      <c r="AG61" s="10">
        <v>0</v>
      </c>
      <c r="AH61" s="10">
        <v>1</v>
      </c>
      <c r="AI61" s="10">
        <v>0</v>
      </c>
      <c r="AJ61" s="10">
        <v>0</v>
      </c>
      <c r="AK61" s="10">
        <v>1</v>
      </c>
      <c r="AL61" s="10">
        <v>1</v>
      </c>
      <c r="AM61" s="10">
        <v>1</v>
      </c>
      <c r="AN61" s="10">
        <v>0</v>
      </c>
      <c r="AO61" s="10">
        <v>0</v>
      </c>
      <c r="AP61" s="10">
        <v>0</v>
      </c>
      <c r="AQ61" s="10">
        <v>1</v>
      </c>
      <c r="AR61" s="10">
        <v>0</v>
      </c>
      <c r="AS61" s="10">
        <v>1</v>
      </c>
      <c r="AT61" s="10">
        <v>0</v>
      </c>
      <c r="AU61" s="10">
        <v>1</v>
      </c>
      <c r="AV61" s="10">
        <v>1</v>
      </c>
      <c r="AW61" s="10">
        <v>1</v>
      </c>
      <c r="AX61" s="10">
        <v>0</v>
      </c>
      <c r="AY61" s="47">
        <v>49.000000000000007</v>
      </c>
      <c r="AZ61" s="49">
        <v>63.400000000000013</v>
      </c>
      <c r="BA61" s="49">
        <v>44.000000000000007</v>
      </c>
      <c r="BB61" s="49">
        <v>75</v>
      </c>
      <c r="BC61" s="3" t="s">
        <v>609</v>
      </c>
      <c r="BD61" s="3" t="s">
        <v>610</v>
      </c>
      <c r="BE61" s="3" t="s">
        <v>608</v>
      </c>
    </row>
    <row r="62" spans="1:57" s="4" customFormat="1" ht="15" customHeight="1">
      <c r="A62" s="2" t="s">
        <v>89</v>
      </c>
      <c r="B62" s="2" t="s">
        <v>0</v>
      </c>
      <c r="C62" s="2" t="s">
        <v>300</v>
      </c>
      <c r="D62" s="16" t="s">
        <v>307</v>
      </c>
      <c r="E62" s="10">
        <v>1</v>
      </c>
      <c r="F62" s="10">
        <v>1</v>
      </c>
      <c r="G62" s="10">
        <v>1</v>
      </c>
      <c r="H62" s="10">
        <v>1</v>
      </c>
      <c r="I62" s="10">
        <v>1</v>
      </c>
      <c r="J62" s="10">
        <v>1</v>
      </c>
      <c r="K62" s="10">
        <v>1</v>
      </c>
      <c r="L62" s="10">
        <v>1</v>
      </c>
      <c r="M62" s="10">
        <v>1</v>
      </c>
      <c r="N62" s="10">
        <v>1</v>
      </c>
      <c r="O62" s="10">
        <v>1</v>
      </c>
      <c r="P62" s="10">
        <v>1</v>
      </c>
      <c r="Q62" s="10">
        <v>1</v>
      </c>
      <c r="R62" s="10">
        <v>1</v>
      </c>
      <c r="S62" s="10">
        <v>1</v>
      </c>
      <c r="T62" s="10">
        <v>1</v>
      </c>
      <c r="U62" s="10">
        <v>1</v>
      </c>
      <c r="V62" s="10">
        <v>1</v>
      </c>
      <c r="W62" s="10">
        <v>1</v>
      </c>
      <c r="X62" s="10">
        <v>1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47">
        <v>81.000000000000028</v>
      </c>
      <c r="AG62" s="10">
        <v>0</v>
      </c>
      <c r="AH62" s="10">
        <v>1</v>
      </c>
      <c r="AI62" s="10">
        <v>1</v>
      </c>
      <c r="AJ62" s="10">
        <v>1</v>
      </c>
      <c r="AK62" s="10">
        <v>1</v>
      </c>
      <c r="AL62" s="10">
        <v>1</v>
      </c>
      <c r="AM62" s="10">
        <v>1</v>
      </c>
      <c r="AN62" s="10">
        <v>0</v>
      </c>
      <c r="AO62" s="10">
        <v>0</v>
      </c>
      <c r="AP62" s="10">
        <v>1</v>
      </c>
      <c r="AQ62" s="10">
        <v>0</v>
      </c>
      <c r="AR62" s="10">
        <v>1</v>
      </c>
      <c r="AS62" s="10">
        <v>1</v>
      </c>
      <c r="AT62" s="10">
        <v>0</v>
      </c>
      <c r="AU62" s="10">
        <v>1</v>
      </c>
      <c r="AV62" s="10">
        <v>1</v>
      </c>
      <c r="AW62" s="10">
        <v>1</v>
      </c>
      <c r="AX62" s="10">
        <v>0</v>
      </c>
      <c r="AY62" s="47">
        <v>73.000000000000014</v>
      </c>
      <c r="AZ62" s="49">
        <v>76.200000000000017</v>
      </c>
      <c r="BA62" s="49">
        <v>100</v>
      </c>
      <c r="BB62" s="49">
        <v>87.5</v>
      </c>
      <c r="BC62" s="3" t="s">
        <v>608</v>
      </c>
      <c r="BD62" s="3" t="s">
        <v>607</v>
      </c>
      <c r="BE62" s="3" t="s">
        <v>607</v>
      </c>
    </row>
    <row r="63" spans="1:57" s="4" customFormat="1" ht="15" customHeight="1">
      <c r="A63" s="2" t="s">
        <v>89</v>
      </c>
      <c r="B63" s="2" t="s">
        <v>0</v>
      </c>
      <c r="C63" s="2" t="s">
        <v>301</v>
      </c>
      <c r="D63" s="16" t="s">
        <v>308</v>
      </c>
      <c r="E63" s="10">
        <v>1</v>
      </c>
      <c r="F63" s="10">
        <v>1</v>
      </c>
      <c r="G63" s="10">
        <v>1</v>
      </c>
      <c r="H63" s="10">
        <v>1</v>
      </c>
      <c r="I63" s="10">
        <v>1</v>
      </c>
      <c r="J63" s="10">
        <v>1</v>
      </c>
      <c r="K63" s="10">
        <v>1</v>
      </c>
      <c r="L63" s="10">
        <v>0</v>
      </c>
      <c r="M63" s="10">
        <v>1</v>
      </c>
      <c r="N63" s="10">
        <v>1</v>
      </c>
      <c r="O63" s="10">
        <v>1</v>
      </c>
      <c r="P63" s="10">
        <v>1</v>
      </c>
      <c r="Q63" s="10">
        <v>1</v>
      </c>
      <c r="R63" s="10">
        <v>0</v>
      </c>
      <c r="S63" s="10">
        <v>1</v>
      </c>
      <c r="T63" s="10">
        <v>1</v>
      </c>
      <c r="U63" s="10">
        <v>1</v>
      </c>
      <c r="V63" s="10">
        <v>1</v>
      </c>
      <c r="W63" s="10">
        <v>1</v>
      </c>
      <c r="X63" s="10">
        <v>0</v>
      </c>
      <c r="Y63" s="10">
        <v>1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47">
        <v>74.000000000000028</v>
      </c>
      <c r="AG63" s="10">
        <v>0</v>
      </c>
      <c r="AH63" s="10">
        <v>1</v>
      </c>
      <c r="AI63" s="10">
        <v>1</v>
      </c>
      <c r="AJ63" s="10">
        <v>1</v>
      </c>
      <c r="AK63" s="10">
        <v>1</v>
      </c>
      <c r="AL63" s="10">
        <v>0</v>
      </c>
      <c r="AM63" s="10">
        <v>0</v>
      </c>
      <c r="AN63" s="10">
        <v>1</v>
      </c>
      <c r="AO63" s="10">
        <v>0</v>
      </c>
      <c r="AP63" s="10">
        <v>1</v>
      </c>
      <c r="AQ63" s="10">
        <v>0</v>
      </c>
      <c r="AR63" s="10">
        <v>1</v>
      </c>
      <c r="AS63" s="10">
        <v>1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47">
        <v>53.999999999999993</v>
      </c>
      <c r="AZ63" s="49">
        <v>62.000000000000014</v>
      </c>
      <c r="BA63" s="49">
        <v>100</v>
      </c>
      <c r="BB63" s="49">
        <v>50</v>
      </c>
      <c r="BC63" s="3" t="s">
        <v>609</v>
      </c>
      <c r="BD63" s="3" t="s">
        <v>607</v>
      </c>
      <c r="BE63" s="3" t="s">
        <v>609</v>
      </c>
    </row>
    <row r="64" spans="1:57" s="4" customFormat="1" ht="15" customHeight="1">
      <c r="A64" s="2" t="s">
        <v>89</v>
      </c>
      <c r="B64" s="2" t="s">
        <v>0</v>
      </c>
      <c r="C64" s="2" t="s">
        <v>302</v>
      </c>
      <c r="D64" s="16" t="s">
        <v>309</v>
      </c>
      <c r="E64" s="10">
        <v>1</v>
      </c>
      <c r="F64" s="10">
        <v>1</v>
      </c>
      <c r="G64" s="10">
        <v>1</v>
      </c>
      <c r="H64" s="10">
        <v>1</v>
      </c>
      <c r="I64" s="10">
        <v>1</v>
      </c>
      <c r="J64" s="10">
        <v>1</v>
      </c>
      <c r="K64" s="10">
        <v>1</v>
      </c>
      <c r="L64" s="10">
        <v>1</v>
      </c>
      <c r="M64" s="10">
        <v>1</v>
      </c>
      <c r="N64" s="10">
        <v>1</v>
      </c>
      <c r="O64" s="10">
        <v>1</v>
      </c>
      <c r="P64" s="10">
        <v>1</v>
      </c>
      <c r="Q64" s="10">
        <v>1</v>
      </c>
      <c r="R64" s="10">
        <v>1</v>
      </c>
      <c r="S64" s="10">
        <v>1</v>
      </c>
      <c r="T64" s="10">
        <v>1</v>
      </c>
      <c r="U64" s="10">
        <v>1</v>
      </c>
      <c r="V64" s="10">
        <v>1</v>
      </c>
      <c r="W64" s="10">
        <v>1</v>
      </c>
      <c r="X64" s="10">
        <v>1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47">
        <v>81.000000000000028</v>
      </c>
      <c r="AG64" s="10">
        <v>0</v>
      </c>
      <c r="AH64" s="10">
        <v>1</v>
      </c>
      <c r="AI64" s="10">
        <v>0</v>
      </c>
      <c r="AJ64" s="10">
        <v>1</v>
      </c>
      <c r="AK64" s="10">
        <v>1</v>
      </c>
      <c r="AL64" s="10">
        <v>1</v>
      </c>
      <c r="AM64" s="10">
        <v>1</v>
      </c>
      <c r="AN64" s="10">
        <v>0</v>
      </c>
      <c r="AO64" s="10">
        <v>0</v>
      </c>
      <c r="AP64" s="10">
        <v>1</v>
      </c>
      <c r="AQ64" s="10">
        <v>0</v>
      </c>
      <c r="AR64" s="10">
        <v>1</v>
      </c>
      <c r="AS64" s="10">
        <v>1</v>
      </c>
      <c r="AT64" s="10">
        <v>0</v>
      </c>
      <c r="AU64" s="10">
        <v>1</v>
      </c>
      <c r="AV64" s="10">
        <v>1</v>
      </c>
      <c r="AW64" s="10">
        <v>1</v>
      </c>
      <c r="AX64" s="10">
        <v>0</v>
      </c>
      <c r="AY64" s="47">
        <v>66.000000000000014</v>
      </c>
      <c r="AZ64" s="49">
        <v>72.000000000000014</v>
      </c>
      <c r="BA64" s="49">
        <v>72.000000000000014</v>
      </c>
      <c r="BB64" s="49">
        <v>87.5</v>
      </c>
      <c r="BC64" s="3" t="s">
        <v>608</v>
      </c>
      <c r="BD64" s="3" t="s">
        <v>608</v>
      </c>
      <c r="BE64" s="3" t="s">
        <v>607</v>
      </c>
    </row>
    <row r="65" spans="1:57" s="4" customFormat="1" ht="15" customHeight="1">
      <c r="A65" s="2" t="s">
        <v>119</v>
      </c>
      <c r="B65" s="2" t="s">
        <v>1</v>
      </c>
      <c r="C65" s="2" t="s">
        <v>94</v>
      </c>
      <c r="D65" s="16" t="s">
        <v>120</v>
      </c>
      <c r="E65" s="10">
        <v>1</v>
      </c>
      <c r="F65" s="10">
        <v>1</v>
      </c>
      <c r="G65" s="10">
        <v>1</v>
      </c>
      <c r="H65" s="10">
        <v>1</v>
      </c>
      <c r="I65" s="10">
        <v>1</v>
      </c>
      <c r="J65" s="10">
        <v>1</v>
      </c>
      <c r="K65" s="10">
        <v>1</v>
      </c>
      <c r="L65" s="10">
        <v>1</v>
      </c>
      <c r="M65" s="10">
        <v>0</v>
      </c>
      <c r="N65" s="10">
        <v>0</v>
      </c>
      <c r="O65" s="10">
        <v>1</v>
      </c>
      <c r="P65" s="10">
        <v>1</v>
      </c>
      <c r="Q65" s="10">
        <v>1</v>
      </c>
      <c r="R65" s="10">
        <v>1</v>
      </c>
      <c r="S65" s="10">
        <v>0</v>
      </c>
      <c r="T65" s="10">
        <v>0</v>
      </c>
      <c r="U65" s="10">
        <v>1</v>
      </c>
      <c r="V65" s="10">
        <v>0</v>
      </c>
      <c r="W65" s="10">
        <v>1</v>
      </c>
      <c r="X65" s="10">
        <v>1</v>
      </c>
      <c r="Y65" s="10">
        <v>0</v>
      </c>
      <c r="Z65" s="10">
        <v>1</v>
      </c>
      <c r="AA65" s="10">
        <v>1</v>
      </c>
      <c r="AB65" s="10">
        <v>0</v>
      </c>
      <c r="AC65" s="10">
        <v>1</v>
      </c>
      <c r="AD65" s="10">
        <v>1</v>
      </c>
      <c r="AE65" s="10">
        <v>0</v>
      </c>
      <c r="AF65" s="47">
        <v>74.000000000000028</v>
      </c>
      <c r="AG65" s="10">
        <v>0</v>
      </c>
      <c r="AH65" s="10">
        <v>0</v>
      </c>
      <c r="AI65" s="10">
        <v>0</v>
      </c>
      <c r="AJ65" s="10">
        <v>0</v>
      </c>
      <c r="AK65" s="10">
        <v>1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1</v>
      </c>
      <c r="AR65" s="10">
        <v>1</v>
      </c>
      <c r="AS65" s="10">
        <v>0</v>
      </c>
      <c r="AT65" s="10">
        <v>1</v>
      </c>
      <c r="AU65" s="10">
        <v>0</v>
      </c>
      <c r="AV65" s="10">
        <v>0</v>
      </c>
      <c r="AW65" s="10">
        <v>0</v>
      </c>
      <c r="AX65" s="10">
        <v>0</v>
      </c>
      <c r="AY65" s="47">
        <v>24</v>
      </c>
      <c r="AZ65" s="49">
        <v>44.000000000000007</v>
      </c>
      <c r="BA65" s="49">
        <v>16</v>
      </c>
      <c r="BB65" s="49">
        <v>37.5</v>
      </c>
      <c r="BC65" s="3" t="s">
        <v>610</v>
      </c>
      <c r="BD65" s="3" t="s">
        <v>610</v>
      </c>
      <c r="BE65" s="3" t="s">
        <v>610</v>
      </c>
    </row>
    <row r="66" spans="1:57" s="4" customFormat="1" ht="15" customHeight="1">
      <c r="A66" s="2" t="s">
        <v>119</v>
      </c>
      <c r="B66" s="2" t="s">
        <v>1</v>
      </c>
      <c r="C66" s="2" t="s">
        <v>122</v>
      </c>
      <c r="D66" s="16" t="s">
        <v>121</v>
      </c>
      <c r="E66" s="10">
        <v>1</v>
      </c>
      <c r="F66" s="10">
        <v>0</v>
      </c>
      <c r="G66" s="10">
        <v>1</v>
      </c>
      <c r="H66" s="10">
        <v>1</v>
      </c>
      <c r="I66" s="10">
        <v>1</v>
      </c>
      <c r="J66" s="10">
        <v>1</v>
      </c>
      <c r="K66" s="10">
        <v>1</v>
      </c>
      <c r="L66" s="10">
        <v>1</v>
      </c>
      <c r="M66" s="10">
        <v>1</v>
      </c>
      <c r="N66" s="10">
        <v>1</v>
      </c>
      <c r="O66" s="10">
        <v>1</v>
      </c>
      <c r="P66" s="10">
        <v>1</v>
      </c>
      <c r="Q66" s="10">
        <v>1</v>
      </c>
      <c r="R66" s="10">
        <v>1</v>
      </c>
      <c r="S66" s="10">
        <v>1</v>
      </c>
      <c r="T66" s="10">
        <v>1</v>
      </c>
      <c r="U66" s="10">
        <v>1</v>
      </c>
      <c r="V66" s="10">
        <v>1</v>
      </c>
      <c r="W66" s="10">
        <v>1</v>
      </c>
      <c r="X66" s="10">
        <v>1</v>
      </c>
      <c r="Y66" s="10">
        <v>1</v>
      </c>
      <c r="Z66" s="10">
        <v>1</v>
      </c>
      <c r="AA66" s="10">
        <v>1</v>
      </c>
      <c r="AB66" s="10">
        <v>0</v>
      </c>
      <c r="AC66" s="10">
        <v>1</v>
      </c>
      <c r="AD66" s="10">
        <v>1</v>
      </c>
      <c r="AE66" s="10">
        <v>1</v>
      </c>
      <c r="AF66" s="47">
        <v>93.000000000000028</v>
      </c>
      <c r="AG66" s="10">
        <v>0</v>
      </c>
      <c r="AH66" s="10">
        <v>0</v>
      </c>
      <c r="AI66" s="10">
        <v>0</v>
      </c>
      <c r="AJ66" s="10">
        <v>1</v>
      </c>
      <c r="AK66" s="10">
        <v>1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1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47">
        <v>21.000000000000004</v>
      </c>
      <c r="AZ66" s="49">
        <v>49.800000000000011</v>
      </c>
      <c r="BA66" s="49">
        <v>44.000000000000007</v>
      </c>
      <c r="BB66" s="49">
        <v>25</v>
      </c>
      <c r="BC66" s="3" t="s">
        <v>610</v>
      </c>
      <c r="BD66" s="3" t="s">
        <v>610</v>
      </c>
      <c r="BE66" s="3" t="s">
        <v>610</v>
      </c>
    </row>
    <row r="67" spans="1:57" s="4" customFormat="1" ht="15" customHeight="1">
      <c r="A67" s="2" t="s">
        <v>119</v>
      </c>
      <c r="B67" s="2" t="s">
        <v>1</v>
      </c>
      <c r="C67" s="2" t="s">
        <v>124</v>
      </c>
      <c r="D67" s="16" t="s">
        <v>123</v>
      </c>
      <c r="E67" s="10">
        <v>1</v>
      </c>
      <c r="F67" s="10">
        <v>0</v>
      </c>
      <c r="G67" s="10">
        <v>1</v>
      </c>
      <c r="H67" s="10">
        <v>1</v>
      </c>
      <c r="I67" s="10">
        <v>1</v>
      </c>
      <c r="J67" s="10">
        <v>1</v>
      </c>
      <c r="K67" s="10">
        <v>1</v>
      </c>
      <c r="L67" s="10">
        <v>1</v>
      </c>
      <c r="M67" s="10">
        <v>1</v>
      </c>
      <c r="N67" s="10">
        <v>0</v>
      </c>
      <c r="O67" s="10">
        <v>1</v>
      </c>
      <c r="P67" s="10">
        <v>1</v>
      </c>
      <c r="Q67" s="10">
        <v>1</v>
      </c>
      <c r="R67" s="10">
        <v>1</v>
      </c>
      <c r="S67" s="10">
        <v>1</v>
      </c>
      <c r="T67" s="10">
        <v>1</v>
      </c>
      <c r="U67" s="10">
        <v>1</v>
      </c>
      <c r="V67" s="10">
        <v>1</v>
      </c>
      <c r="W67" s="10">
        <v>1</v>
      </c>
      <c r="X67" s="10">
        <v>1</v>
      </c>
      <c r="Y67" s="10">
        <v>1</v>
      </c>
      <c r="Z67" s="10">
        <v>1</v>
      </c>
      <c r="AA67" s="10">
        <v>1</v>
      </c>
      <c r="AB67" s="10">
        <v>0</v>
      </c>
      <c r="AC67" s="10">
        <v>1</v>
      </c>
      <c r="AD67" s="10">
        <v>1</v>
      </c>
      <c r="AE67" s="10">
        <v>1</v>
      </c>
      <c r="AF67" s="47">
        <v>88.000000000000028</v>
      </c>
      <c r="AG67" s="10">
        <v>0</v>
      </c>
      <c r="AH67" s="10">
        <v>0</v>
      </c>
      <c r="AI67" s="10">
        <v>0</v>
      </c>
      <c r="AJ67" s="10">
        <v>1</v>
      </c>
      <c r="AK67" s="10">
        <v>1</v>
      </c>
      <c r="AL67" s="10">
        <v>1</v>
      </c>
      <c r="AM67" s="10">
        <v>0</v>
      </c>
      <c r="AN67" s="10">
        <v>1</v>
      </c>
      <c r="AO67" s="10">
        <v>0</v>
      </c>
      <c r="AP67" s="10">
        <v>1</v>
      </c>
      <c r="AQ67" s="10">
        <v>1</v>
      </c>
      <c r="AR67" s="10">
        <v>1</v>
      </c>
      <c r="AS67" s="10">
        <v>1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47">
        <v>49</v>
      </c>
      <c r="AZ67" s="49">
        <v>64.600000000000009</v>
      </c>
      <c r="BA67" s="49">
        <v>44.000000000000007</v>
      </c>
      <c r="BB67" s="49">
        <v>62.5</v>
      </c>
      <c r="BC67" s="3" t="s">
        <v>609</v>
      </c>
      <c r="BD67" s="3" t="s">
        <v>610</v>
      </c>
      <c r="BE67" s="3" t="s">
        <v>609</v>
      </c>
    </row>
    <row r="68" spans="1:57" s="4" customFormat="1" ht="15" customHeight="1">
      <c r="A68" s="2" t="s">
        <v>119</v>
      </c>
      <c r="B68" s="2" t="s">
        <v>1</v>
      </c>
      <c r="C68" s="2" t="s">
        <v>126</v>
      </c>
      <c r="D68" s="16" t="s">
        <v>125</v>
      </c>
      <c r="E68" s="10">
        <v>1</v>
      </c>
      <c r="F68" s="10">
        <v>0</v>
      </c>
      <c r="G68" s="10">
        <v>1</v>
      </c>
      <c r="H68" s="10">
        <v>1</v>
      </c>
      <c r="I68" s="10">
        <v>1</v>
      </c>
      <c r="J68" s="10">
        <v>1</v>
      </c>
      <c r="K68" s="10">
        <v>1</v>
      </c>
      <c r="L68" s="10">
        <v>0</v>
      </c>
      <c r="M68" s="10">
        <v>1</v>
      </c>
      <c r="N68" s="10">
        <v>0</v>
      </c>
      <c r="O68" s="10">
        <v>1</v>
      </c>
      <c r="P68" s="10">
        <v>1</v>
      </c>
      <c r="Q68" s="10">
        <v>1</v>
      </c>
      <c r="R68" s="10">
        <v>1</v>
      </c>
      <c r="S68" s="10">
        <v>1</v>
      </c>
      <c r="T68" s="10">
        <v>0</v>
      </c>
      <c r="U68" s="10">
        <v>1</v>
      </c>
      <c r="V68" s="10">
        <v>1</v>
      </c>
      <c r="W68" s="10">
        <v>1</v>
      </c>
      <c r="X68" s="10">
        <v>0</v>
      </c>
      <c r="Y68" s="10">
        <v>1</v>
      </c>
      <c r="Z68" s="10">
        <v>1</v>
      </c>
      <c r="AA68" s="10">
        <v>1</v>
      </c>
      <c r="AB68" s="10">
        <v>0</v>
      </c>
      <c r="AC68" s="10">
        <v>1</v>
      </c>
      <c r="AD68" s="10">
        <v>1</v>
      </c>
      <c r="AE68" s="10">
        <v>1</v>
      </c>
      <c r="AF68" s="47">
        <v>78.000000000000028</v>
      </c>
      <c r="AG68" s="10">
        <v>0</v>
      </c>
      <c r="AH68" s="10">
        <v>0</v>
      </c>
      <c r="AI68" s="10">
        <v>0</v>
      </c>
      <c r="AJ68" s="10">
        <v>0</v>
      </c>
      <c r="AK68" s="10">
        <v>1</v>
      </c>
      <c r="AL68" s="10">
        <v>1</v>
      </c>
      <c r="AM68" s="10">
        <v>0</v>
      </c>
      <c r="AN68" s="10">
        <v>1</v>
      </c>
      <c r="AO68" s="10">
        <v>0</v>
      </c>
      <c r="AP68" s="10">
        <v>1</v>
      </c>
      <c r="AQ68" s="10">
        <v>1</v>
      </c>
      <c r="AR68" s="10">
        <v>1</v>
      </c>
      <c r="AS68" s="10">
        <v>1</v>
      </c>
      <c r="AT68" s="10">
        <v>0</v>
      </c>
      <c r="AU68" s="10">
        <v>0</v>
      </c>
      <c r="AV68" s="10">
        <v>1</v>
      </c>
      <c r="AW68" s="10">
        <v>0</v>
      </c>
      <c r="AX68" s="10">
        <v>0</v>
      </c>
      <c r="AY68" s="47">
        <v>46.999999999999993</v>
      </c>
      <c r="AZ68" s="49">
        <v>59.400000000000006</v>
      </c>
      <c r="BA68" s="49">
        <v>16</v>
      </c>
      <c r="BB68" s="49">
        <v>75</v>
      </c>
      <c r="BC68" s="3" t="s">
        <v>609</v>
      </c>
      <c r="BD68" s="3" t="s">
        <v>610</v>
      </c>
      <c r="BE68" s="3" t="s">
        <v>608</v>
      </c>
    </row>
    <row r="69" spans="1:57" s="4" customFormat="1" ht="15" customHeight="1">
      <c r="A69" s="2" t="s">
        <v>119</v>
      </c>
      <c r="B69" s="2" t="s">
        <v>1</v>
      </c>
      <c r="C69" s="2" t="s">
        <v>128</v>
      </c>
      <c r="D69" s="16" t="s">
        <v>127</v>
      </c>
      <c r="E69" s="10">
        <v>1</v>
      </c>
      <c r="F69" s="10">
        <v>1</v>
      </c>
      <c r="G69" s="10">
        <v>1</v>
      </c>
      <c r="H69" s="10">
        <v>1</v>
      </c>
      <c r="I69" s="10">
        <v>1</v>
      </c>
      <c r="J69" s="10">
        <v>1</v>
      </c>
      <c r="K69" s="10">
        <v>1</v>
      </c>
      <c r="L69" s="10">
        <v>1</v>
      </c>
      <c r="M69" s="10">
        <v>1</v>
      </c>
      <c r="N69" s="10">
        <v>1</v>
      </c>
      <c r="O69" s="10">
        <v>1</v>
      </c>
      <c r="P69" s="10">
        <v>1</v>
      </c>
      <c r="Q69" s="10">
        <v>1</v>
      </c>
      <c r="R69" s="10">
        <v>1</v>
      </c>
      <c r="S69" s="10">
        <v>1</v>
      </c>
      <c r="T69" s="10">
        <v>1</v>
      </c>
      <c r="U69" s="10">
        <v>1</v>
      </c>
      <c r="V69" s="10">
        <v>1</v>
      </c>
      <c r="W69" s="10">
        <v>1</v>
      </c>
      <c r="X69" s="10">
        <v>1</v>
      </c>
      <c r="Y69" s="10">
        <v>1</v>
      </c>
      <c r="Z69" s="10">
        <v>1</v>
      </c>
      <c r="AA69" s="10">
        <v>1</v>
      </c>
      <c r="AB69" s="10">
        <v>1</v>
      </c>
      <c r="AC69" s="10">
        <v>1</v>
      </c>
      <c r="AD69" s="10">
        <v>1</v>
      </c>
      <c r="AE69" s="10">
        <v>0</v>
      </c>
      <c r="AF69" s="47">
        <v>98.000000000000043</v>
      </c>
      <c r="AG69" s="10">
        <v>0</v>
      </c>
      <c r="AH69" s="10">
        <v>0</v>
      </c>
      <c r="AI69" s="10">
        <v>1</v>
      </c>
      <c r="AJ69" s="10">
        <v>0</v>
      </c>
      <c r="AK69" s="10">
        <v>1</v>
      </c>
      <c r="AL69" s="10">
        <v>1</v>
      </c>
      <c r="AM69" s="10">
        <v>1</v>
      </c>
      <c r="AN69" s="10">
        <v>1</v>
      </c>
      <c r="AO69" s="10">
        <v>0</v>
      </c>
      <c r="AP69" s="10">
        <v>1</v>
      </c>
      <c r="AQ69" s="10">
        <v>0</v>
      </c>
      <c r="AR69" s="10">
        <v>1</v>
      </c>
      <c r="AS69" s="10">
        <v>1</v>
      </c>
      <c r="AT69" s="10">
        <v>1</v>
      </c>
      <c r="AU69" s="10">
        <v>0</v>
      </c>
      <c r="AV69" s="10">
        <v>0</v>
      </c>
      <c r="AW69" s="10">
        <v>1</v>
      </c>
      <c r="AX69" s="10">
        <v>1</v>
      </c>
      <c r="AY69" s="47">
        <v>63.000000000000014</v>
      </c>
      <c r="AZ69" s="49">
        <v>77.000000000000028</v>
      </c>
      <c r="BA69" s="49">
        <v>44.000000000000007</v>
      </c>
      <c r="BB69" s="49">
        <v>62.5</v>
      </c>
      <c r="BC69" s="3" t="s">
        <v>608</v>
      </c>
      <c r="BD69" s="3" t="s">
        <v>610</v>
      </c>
      <c r="BE69" s="3" t="s">
        <v>609</v>
      </c>
    </row>
    <row r="70" spans="1:57" s="4" customFormat="1" ht="15" customHeight="1">
      <c r="A70" s="2" t="s">
        <v>119</v>
      </c>
      <c r="B70" s="2" t="s">
        <v>1</v>
      </c>
      <c r="C70" s="2" t="s">
        <v>130</v>
      </c>
      <c r="D70" s="16" t="s">
        <v>129</v>
      </c>
      <c r="E70" s="10">
        <v>1</v>
      </c>
      <c r="F70" s="10">
        <v>0</v>
      </c>
      <c r="G70" s="10">
        <v>1</v>
      </c>
      <c r="H70" s="10">
        <v>1</v>
      </c>
      <c r="I70" s="10">
        <v>1</v>
      </c>
      <c r="J70" s="10">
        <v>1</v>
      </c>
      <c r="K70" s="10">
        <v>1</v>
      </c>
      <c r="L70" s="10">
        <v>1</v>
      </c>
      <c r="M70" s="10">
        <v>1</v>
      </c>
      <c r="N70" s="10">
        <v>1</v>
      </c>
      <c r="O70" s="10">
        <v>1</v>
      </c>
      <c r="P70" s="10">
        <v>1</v>
      </c>
      <c r="Q70" s="10">
        <v>1</v>
      </c>
      <c r="R70" s="10">
        <v>1</v>
      </c>
      <c r="S70" s="10">
        <v>1</v>
      </c>
      <c r="T70" s="10">
        <v>1</v>
      </c>
      <c r="U70" s="10">
        <v>1</v>
      </c>
      <c r="V70" s="10">
        <v>1</v>
      </c>
      <c r="W70" s="10">
        <v>1</v>
      </c>
      <c r="X70" s="10">
        <v>1</v>
      </c>
      <c r="Y70" s="10">
        <v>1</v>
      </c>
      <c r="Z70" s="10">
        <v>1</v>
      </c>
      <c r="AA70" s="10">
        <v>1</v>
      </c>
      <c r="AB70" s="10">
        <v>1</v>
      </c>
      <c r="AC70" s="10">
        <v>1</v>
      </c>
      <c r="AD70" s="10">
        <v>1</v>
      </c>
      <c r="AE70" s="10">
        <v>1</v>
      </c>
      <c r="AF70" s="47">
        <v>95.000000000000028</v>
      </c>
      <c r="AG70" s="10">
        <v>0</v>
      </c>
      <c r="AH70" s="10">
        <v>0</v>
      </c>
      <c r="AI70" s="10">
        <v>0</v>
      </c>
      <c r="AJ70" s="10">
        <v>0</v>
      </c>
      <c r="AK70" s="10">
        <v>1</v>
      </c>
      <c r="AL70" s="10">
        <v>0</v>
      </c>
      <c r="AM70" s="10">
        <v>0</v>
      </c>
      <c r="AN70" s="10">
        <v>0</v>
      </c>
      <c r="AO70" s="10">
        <v>0</v>
      </c>
      <c r="AP70" s="10">
        <v>1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47">
        <v>9</v>
      </c>
      <c r="AZ70" s="49">
        <v>43.400000000000013</v>
      </c>
      <c r="BA70" s="49">
        <v>16</v>
      </c>
      <c r="BB70" s="49">
        <v>0</v>
      </c>
      <c r="BC70" s="3" t="s">
        <v>610</v>
      </c>
      <c r="BD70" s="3" t="s">
        <v>610</v>
      </c>
      <c r="BE70" s="3" t="s">
        <v>610</v>
      </c>
    </row>
    <row r="71" spans="1:57" s="4" customFormat="1" ht="15" customHeight="1">
      <c r="A71" s="2" t="s">
        <v>119</v>
      </c>
      <c r="B71" s="2" t="s">
        <v>1</v>
      </c>
      <c r="C71" s="2" t="s">
        <v>132</v>
      </c>
      <c r="D71" s="16" t="s">
        <v>131</v>
      </c>
      <c r="E71" s="10">
        <v>1</v>
      </c>
      <c r="F71" s="10">
        <v>1</v>
      </c>
      <c r="G71" s="10">
        <v>1</v>
      </c>
      <c r="H71" s="10">
        <v>1</v>
      </c>
      <c r="I71" s="10">
        <v>1</v>
      </c>
      <c r="J71" s="10">
        <v>1</v>
      </c>
      <c r="K71" s="10">
        <v>1</v>
      </c>
      <c r="L71" s="10">
        <v>1</v>
      </c>
      <c r="M71" s="10">
        <v>0</v>
      </c>
      <c r="N71" s="10">
        <v>0</v>
      </c>
      <c r="O71" s="10">
        <v>1</v>
      </c>
      <c r="P71" s="10">
        <v>1</v>
      </c>
      <c r="Q71" s="10">
        <v>1</v>
      </c>
      <c r="R71" s="10">
        <v>1</v>
      </c>
      <c r="S71" s="10">
        <v>0</v>
      </c>
      <c r="T71" s="10">
        <v>0</v>
      </c>
      <c r="U71" s="10">
        <v>1</v>
      </c>
      <c r="V71" s="10">
        <v>1</v>
      </c>
      <c r="W71" s="10">
        <v>1</v>
      </c>
      <c r="X71" s="10">
        <v>1</v>
      </c>
      <c r="Y71" s="10">
        <v>0</v>
      </c>
      <c r="Z71" s="10">
        <v>0</v>
      </c>
      <c r="AA71" s="10">
        <v>1</v>
      </c>
      <c r="AB71" s="10">
        <v>1</v>
      </c>
      <c r="AC71" s="10">
        <v>1</v>
      </c>
      <c r="AD71" s="10">
        <v>1</v>
      </c>
      <c r="AE71" s="10">
        <v>0</v>
      </c>
      <c r="AF71" s="47">
        <v>77.000000000000028</v>
      </c>
      <c r="AG71" s="10">
        <v>0</v>
      </c>
      <c r="AH71" s="10">
        <v>0</v>
      </c>
      <c r="AI71" s="10">
        <v>0</v>
      </c>
      <c r="AJ71" s="10">
        <v>0</v>
      </c>
      <c r="AK71" s="10">
        <v>1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1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47">
        <v>9</v>
      </c>
      <c r="AZ71" s="49">
        <v>36.20000000000001</v>
      </c>
      <c r="BA71" s="49">
        <v>16</v>
      </c>
      <c r="BB71" s="49">
        <v>12.5</v>
      </c>
      <c r="BC71" s="3" t="s">
        <v>610</v>
      </c>
      <c r="BD71" s="3" t="s">
        <v>610</v>
      </c>
      <c r="BE71" s="3" t="s">
        <v>610</v>
      </c>
    </row>
    <row r="72" spans="1:57" s="4" customFormat="1" ht="15" customHeight="1">
      <c r="A72" s="2" t="s">
        <v>119</v>
      </c>
      <c r="B72" s="2" t="s">
        <v>1</v>
      </c>
      <c r="C72" s="2" t="s">
        <v>92</v>
      </c>
      <c r="D72" s="16" t="s">
        <v>133</v>
      </c>
      <c r="E72" s="10">
        <v>1</v>
      </c>
      <c r="F72" s="10">
        <v>1</v>
      </c>
      <c r="G72" s="10">
        <v>1</v>
      </c>
      <c r="H72" s="10">
        <v>1</v>
      </c>
      <c r="I72" s="10">
        <v>1</v>
      </c>
      <c r="J72" s="10">
        <v>1</v>
      </c>
      <c r="K72" s="10">
        <v>1</v>
      </c>
      <c r="L72" s="10">
        <v>1</v>
      </c>
      <c r="M72" s="10">
        <v>1</v>
      </c>
      <c r="N72" s="10">
        <v>1</v>
      </c>
      <c r="O72" s="10">
        <v>1</v>
      </c>
      <c r="P72" s="10">
        <v>1</v>
      </c>
      <c r="Q72" s="10">
        <v>1</v>
      </c>
      <c r="R72" s="10">
        <v>1</v>
      </c>
      <c r="S72" s="10">
        <v>1</v>
      </c>
      <c r="T72" s="10">
        <v>1</v>
      </c>
      <c r="U72" s="10">
        <v>1</v>
      </c>
      <c r="V72" s="10">
        <v>1</v>
      </c>
      <c r="W72" s="10">
        <v>1</v>
      </c>
      <c r="X72" s="10">
        <v>1</v>
      </c>
      <c r="Y72" s="10">
        <v>1</v>
      </c>
      <c r="Z72" s="10">
        <v>1</v>
      </c>
      <c r="AA72" s="10">
        <v>1</v>
      </c>
      <c r="AB72" s="10">
        <v>1</v>
      </c>
      <c r="AC72" s="10">
        <v>1</v>
      </c>
      <c r="AD72" s="10">
        <v>1</v>
      </c>
      <c r="AE72" s="10">
        <v>1</v>
      </c>
      <c r="AF72" s="47">
        <v>100.00000000000004</v>
      </c>
      <c r="AG72" s="10">
        <v>0</v>
      </c>
      <c r="AH72" s="10">
        <v>1</v>
      </c>
      <c r="AI72" s="10">
        <v>1</v>
      </c>
      <c r="AJ72" s="10">
        <v>1</v>
      </c>
      <c r="AK72" s="10">
        <v>1</v>
      </c>
      <c r="AL72" s="10">
        <v>1</v>
      </c>
      <c r="AM72" s="10">
        <v>1</v>
      </c>
      <c r="AN72" s="10">
        <v>0</v>
      </c>
      <c r="AO72" s="10">
        <v>0</v>
      </c>
      <c r="AP72" s="10">
        <v>0</v>
      </c>
      <c r="AQ72" s="10">
        <v>1</v>
      </c>
      <c r="AR72" s="10">
        <v>1</v>
      </c>
      <c r="AS72" s="10">
        <v>1</v>
      </c>
      <c r="AT72" s="10">
        <v>1</v>
      </c>
      <c r="AU72" s="10">
        <v>0</v>
      </c>
      <c r="AV72" s="10">
        <v>0</v>
      </c>
      <c r="AW72" s="10">
        <v>0</v>
      </c>
      <c r="AX72" s="10">
        <v>0</v>
      </c>
      <c r="AY72" s="47">
        <v>63</v>
      </c>
      <c r="AZ72" s="49">
        <v>77.800000000000026</v>
      </c>
      <c r="BA72" s="49">
        <v>100</v>
      </c>
      <c r="BB72" s="49">
        <v>62.5</v>
      </c>
      <c r="BC72" s="3" t="s">
        <v>608</v>
      </c>
      <c r="BD72" s="3" t="s">
        <v>607</v>
      </c>
      <c r="BE72" s="3" t="s">
        <v>609</v>
      </c>
    </row>
    <row r="73" spans="1:57" s="4" customFormat="1" ht="15" customHeight="1">
      <c r="A73" s="2" t="s">
        <v>119</v>
      </c>
      <c r="B73" s="2" t="s">
        <v>0</v>
      </c>
      <c r="C73" s="2" t="s">
        <v>135</v>
      </c>
      <c r="D73" s="16" t="s">
        <v>134</v>
      </c>
      <c r="E73" s="10">
        <v>1</v>
      </c>
      <c r="F73" s="10">
        <v>1</v>
      </c>
      <c r="G73" s="10">
        <v>1</v>
      </c>
      <c r="H73" s="10">
        <v>1</v>
      </c>
      <c r="I73" s="10">
        <v>1</v>
      </c>
      <c r="J73" s="10">
        <v>1</v>
      </c>
      <c r="K73" s="10">
        <v>1</v>
      </c>
      <c r="L73" s="10">
        <v>1</v>
      </c>
      <c r="M73" s="10">
        <v>0</v>
      </c>
      <c r="N73" s="10">
        <v>1</v>
      </c>
      <c r="O73" s="10">
        <v>0</v>
      </c>
      <c r="P73" s="10">
        <v>0</v>
      </c>
      <c r="Q73" s="10">
        <v>0</v>
      </c>
      <c r="R73" s="10">
        <v>0</v>
      </c>
      <c r="S73" s="10">
        <v>1</v>
      </c>
      <c r="T73" s="10">
        <v>1</v>
      </c>
      <c r="U73" s="10">
        <v>1</v>
      </c>
      <c r="V73" s="10">
        <v>1</v>
      </c>
      <c r="W73" s="10">
        <v>1</v>
      </c>
      <c r="X73" s="10">
        <v>1</v>
      </c>
      <c r="Y73" s="10">
        <v>0</v>
      </c>
      <c r="Z73" s="10">
        <v>1</v>
      </c>
      <c r="AA73" s="10">
        <v>1</v>
      </c>
      <c r="AB73" s="10">
        <v>1</v>
      </c>
      <c r="AC73" s="10">
        <v>1</v>
      </c>
      <c r="AD73" s="10">
        <v>1</v>
      </c>
      <c r="AE73" s="10">
        <v>0</v>
      </c>
      <c r="AF73" s="47">
        <v>74.000000000000028</v>
      </c>
      <c r="AG73" s="10">
        <v>1</v>
      </c>
      <c r="AH73" s="10">
        <v>0</v>
      </c>
      <c r="AI73" s="10">
        <v>1</v>
      </c>
      <c r="AJ73" s="10">
        <v>1</v>
      </c>
      <c r="AK73" s="10">
        <v>1</v>
      </c>
      <c r="AL73" s="10">
        <v>0</v>
      </c>
      <c r="AM73" s="10">
        <v>0</v>
      </c>
      <c r="AN73" s="10">
        <v>0</v>
      </c>
      <c r="AO73" s="10">
        <v>0</v>
      </c>
      <c r="AP73" s="10">
        <v>1</v>
      </c>
      <c r="AQ73" s="10">
        <v>1</v>
      </c>
      <c r="AR73" s="10">
        <v>0</v>
      </c>
      <c r="AS73" s="10">
        <v>0</v>
      </c>
      <c r="AT73" s="10">
        <v>1</v>
      </c>
      <c r="AU73" s="10">
        <v>1</v>
      </c>
      <c r="AV73" s="10">
        <v>0</v>
      </c>
      <c r="AW73" s="10">
        <v>1</v>
      </c>
      <c r="AX73" s="10">
        <v>0</v>
      </c>
      <c r="AY73" s="47">
        <v>47</v>
      </c>
      <c r="AZ73" s="49">
        <v>57.800000000000004</v>
      </c>
      <c r="BA73" s="49">
        <v>72.000000000000014</v>
      </c>
      <c r="BB73" s="49">
        <v>37.5</v>
      </c>
      <c r="BC73" s="3" t="s">
        <v>609</v>
      </c>
      <c r="BD73" s="3" t="s">
        <v>608</v>
      </c>
      <c r="BE73" s="3" t="s">
        <v>610</v>
      </c>
    </row>
    <row r="74" spans="1:57" s="4" customFormat="1" ht="15" customHeight="1">
      <c r="A74" s="2" t="s">
        <v>119</v>
      </c>
      <c r="B74" s="2" t="s">
        <v>0</v>
      </c>
      <c r="C74" s="2" t="s">
        <v>137</v>
      </c>
      <c r="D74" s="16" t="s">
        <v>136</v>
      </c>
      <c r="E74" s="10">
        <v>1</v>
      </c>
      <c r="F74" s="10">
        <v>1</v>
      </c>
      <c r="G74" s="10">
        <v>1</v>
      </c>
      <c r="H74" s="10">
        <v>0</v>
      </c>
      <c r="I74" s="10">
        <v>0</v>
      </c>
      <c r="J74" s="10">
        <v>1</v>
      </c>
      <c r="K74" s="10">
        <v>1</v>
      </c>
      <c r="L74" s="10">
        <v>0</v>
      </c>
      <c r="M74" s="10">
        <v>0</v>
      </c>
      <c r="N74" s="10">
        <v>1</v>
      </c>
      <c r="O74" s="10">
        <v>1</v>
      </c>
      <c r="P74" s="10">
        <v>1</v>
      </c>
      <c r="Q74" s="10">
        <v>1</v>
      </c>
      <c r="R74" s="10">
        <v>0</v>
      </c>
      <c r="S74" s="10">
        <v>0</v>
      </c>
      <c r="T74" s="10">
        <v>1</v>
      </c>
      <c r="U74" s="10">
        <v>1</v>
      </c>
      <c r="V74" s="10">
        <v>1</v>
      </c>
      <c r="W74" s="10">
        <v>1</v>
      </c>
      <c r="X74" s="10">
        <v>0</v>
      </c>
      <c r="Y74" s="10">
        <v>1</v>
      </c>
      <c r="Z74" s="10">
        <v>1</v>
      </c>
      <c r="AA74" s="10">
        <v>1</v>
      </c>
      <c r="AB74" s="10">
        <v>1</v>
      </c>
      <c r="AC74" s="10">
        <v>1</v>
      </c>
      <c r="AD74" s="10">
        <v>0</v>
      </c>
      <c r="AE74" s="10">
        <v>0</v>
      </c>
      <c r="AF74" s="47">
        <v>73.000000000000014</v>
      </c>
      <c r="AG74" s="10">
        <v>1</v>
      </c>
      <c r="AH74" s="10">
        <v>1</v>
      </c>
      <c r="AI74" s="10">
        <v>1</v>
      </c>
      <c r="AJ74" s="10">
        <v>1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1</v>
      </c>
      <c r="AQ74" s="10">
        <v>0</v>
      </c>
      <c r="AR74" s="10">
        <v>0</v>
      </c>
      <c r="AS74" s="10">
        <v>1</v>
      </c>
      <c r="AT74" s="10">
        <v>1</v>
      </c>
      <c r="AU74" s="10">
        <v>0</v>
      </c>
      <c r="AV74" s="10">
        <v>0</v>
      </c>
      <c r="AW74" s="10">
        <v>0</v>
      </c>
      <c r="AX74" s="10">
        <v>0</v>
      </c>
      <c r="AY74" s="47">
        <v>45</v>
      </c>
      <c r="AZ74" s="49">
        <v>56.2</v>
      </c>
      <c r="BA74" s="49">
        <v>84.000000000000014</v>
      </c>
      <c r="BB74" s="49">
        <v>25</v>
      </c>
      <c r="BC74" s="3" t="s">
        <v>609</v>
      </c>
      <c r="BD74" s="3" t="s">
        <v>608</v>
      </c>
      <c r="BE74" s="3" t="s">
        <v>610</v>
      </c>
    </row>
    <row r="75" spans="1:57" s="4" customFormat="1" ht="15" customHeight="1">
      <c r="A75" s="2" t="s">
        <v>119</v>
      </c>
      <c r="B75" s="2" t="s">
        <v>0</v>
      </c>
      <c r="C75" s="2" t="s">
        <v>139</v>
      </c>
      <c r="D75" s="16" t="s">
        <v>138</v>
      </c>
      <c r="E75" s="10">
        <v>1</v>
      </c>
      <c r="F75" s="10">
        <v>1</v>
      </c>
      <c r="G75" s="10">
        <v>1</v>
      </c>
      <c r="H75" s="10">
        <v>1</v>
      </c>
      <c r="I75" s="10">
        <v>1</v>
      </c>
      <c r="J75" s="10">
        <v>1</v>
      </c>
      <c r="K75" s="10">
        <v>1</v>
      </c>
      <c r="L75" s="10">
        <v>1</v>
      </c>
      <c r="M75" s="10">
        <v>1</v>
      </c>
      <c r="N75" s="10">
        <v>1</v>
      </c>
      <c r="O75" s="10">
        <v>1</v>
      </c>
      <c r="P75" s="10">
        <v>1</v>
      </c>
      <c r="Q75" s="10">
        <v>1</v>
      </c>
      <c r="R75" s="10">
        <v>1</v>
      </c>
      <c r="S75" s="10">
        <v>1</v>
      </c>
      <c r="T75" s="10">
        <v>1</v>
      </c>
      <c r="U75" s="10">
        <v>1</v>
      </c>
      <c r="V75" s="10">
        <v>1</v>
      </c>
      <c r="W75" s="10">
        <v>1</v>
      </c>
      <c r="X75" s="10">
        <v>1</v>
      </c>
      <c r="Y75" s="10">
        <v>1</v>
      </c>
      <c r="Z75" s="10">
        <v>1</v>
      </c>
      <c r="AA75" s="10">
        <v>1</v>
      </c>
      <c r="AB75" s="10">
        <v>1</v>
      </c>
      <c r="AC75" s="10">
        <v>1</v>
      </c>
      <c r="AD75" s="10">
        <v>1</v>
      </c>
      <c r="AE75" s="10">
        <v>1</v>
      </c>
      <c r="AF75" s="47">
        <v>100.00000000000004</v>
      </c>
      <c r="AG75" s="10">
        <v>0</v>
      </c>
      <c r="AH75" s="10">
        <v>1</v>
      </c>
      <c r="AI75" s="10">
        <v>1</v>
      </c>
      <c r="AJ75" s="10">
        <v>1</v>
      </c>
      <c r="AK75" s="10">
        <v>1</v>
      </c>
      <c r="AL75" s="10">
        <v>0</v>
      </c>
      <c r="AM75" s="10">
        <v>0</v>
      </c>
      <c r="AN75" s="10">
        <v>0</v>
      </c>
      <c r="AO75" s="10">
        <v>0</v>
      </c>
      <c r="AP75" s="10">
        <v>1</v>
      </c>
      <c r="AQ75" s="10">
        <v>0</v>
      </c>
      <c r="AR75" s="10">
        <v>0</v>
      </c>
      <c r="AS75" s="10">
        <v>0</v>
      </c>
      <c r="AT75" s="10">
        <v>1</v>
      </c>
      <c r="AU75" s="10">
        <v>1</v>
      </c>
      <c r="AV75" s="10">
        <v>0</v>
      </c>
      <c r="AW75" s="10">
        <v>0</v>
      </c>
      <c r="AX75" s="10">
        <v>0</v>
      </c>
      <c r="AY75" s="47">
        <v>40</v>
      </c>
      <c r="AZ75" s="49">
        <v>64.000000000000014</v>
      </c>
      <c r="BA75" s="49">
        <v>100</v>
      </c>
      <c r="BB75" s="49">
        <v>12.5</v>
      </c>
      <c r="BC75" s="3" t="s">
        <v>609</v>
      </c>
      <c r="BD75" s="3" t="s">
        <v>607</v>
      </c>
      <c r="BE75" s="3" t="s">
        <v>610</v>
      </c>
    </row>
    <row r="76" spans="1:57" s="4" customFormat="1" ht="15" customHeight="1">
      <c r="A76" s="2" t="s">
        <v>119</v>
      </c>
      <c r="B76" s="2" t="s">
        <v>0</v>
      </c>
      <c r="C76" s="2" t="s">
        <v>141</v>
      </c>
      <c r="D76" s="16" t="s">
        <v>140</v>
      </c>
      <c r="E76" s="10">
        <v>1</v>
      </c>
      <c r="F76" s="10">
        <v>1</v>
      </c>
      <c r="G76" s="10">
        <v>1</v>
      </c>
      <c r="H76" s="10">
        <v>1</v>
      </c>
      <c r="I76" s="10">
        <v>1</v>
      </c>
      <c r="J76" s="10">
        <v>1</v>
      </c>
      <c r="K76" s="10">
        <v>1</v>
      </c>
      <c r="L76" s="10">
        <v>1</v>
      </c>
      <c r="M76" s="10">
        <v>0</v>
      </c>
      <c r="N76" s="10">
        <v>1</v>
      </c>
      <c r="O76" s="10">
        <v>1</v>
      </c>
      <c r="P76" s="10">
        <v>1</v>
      </c>
      <c r="Q76" s="10">
        <v>1</v>
      </c>
      <c r="R76" s="10">
        <v>1</v>
      </c>
      <c r="S76" s="10">
        <v>1</v>
      </c>
      <c r="T76" s="10">
        <v>1</v>
      </c>
      <c r="U76" s="10">
        <v>1</v>
      </c>
      <c r="V76" s="10">
        <v>1</v>
      </c>
      <c r="W76" s="10">
        <v>1</v>
      </c>
      <c r="X76" s="10">
        <v>1</v>
      </c>
      <c r="Y76" s="10">
        <v>1</v>
      </c>
      <c r="Z76" s="10">
        <v>0</v>
      </c>
      <c r="AA76" s="10">
        <v>1</v>
      </c>
      <c r="AB76" s="10">
        <v>1</v>
      </c>
      <c r="AC76" s="10">
        <v>1</v>
      </c>
      <c r="AD76" s="10">
        <v>1</v>
      </c>
      <c r="AE76" s="10">
        <v>0</v>
      </c>
      <c r="AF76" s="47">
        <v>95.000000000000043</v>
      </c>
      <c r="AG76" s="10">
        <v>0</v>
      </c>
      <c r="AH76" s="10">
        <v>0</v>
      </c>
      <c r="AI76" s="10">
        <v>1</v>
      </c>
      <c r="AJ76" s="10">
        <v>1</v>
      </c>
      <c r="AK76" s="10">
        <v>1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1</v>
      </c>
      <c r="AT76" s="10">
        <v>0</v>
      </c>
      <c r="AU76" s="10">
        <v>0</v>
      </c>
      <c r="AV76" s="10">
        <v>0</v>
      </c>
      <c r="AW76" s="10">
        <v>0</v>
      </c>
      <c r="AX76" s="10">
        <v>1</v>
      </c>
      <c r="AY76" s="47">
        <v>33</v>
      </c>
      <c r="AZ76" s="49">
        <v>57.800000000000018</v>
      </c>
      <c r="BA76" s="49">
        <v>72.000000000000014</v>
      </c>
      <c r="BB76" s="49">
        <v>25</v>
      </c>
      <c r="BC76" s="3" t="s">
        <v>609</v>
      </c>
      <c r="BD76" s="3" t="s">
        <v>608</v>
      </c>
      <c r="BE76" s="3" t="s">
        <v>610</v>
      </c>
    </row>
    <row r="77" spans="1:57" s="4" customFormat="1" ht="15" customHeight="1">
      <c r="A77" s="2" t="s">
        <v>119</v>
      </c>
      <c r="B77" s="2" t="s">
        <v>0</v>
      </c>
      <c r="C77" s="2" t="s">
        <v>143</v>
      </c>
      <c r="D77" s="16" t="s">
        <v>142</v>
      </c>
      <c r="E77" s="10">
        <v>1</v>
      </c>
      <c r="F77" s="10">
        <v>1</v>
      </c>
      <c r="G77" s="10">
        <v>1</v>
      </c>
      <c r="H77" s="10">
        <v>1</v>
      </c>
      <c r="I77" s="10">
        <v>1</v>
      </c>
      <c r="J77" s="10">
        <v>1</v>
      </c>
      <c r="K77" s="10">
        <v>1</v>
      </c>
      <c r="L77" s="10">
        <v>1</v>
      </c>
      <c r="M77" s="10">
        <v>0</v>
      </c>
      <c r="N77" s="10">
        <v>1</v>
      </c>
      <c r="O77" s="10">
        <v>1</v>
      </c>
      <c r="P77" s="10">
        <v>1</v>
      </c>
      <c r="Q77" s="10">
        <v>1</v>
      </c>
      <c r="R77" s="10">
        <v>1</v>
      </c>
      <c r="S77" s="10">
        <v>1</v>
      </c>
      <c r="T77" s="10">
        <v>1</v>
      </c>
      <c r="U77" s="10">
        <v>1</v>
      </c>
      <c r="V77" s="10">
        <v>1</v>
      </c>
      <c r="W77" s="10">
        <v>1</v>
      </c>
      <c r="X77" s="10">
        <v>1</v>
      </c>
      <c r="Y77" s="10">
        <v>1</v>
      </c>
      <c r="Z77" s="10">
        <v>1</v>
      </c>
      <c r="AA77" s="10">
        <v>1</v>
      </c>
      <c r="AB77" s="10">
        <v>1</v>
      </c>
      <c r="AC77" s="10">
        <v>1</v>
      </c>
      <c r="AD77" s="10">
        <v>0</v>
      </c>
      <c r="AE77" s="10">
        <v>1</v>
      </c>
      <c r="AF77" s="47">
        <v>98.000000000000043</v>
      </c>
      <c r="AG77" s="10">
        <v>0</v>
      </c>
      <c r="AH77" s="10">
        <v>1</v>
      </c>
      <c r="AI77" s="10">
        <v>1</v>
      </c>
      <c r="AJ77" s="10">
        <v>1</v>
      </c>
      <c r="AK77" s="10">
        <v>1</v>
      </c>
      <c r="AL77" s="10">
        <v>1</v>
      </c>
      <c r="AM77" s="10">
        <v>0</v>
      </c>
      <c r="AN77" s="10">
        <v>0</v>
      </c>
      <c r="AO77" s="10">
        <v>1</v>
      </c>
      <c r="AP77" s="10">
        <v>1</v>
      </c>
      <c r="AQ77" s="10">
        <v>0</v>
      </c>
      <c r="AR77" s="10">
        <v>0</v>
      </c>
      <c r="AS77" s="10">
        <v>0</v>
      </c>
      <c r="AT77" s="10">
        <v>1</v>
      </c>
      <c r="AU77" s="10">
        <v>1</v>
      </c>
      <c r="AV77" s="10">
        <v>1</v>
      </c>
      <c r="AW77" s="10">
        <v>1</v>
      </c>
      <c r="AX77" s="10">
        <v>0</v>
      </c>
      <c r="AY77" s="47">
        <v>57.999999999999993</v>
      </c>
      <c r="AZ77" s="49">
        <v>74.000000000000028</v>
      </c>
      <c r="BA77" s="49">
        <v>100</v>
      </c>
      <c r="BB77" s="49">
        <v>37.5</v>
      </c>
      <c r="BC77" s="3" t="s">
        <v>608</v>
      </c>
      <c r="BD77" s="3" t="s">
        <v>607</v>
      </c>
      <c r="BE77" s="3" t="s">
        <v>610</v>
      </c>
    </row>
    <row r="78" spans="1:57" s="4" customFormat="1" ht="15" customHeight="1">
      <c r="A78" s="2" t="s">
        <v>119</v>
      </c>
      <c r="B78" s="2" t="s">
        <v>0</v>
      </c>
      <c r="C78" s="2" t="s">
        <v>145</v>
      </c>
      <c r="D78" s="16" t="s">
        <v>144</v>
      </c>
      <c r="E78" s="10">
        <v>1</v>
      </c>
      <c r="F78" s="10">
        <v>0</v>
      </c>
      <c r="G78" s="10">
        <v>1</v>
      </c>
      <c r="H78" s="10">
        <v>1</v>
      </c>
      <c r="I78" s="10">
        <v>1</v>
      </c>
      <c r="J78" s="10">
        <v>1</v>
      </c>
      <c r="K78" s="10">
        <v>1</v>
      </c>
      <c r="L78" s="10">
        <v>1</v>
      </c>
      <c r="M78" s="10">
        <v>1</v>
      </c>
      <c r="N78" s="10">
        <v>1</v>
      </c>
      <c r="O78" s="10">
        <v>1</v>
      </c>
      <c r="P78" s="10">
        <v>1</v>
      </c>
      <c r="Q78" s="10">
        <v>1</v>
      </c>
      <c r="R78" s="10">
        <v>1</v>
      </c>
      <c r="S78" s="10">
        <v>1</v>
      </c>
      <c r="T78" s="10">
        <v>1</v>
      </c>
      <c r="U78" s="10">
        <v>1</v>
      </c>
      <c r="V78" s="10">
        <v>1</v>
      </c>
      <c r="W78" s="10">
        <v>1</v>
      </c>
      <c r="X78" s="10">
        <v>1</v>
      </c>
      <c r="Y78" s="10">
        <v>1</v>
      </c>
      <c r="Z78" s="10">
        <v>0</v>
      </c>
      <c r="AA78" s="10">
        <v>1</v>
      </c>
      <c r="AB78" s="10">
        <v>1</v>
      </c>
      <c r="AC78" s="10">
        <v>1</v>
      </c>
      <c r="AD78" s="10">
        <v>1</v>
      </c>
      <c r="AE78" s="10">
        <v>1</v>
      </c>
      <c r="AF78" s="47">
        <v>92.000000000000028</v>
      </c>
      <c r="AG78" s="10">
        <v>0</v>
      </c>
      <c r="AH78" s="10">
        <v>1</v>
      </c>
      <c r="AI78" s="10">
        <v>0</v>
      </c>
      <c r="AJ78" s="10">
        <v>1</v>
      </c>
      <c r="AK78" s="10">
        <v>1</v>
      </c>
      <c r="AL78" s="10">
        <v>1</v>
      </c>
      <c r="AM78" s="10">
        <v>1</v>
      </c>
      <c r="AN78" s="10">
        <v>1</v>
      </c>
      <c r="AO78" s="10">
        <v>1</v>
      </c>
      <c r="AP78" s="10">
        <v>1</v>
      </c>
      <c r="AQ78" s="10">
        <v>0</v>
      </c>
      <c r="AR78" s="10">
        <v>0</v>
      </c>
      <c r="AS78" s="10">
        <v>1</v>
      </c>
      <c r="AT78" s="10">
        <v>1</v>
      </c>
      <c r="AU78" s="10">
        <v>1</v>
      </c>
      <c r="AV78" s="10">
        <v>1</v>
      </c>
      <c r="AW78" s="10">
        <v>1</v>
      </c>
      <c r="AX78" s="10">
        <v>1</v>
      </c>
      <c r="AY78" s="47">
        <v>74.000000000000028</v>
      </c>
      <c r="AZ78" s="49">
        <v>81.200000000000031</v>
      </c>
      <c r="BA78" s="49">
        <v>72.000000000000014</v>
      </c>
      <c r="BB78" s="49">
        <v>62.5</v>
      </c>
      <c r="BC78" s="3" t="s">
        <v>608</v>
      </c>
      <c r="BD78" s="3" t="s">
        <v>608</v>
      </c>
      <c r="BE78" s="3" t="s">
        <v>609</v>
      </c>
    </row>
    <row r="79" spans="1:57" s="4" customFormat="1" ht="15" customHeight="1">
      <c r="A79" s="2" t="s">
        <v>119</v>
      </c>
      <c r="B79" s="2" t="s">
        <v>0</v>
      </c>
      <c r="C79" s="2" t="s">
        <v>147</v>
      </c>
      <c r="D79" s="16" t="s">
        <v>146</v>
      </c>
      <c r="E79" s="10">
        <v>1</v>
      </c>
      <c r="F79" s="10">
        <v>1</v>
      </c>
      <c r="G79" s="10">
        <v>1</v>
      </c>
      <c r="H79" s="10">
        <v>1</v>
      </c>
      <c r="I79" s="10">
        <v>1</v>
      </c>
      <c r="J79" s="10">
        <v>1</v>
      </c>
      <c r="K79" s="10">
        <v>1</v>
      </c>
      <c r="L79" s="10">
        <v>1</v>
      </c>
      <c r="M79" s="10">
        <v>0</v>
      </c>
      <c r="N79" s="10">
        <v>1</v>
      </c>
      <c r="O79" s="10">
        <v>1</v>
      </c>
      <c r="P79" s="10">
        <v>1</v>
      </c>
      <c r="Q79" s="10">
        <v>1</v>
      </c>
      <c r="R79" s="10">
        <v>1</v>
      </c>
      <c r="S79" s="10">
        <v>1</v>
      </c>
      <c r="T79" s="10">
        <v>1</v>
      </c>
      <c r="U79" s="10">
        <v>1</v>
      </c>
      <c r="V79" s="10">
        <v>1</v>
      </c>
      <c r="W79" s="10">
        <v>1</v>
      </c>
      <c r="X79" s="10">
        <v>1</v>
      </c>
      <c r="Y79" s="10">
        <v>1</v>
      </c>
      <c r="Z79" s="10">
        <v>1</v>
      </c>
      <c r="AA79" s="10">
        <v>1</v>
      </c>
      <c r="AB79" s="10">
        <v>1</v>
      </c>
      <c r="AC79" s="10">
        <v>1</v>
      </c>
      <c r="AD79" s="10">
        <v>1</v>
      </c>
      <c r="AE79" s="10">
        <v>1</v>
      </c>
      <c r="AF79" s="47">
        <v>100.00000000000004</v>
      </c>
      <c r="AG79" s="10">
        <v>0</v>
      </c>
      <c r="AH79" s="10">
        <v>0</v>
      </c>
      <c r="AI79" s="10">
        <v>1</v>
      </c>
      <c r="AJ79" s="10">
        <v>1</v>
      </c>
      <c r="AK79" s="10">
        <v>1</v>
      </c>
      <c r="AL79" s="10">
        <v>0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1</v>
      </c>
      <c r="AU79" s="10">
        <v>1</v>
      </c>
      <c r="AV79" s="10">
        <v>1</v>
      </c>
      <c r="AW79" s="10">
        <v>0</v>
      </c>
      <c r="AX79" s="10">
        <v>1</v>
      </c>
      <c r="AY79" s="47">
        <v>42</v>
      </c>
      <c r="AZ79" s="49">
        <v>65.200000000000017</v>
      </c>
      <c r="BA79" s="49">
        <v>72.000000000000014</v>
      </c>
      <c r="BB79" s="49">
        <v>25</v>
      </c>
      <c r="BC79" s="3" t="s">
        <v>609</v>
      </c>
      <c r="BD79" s="3" t="s">
        <v>608</v>
      </c>
      <c r="BE79" s="3" t="s">
        <v>610</v>
      </c>
    </row>
    <row r="80" spans="1:57" s="4" customFormat="1" ht="15" customHeight="1">
      <c r="A80" s="2" t="s">
        <v>119</v>
      </c>
      <c r="B80" s="2" t="s">
        <v>0</v>
      </c>
      <c r="C80" s="2" t="s">
        <v>149</v>
      </c>
      <c r="D80" s="16" t="s">
        <v>148</v>
      </c>
      <c r="E80" s="10">
        <v>1</v>
      </c>
      <c r="F80" s="10">
        <v>0</v>
      </c>
      <c r="G80" s="10">
        <v>1</v>
      </c>
      <c r="H80" s="10">
        <v>1</v>
      </c>
      <c r="I80" s="10">
        <v>1</v>
      </c>
      <c r="J80" s="10">
        <v>1</v>
      </c>
      <c r="K80" s="10">
        <v>1</v>
      </c>
      <c r="L80" s="10">
        <v>0</v>
      </c>
      <c r="M80" s="10">
        <v>0</v>
      </c>
      <c r="N80" s="10">
        <v>1</v>
      </c>
      <c r="O80" s="10">
        <v>1</v>
      </c>
      <c r="P80" s="10">
        <v>1</v>
      </c>
      <c r="Q80" s="10">
        <v>1</v>
      </c>
      <c r="R80" s="10">
        <v>1</v>
      </c>
      <c r="S80" s="10">
        <v>1</v>
      </c>
      <c r="T80" s="10">
        <v>1</v>
      </c>
      <c r="U80" s="10">
        <v>1</v>
      </c>
      <c r="V80" s="10">
        <v>0</v>
      </c>
      <c r="W80" s="10">
        <v>1</v>
      </c>
      <c r="X80" s="10">
        <v>1</v>
      </c>
      <c r="Y80" s="10">
        <v>1</v>
      </c>
      <c r="Z80" s="10">
        <v>1</v>
      </c>
      <c r="AA80" s="10">
        <v>1</v>
      </c>
      <c r="AB80" s="10">
        <v>0</v>
      </c>
      <c r="AC80" s="10">
        <v>1</v>
      </c>
      <c r="AD80" s="10">
        <v>1</v>
      </c>
      <c r="AE80" s="10">
        <v>1</v>
      </c>
      <c r="AF80" s="47">
        <v>87.000000000000028</v>
      </c>
      <c r="AG80" s="10">
        <v>1</v>
      </c>
      <c r="AH80" s="10">
        <v>1</v>
      </c>
      <c r="AI80" s="10">
        <v>1</v>
      </c>
      <c r="AJ80" s="10">
        <v>1</v>
      </c>
      <c r="AK80" s="10">
        <v>1</v>
      </c>
      <c r="AL80" s="10">
        <v>0</v>
      </c>
      <c r="AM80" s="10">
        <v>1</v>
      </c>
      <c r="AN80" s="10">
        <v>1</v>
      </c>
      <c r="AO80" s="10">
        <v>1</v>
      </c>
      <c r="AP80" s="10">
        <v>1</v>
      </c>
      <c r="AQ80" s="10">
        <v>0</v>
      </c>
      <c r="AR80" s="10">
        <v>1</v>
      </c>
      <c r="AS80" s="10">
        <v>1</v>
      </c>
      <c r="AT80" s="10">
        <v>1</v>
      </c>
      <c r="AU80" s="10">
        <v>0</v>
      </c>
      <c r="AV80" s="10">
        <v>1</v>
      </c>
      <c r="AW80" s="10">
        <v>1</v>
      </c>
      <c r="AX80" s="10">
        <v>1</v>
      </c>
      <c r="AY80" s="47">
        <v>86.000000000000014</v>
      </c>
      <c r="AZ80" s="49">
        <v>86.4</v>
      </c>
      <c r="BA80" s="49">
        <v>100</v>
      </c>
      <c r="BB80" s="49">
        <v>75</v>
      </c>
      <c r="BC80" s="3" t="s">
        <v>607</v>
      </c>
      <c r="BD80" s="3" t="s">
        <v>607</v>
      </c>
      <c r="BE80" s="3" t="s">
        <v>608</v>
      </c>
    </row>
    <row r="81" spans="1:57" s="4" customFormat="1" ht="15" customHeight="1">
      <c r="A81" s="2" t="s">
        <v>119</v>
      </c>
      <c r="B81" s="2" t="s">
        <v>0</v>
      </c>
      <c r="C81" s="2" t="s">
        <v>151</v>
      </c>
      <c r="D81" s="16" t="s">
        <v>150</v>
      </c>
      <c r="E81" s="10">
        <v>1</v>
      </c>
      <c r="F81" s="10">
        <v>1</v>
      </c>
      <c r="G81" s="10">
        <v>1</v>
      </c>
      <c r="H81" s="10">
        <v>1</v>
      </c>
      <c r="I81" s="10">
        <v>1</v>
      </c>
      <c r="J81" s="10">
        <v>1</v>
      </c>
      <c r="K81" s="10">
        <v>1</v>
      </c>
      <c r="L81" s="10">
        <v>1</v>
      </c>
      <c r="M81" s="10">
        <v>1</v>
      </c>
      <c r="N81" s="10">
        <v>1</v>
      </c>
      <c r="O81" s="10">
        <v>1</v>
      </c>
      <c r="P81" s="10">
        <v>1</v>
      </c>
      <c r="Q81" s="10">
        <v>1</v>
      </c>
      <c r="R81" s="10">
        <v>1</v>
      </c>
      <c r="S81" s="10">
        <v>1</v>
      </c>
      <c r="T81" s="10">
        <v>1</v>
      </c>
      <c r="U81" s="10">
        <v>1</v>
      </c>
      <c r="V81" s="10">
        <v>1</v>
      </c>
      <c r="W81" s="10">
        <v>1</v>
      </c>
      <c r="X81" s="10">
        <v>1</v>
      </c>
      <c r="Y81" s="10">
        <v>1</v>
      </c>
      <c r="Z81" s="10">
        <v>1</v>
      </c>
      <c r="AA81" s="10">
        <v>1</v>
      </c>
      <c r="AB81" s="10">
        <v>1</v>
      </c>
      <c r="AC81" s="10">
        <v>1</v>
      </c>
      <c r="AD81" s="10">
        <v>1</v>
      </c>
      <c r="AE81" s="10">
        <v>1</v>
      </c>
      <c r="AF81" s="47">
        <v>100.00000000000004</v>
      </c>
      <c r="AG81" s="10">
        <v>1</v>
      </c>
      <c r="AH81" s="10">
        <v>0</v>
      </c>
      <c r="AI81" s="10">
        <v>1</v>
      </c>
      <c r="AJ81" s="10">
        <v>1</v>
      </c>
      <c r="AK81" s="10">
        <v>1</v>
      </c>
      <c r="AL81" s="10">
        <v>1</v>
      </c>
      <c r="AM81" s="10">
        <v>1</v>
      </c>
      <c r="AN81" s="10">
        <v>1</v>
      </c>
      <c r="AO81" s="10">
        <v>1</v>
      </c>
      <c r="AP81" s="10">
        <v>1</v>
      </c>
      <c r="AQ81" s="10">
        <v>0</v>
      </c>
      <c r="AR81" s="10">
        <v>1</v>
      </c>
      <c r="AS81" s="10">
        <v>1</v>
      </c>
      <c r="AT81" s="10">
        <v>1</v>
      </c>
      <c r="AU81" s="10">
        <v>1</v>
      </c>
      <c r="AV81" s="10">
        <v>1</v>
      </c>
      <c r="AW81" s="10">
        <v>1</v>
      </c>
      <c r="AX81" s="10">
        <v>1</v>
      </c>
      <c r="AY81" s="47">
        <v>88.000000000000014</v>
      </c>
      <c r="AZ81" s="49">
        <v>92.800000000000011</v>
      </c>
      <c r="BA81" s="49">
        <v>72.000000000000014</v>
      </c>
      <c r="BB81" s="49">
        <v>87.5</v>
      </c>
      <c r="BC81" s="3" t="s">
        <v>607</v>
      </c>
      <c r="BD81" s="3" t="s">
        <v>608</v>
      </c>
      <c r="BE81" s="3" t="s">
        <v>607</v>
      </c>
    </row>
    <row r="82" spans="1:57" s="4" customFormat="1" ht="15" customHeight="1">
      <c r="A82" s="2" t="s">
        <v>119</v>
      </c>
      <c r="B82" s="2" t="s">
        <v>0</v>
      </c>
      <c r="C82" s="2" t="s">
        <v>153</v>
      </c>
      <c r="D82" s="16" t="s">
        <v>152</v>
      </c>
      <c r="E82" s="10">
        <v>1</v>
      </c>
      <c r="F82" s="10">
        <v>1</v>
      </c>
      <c r="G82" s="10">
        <v>1</v>
      </c>
      <c r="H82" s="10">
        <v>1</v>
      </c>
      <c r="I82" s="10">
        <v>1</v>
      </c>
      <c r="J82" s="10">
        <v>1</v>
      </c>
      <c r="K82" s="10">
        <v>1</v>
      </c>
      <c r="L82" s="10">
        <v>0</v>
      </c>
      <c r="M82" s="10">
        <v>1</v>
      </c>
      <c r="N82" s="10">
        <v>1</v>
      </c>
      <c r="O82" s="10">
        <v>1</v>
      </c>
      <c r="P82" s="10">
        <v>1</v>
      </c>
      <c r="Q82" s="10">
        <v>1</v>
      </c>
      <c r="R82" s="10">
        <v>0</v>
      </c>
      <c r="S82" s="10">
        <v>1</v>
      </c>
      <c r="T82" s="10">
        <v>1</v>
      </c>
      <c r="U82" s="10">
        <v>1</v>
      </c>
      <c r="V82" s="10">
        <v>1</v>
      </c>
      <c r="W82" s="10">
        <v>1</v>
      </c>
      <c r="X82" s="10">
        <v>0</v>
      </c>
      <c r="Y82" s="10">
        <v>1</v>
      </c>
      <c r="Z82" s="10">
        <v>1</v>
      </c>
      <c r="AA82" s="10">
        <v>1</v>
      </c>
      <c r="AB82" s="10">
        <v>1</v>
      </c>
      <c r="AC82" s="10">
        <v>1</v>
      </c>
      <c r="AD82" s="10">
        <v>0</v>
      </c>
      <c r="AE82" s="10">
        <v>1</v>
      </c>
      <c r="AF82" s="47">
        <v>87.000000000000028</v>
      </c>
      <c r="AG82" s="10">
        <v>0</v>
      </c>
      <c r="AH82" s="10">
        <v>1</v>
      </c>
      <c r="AI82" s="10">
        <v>1</v>
      </c>
      <c r="AJ82" s="10">
        <v>1</v>
      </c>
      <c r="AK82" s="10">
        <v>1</v>
      </c>
      <c r="AL82" s="10">
        <v>1</v>
      </c>
      <c r="AM82" s="10">
        <v>1</v>
      </c>
      <c r="AN82" s="10">
        <v>1</v>
      </c>
      <c r="AO82" s="10">
        <v>1</v>
      </c>
      <c r="AP82" s="10">
        <v>1</v>
      </c>
      <c r="AQ82" s="10">
        <v>0</v>
      </c>
      <c r="AR82" s="10">
        <v>1</v>
      </c>
      <c r="AS82" s="10">
        <v>1</v>
      </c>
      <c r="AT82" s="10">
        <v>1</v>
      </c>
      <c r="AU82" s="10">
        <v>0</v>
      </c>
      <c r="AV82" s="10">
        <v>0</v>
      </c>
      <c r="AW82" s="10">
        <v>0</v>
      </c>
      <c r="AX82" s="10">
        <v>0</v>
      </c>
      <c r="AY82" s="47">
        <v>71</v>
      </c>
      <c r="AZ82" s="49">
        <v>77.40000000000002</v>
      </c>
      <c r="BA82" s="49">
        <v>100</v>
      </c>
      <c r="BB82" s="49">
        <v>50</v>
      </c>
      <c r="BC82" s="3" t="s">
        <v>608</v>
      </c>
      <c r="BD82" s="3" t="s">
        <v>607</v>
      </c>
      <c r="BE82" s="3" t="s">
        <v>609</v>
      </c>
    </row>
    <row r="83" spans="1:57" s="4" customFormat="1" ht="15" customHeight="1">
      <c r="A83" s="2" t="s">
        <v>119</v>
      </c>
      <c r="B83" s="2" t="s">
        <v>0</v>
      </c>
      <c r="C83" s="2" t="s">
        <v>155</v>
      </c>
      <c r="D83" s="16" t="s">
        <v>154</v>
      </c>
      <c r="E83" s="10">
        <v>1</v>
      </c>
      <c r="F83" s="10">
        <v>1</v>
      </c>
      <c r="G83" s="10">
        <v>1</v>
      </c>
      <c r="H83" s="10">
        <v>1</v>
      </c>
      <c r="I83" s="10">
        <v>1</v>
      </c>
      <c r="J83" s="10">
        <v>1</v>
      </c>
      <c r="K83" s="10">
        <v>1</v>
      </c>
      <c r="L83" s="10">
        <v>1</v>
      </c>
      <c r="M83" s="10">
        <v>1</v>
      </c>
      <c r="N83" s="10">
        <v>1</v>
      </c>
      <c r="O83" s="10">
        <v>1</v>
      </c>
      <c r="P83" s="10">
        <v>1</v>
      </c>
      <c r="Q83" s="10">
        <v>1</v>
      </c>
      <c r="R83" s="10">
        <v>1</v>
      </c>
      <c r="S83" s="10">
        <v>1</v>
      </c>
      <c r="T83" s="10">
        <v>1</v>
      </c>
      <c r="U83" s="10">
        <v>1</v>
      </c>
      <c r="V83" s="10">
        <v>1</v>
      </c>
      <c r="W83" s="10">
        <v>1</v>
      </c>
      <c r="X83" s="10">
        <v>1</v>
      </c>
      <c r="Y83" s="10">
        <v>1</v>
      </c>
      <c r="Z83" s="10">
        <v>1</v>
      </c>
      <c r="AA83" s="10">
        <v>1</v>
      </c>
      <c r="AB83" s="10">
        <v>1</v>
      </c>
      <c r="AC83" s="10">
        <v>1</v>
      </c>
      <c r="AD83" s="10">
        <v>1</v>
      </c>
      <c r="AE83" s="10">
        <v>1</v>
      </c>
      <c r="AF83" s="47">
        <v>100.00000000000004</v>
      </c>
      <c r="AG83" s="10">
        <v>0</v>
      </c>
      <c r="AH83" s="10">
        <v>1</v>
      </c>
      <c r="AI83" s="10">
        <v>1</v>
      </c>
      <c r="AJ83" s="10">
        <v>1</v>
      </c>
      <c r="AK83" s="10">
        <v>1</v>
      </c>
      <c r="AL83" s="10">
        <v>1</v>
      </c>
      <c r="AM83" s="10">
        <v>1</v>
      </c>
      <c r="AN83" s="10">
        <v>1</v>
      </c>
      <c r="AO83" s="10">
        <v>0</v>
      </c>
      <c r="AP83" s="10">
        <v>1</v>
      </c>
      <c r="AQ83" s="10">
        <v>0</v>
      </c>
      <c r="AR83" s="10">
        <v>0</v>
      </c>
      <c r="AS83" s="10">
        <v>1</v>
      </c>
      <c r="AT83" s="10">
        <v>1</v>
      </c>
      <c r="AU83" s="10">
        <v>0</v>
      </c>
      <c r="AV83" s="10">
        <v>0</v>
      </c>
      <c r="AW83" s="10">
        <v>0</v>
      </c>
      <c r="AX83" s="10">
        <v>0</v>
      </c>
      <c r="AY83" s="47">
        <v>56.999999999999993</v>
      </c>
      <c r="AZ83" s="49">
        <v>74.200000000000017</v>
      </c>
      <c r="BA83" s="49">
        <v>100</v>
      </c>
      <c r="BB83" s="49">
        <v>25</v>
      </c>
      <c r="BC83" s="3" t="s">
        <v>608</v>
      </c>
      <c r="BD83" s="3" t="s">
        <v>607</v>
      </c>
      <c r="BE83" s="3" t="s">
        <v>610</v>
      </c>
    </row>
    <row r="84" spans="1:57" s="4" customFormat="1" ht="15" customHeight="1">
      <c r="A84" s="2" t="s">
        <v>119</v>
      </c>
      <c r="B84" s="2" t="s">
        <v>0</v>
      </c>
      <c r="C84" s="2" t="s">
        <v>157</v>
      </c>
      <c r="D84" s="16" t="s">
        <v>156</v>
      </c>
      <c r="E84" s="10">
        <v>1</v>
      </c>
      <c r="F84" s="10">
        <v>1</v>
      </c>
      <c r="G84" s="10">
        <v>1</v>
      </c>
      <c r="H84" s="10">
        <v>1</v>
      </c>
      <c r="I84" s="10">
        <v>1</v>
      </c>
      <c r="J84" s="10">
        <v>1</v>
      </c>
      <c r="K84" s="10">
        <v>1</v>
      </c>
      <c r="L84" s="10">
        <v>1</v>
      </c>
      <c r="M84" s="10">
        <v>1</v>
      </c>
      <c r="N84" s="10">
        <v>1</v>
      </c>
      <c r="O84" s="10">
        <v>1</v>
      </c>
      <c r="P84" s="10">
        <v>0</v>
      </c>
      <c r="Q84" s="10">
        <v>1</v>
      </c>
      <c r="R84" s="10">
        <v>1</v>
      </c>
      <c r="S84" s="10">
        <v>1</v>
      </c>
      <c r="T84" s="10">
        <v>1</v>
      </c>
      <c r="U84" s="10">
        <v>1</v>
      </c>
      <c r="V84" s="10">
        <v>1</v>
      </c>
      <c r="W84" s="10">
        <v>1</v>
      </c>
      <c r="X84" s="10">
        <v>1</v>
      </c>
      <c r="Y84" s="10">
        <v>1</v>
      </c>
      <c r="Z84" s="10">
        <v>1</v>
      </c>
      <c r="AA84" s="10">
        <v>1</v>
      </c>
      <c r="AB84" s="10">
        <v>1</v>
      </c>
      <c r="AC84" s="10">
        <v>1</v>
      </c>
      <c r="AD84" s="10">
        <v>0</v>
      </c>
      <c r="AE84" s="10">
        <v>1</v>
      </c>
      <c r="AF84" s="47">
        <v>93.000000000000043</v>
      </c>
      <c r="AG84" s="10">
        <v>0</v>
      </c>
      <c r="AH84" s="10">
        <v>0</v>
      </c>
      <c r="AI84" s="10">
        <v>1</v>
      </c>
      <c r="AJ84" s="10">
        <v>1</v>
      </c>
      <c r="AK84" s="10">
        <v>1</v>
      </c>
      <c r="AL84" s="10">
        <v>0</v>
      </c>
      <c r="AM84" s="10">
        <v>1</v>
      </c>
      <c r="AN84" s="10">
        <v>0</v>
      </c>
      <c r="AO84" s="10">
        <v>0</v>
      </c>
      <c r="AP84" s="10">
        <v>1</v>
      </c>
      <c r="AQ84" s="10">
        <v>1</v>
      </c>
      <c r="AR84" s="10">
        <v>0</v>
      </c>
      <c r="AS84" s="10">
        <v>1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47">
        <v>42.000000000000007</v>
      </c>
      <c r="AZ84" s="49">
        <v>62.400000000000013</v>
      </c>
      <c r="BA84" s="49">
        <v>72.000000000000014</v>
      </c>
      <c r="BB84" s="49">
        <v>37.5</v>
      </c>
      <c r="BC84" s="3" t="s">
        <v>609</v>
      </c>
      <c r="BD84" s="3" t="s">
        <v>608</v>
      </c>
      <c r="BE84" s="3" t="s">
        <v>610</v>
      </c>
    </row>
    <row r="85" spans="1:57" s="4" customFormat="1" ht="15" customHeight="1">
      <c r="A85" s="2" t="s">
        <v>119</v>
      </c>
      <c r="B85" s="2" t="s">
        <v>0</v>
      </c>
      <c r="C85" s="2" t="s">
        <v>159</v>
      </c>
      <c r="D85" s="16" t="s">
        <v>158</v>
      </c>
      <c r="E85" s="10">
        <v>1</v>
      </c>
      <c r="F85" s="10">
        <v>0</v>
      </c>
      <c r="G85" s="10">
        <v>1</v>
      </c>
      <c r="H85" s="10">
        <v>1</v>
      </c>
      <c r="I85" s="10">
        <v>1</v>
      </c>
      <c r="J85" s="10">
        <v>1</v>
      </c>
      <c r="K85" s="10">
        <v>1</v>
      </c>
      <c r="L85" s="10">
        <v>1</v>
      </c>
      <c r="M85" s="10">
        <v>1</v>
      </c>
      <c r="N85" s="10">
        <v>1</v>
      </c>
      <c r="O85" s="10">
        <v>1</v>
      </c>
      <c r="P85" s="10">
        <v>1</v>
      </c>
      <c r="Q85" s="10">
        <v>1</v>
      </c>
      <c r="R85" s="10">
        <v>1</v>
      </c>
      <c r="S85" s="10">
        <v>1</v>
      </c>
      <c r="T85" s="10">
        <v>1</v>
      </c>
      <c r="U85" s="10">
        <v>1</v>
      </c>
      <c r="V85" s="10">
        <v>1</v>
      </c>
      <c r="W85" s="10">
        <v>1</v>
      </c>
      <c r="X85" s="10">
        <v>1</v>
      </c>
      <c r="Y85" s="10">
        <v>1</v>
      </c>
      <c r="Z85" s="10">
        <v>1</v>
      </c>
      <c r="AA85" s="10">
        <v>1</v>
      </c>
      <c r="AB85" s="10">
        <v>1</v>
      </c>
      <c r="AC85" s="10">
        <v>1</v>
      </c>
      <c r="AD85" s="10">
        <v>0</v>
      </c>
      <c r="AE85" s="10">
        <v>1</v>
      </c>
      <c r="AF85" s="47">
        <v>93.000000000000028</v>
      </c>
      <c r="AG85" s="10">
        <v>0</v>
      </c>
      <c r="AH85" s="10">
        <v>1</v>
      </c>
      <c r="AI85" s="10">
        <v>1</v>
      </c>
      <c r="AJ85" s="10">
        <v>1</v>
      </c>
      <c r="AK85" s="10">
        <v>1</v>
      </c>
      <c r="AL85" s="10">
        <v>0</v>
      </c>
      <c r="AM85" s="10">
        <v>1</v>
      </c>
      <c r="AN85" s="10">
        <v>1</v>
      </c>
      <c r="AO85" s="10">
        <v>1</v>
      </c>
      <c r="AP85" s="10">
        <v>1</v>
      </c>
      <c r="AQ85" s="10">
        <v>1</v>
      </c>
      <c r="AR85" s="10">
        <v>1</v>
      </c>
      <c r="AS85" s="10">
        <v>0</v>
      </c>
      <c r="AT85" s="10">
        <v>1</v>
      </c>
      <c r="AU85" s="10">
        <v>0</v>
      </c>
      <c r="AV85" s="10">
        <v>0</v>
      </c>
      <c r="AW85" s="10">
        <v>0</v>
      </c>
      <c r="AX85" s="10">
        <v>0</v>
      </c>
      <c r="AY85" s="47">
        <v>62</v>
      </c>
      <c r="AZ85" s="49">
        <v>74.400000000000006</v>
      </c>
      <c r="BA85" s="49">
        <v>100</v>
      </c>
      <c r="BB85" s="49">
        <v>37.5</v>
      </c>
      <c r="BC85" s="3" t="s">
        <v>608</v>
      </c>
      <c r="BD85" s="3" t="s">
        <v>607</v>
      </c>
      <c r="BE85" s="3" t="s">
        <v>610</v>
      </c>
    </row>
    <row r="86" spans="1:57" s="4" customFormat="1" ht="15" customHeight="1">
      <c r="A86" s="2" t="s">
        <v>119</v>
      </c>
      <c r="B86" s="2" t="s">
        <v>0</v>
      </c>
      <c r="C86" s="2" t="s">
        <v>161</v>
      </c>
      <c r="D86" s="16" t="s">
        <v>160</v>
      </c>
      <c r="E86" s="10">
        <v>1</v>
      </c>
      <c r="F86" s="10">
        <v>1</v>
      </c>
      <c r="G86" s="10">
        <v>1</v>
      </c>
      <c r="H86" s="10">
        <v>1</v>
      </c>
      <c r="I86" s="10">
        <v>1</v>
      </c>
      <c r="J86" s="10">
        <v>1</v>
      </c>
      <c r="K86" s="10">
        <v>1</v>
      </c>
      <c r="L86" s="10">
        <v>1</v>
      </c>
      <c r="M86" s="10">
        <v>1</v>
      </c>
      <c r="N86" s="10">
        <v>1</v>
      </c>
      <c r="O86" s="10">
        <v>1</v>
      </c>
      <c r="P86" s="10">
        <v>1</v>
      </c>
      <c r="Q86" s="10">
        <v>1</v>
      </c>
      <c r="R86" s="10">
        <v>1</v>
      </c>
      <c r="S86" s="10">
        <v>1</v>
      </c>
      <c r="T86" s="10">
        <v>1</v>
      </c>
      <c r="U86" s="10">
        <v>1</v>
      </c>
      <c r="V86" s="10">
        <v>1</v>
      </c>
      <c r="W86" s="10">
        <v>1</v>
      </c>
      <c r="X86" s="10">
        <v>0</v>
      </c>
      <c r="Y86" s="10">
        <v>1</v>
      </c>
      <c r="Z86" s="10">
        <v>1</v>
      </c>
      <c r="AA86" s="10">
        <v>1</v>
      </c>
      <c r="AB86" s="10">
        <v>1</v>
      </c>
      <c r="AC86" s="10">
        <v>1</v>
      </c>
      <c r="AD86" s="10">
        <v>0</v>
      </c>
      <c r="AE86" s="10">
        <v>1</v>
      </c>
      <c r="AF86" s="47">
        <v>94.000000000000043</v>
      </c>
      <c r="AG86" s="10">
        <v>1</v>
      </c>
      <c r="AH86" s="10">
        <v>1</v>
      </c>
      <c r="AI86" s="10">
        <v>1</v>
      </c>
      <c r="AJ86" s="10">
        <v>1</v>
      </c>
      <c r="AK86" s="10">
        <v>1</v>
      </c>
      <c r="AL86" s="10">
        <v>0</v>
      </c>
      <c r="AM86" s="10">
        <v>1</v>
      </c>
      <c r="AN86" s="10">
        <v>0</v>
      </c>
      <c r="AO86" s="10">
        <v>0</v>
      </c>
      <c r="AP86" s="10">
        <v>0</v>
      </c>
      <c r="AQ86" s="10">
        <v>1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47">
        <v>37.999999999999993</v>
      </c>
      <c r="AZ86" s="49">
        <v>60.400000000000006</v>
      </c>
      <c r="BA86" s="49">
        <v>100</v>
      </c>
      <c r="BB86" s="49">
        <v>12.5</v>
      </c>
      <c r="BC86" s="3" t="s">
        <v>609</v>
      </c>
      <c r="BD86" s="3" t="s">
        <v>607</v>
      </c>
      <c r="BE86" s="3" t="s">
        <v>610</v>
      </c>
    </row>
    <row r="87" spans="1:57" s="4" customFormat="1" ht="15" customHeight="1">
      <c r="A87" s="2" t="s">
        <v>119</v>
      </c>
      <c r="B87" s="2" t="s">
        <v>0</v>
      </c>
      <c r="C87" s="2" t="s">
        <v>163</v>
      </c>
      <c r="D87" s="16" t="s">
        <v>162</v>
      </c>
      <c r="E87" s="10">
        <v>1</v>
      </c>
      <c r="F87" s="10">
        <v>1</v>
      </c>
      <c r="G87" s="10">
        <v>1</v>
      </c>
      <c r="H87" s="10">
        <v>1</v>
      </c>
      <c r="I87" s="10">
        <v>1</v>
      </c>
      <c r="J87" s="10">
        <v>1</v>
      </c>
      <c r="K87" s="10">
        <v>1</v>
      </c>
      <c r="L87" s="10">
        <v>1</v>
      </c>
      <c r="M87" s="10">
        <v>1</v>
      </c>
      <c r="N87" s="10">
        <v>1</v>
      </c>
      <c r="O87" s="10">
        <v>1</v>
      </c>
      <c r="P87" s="10">
        <v>1</v>
      </c>
      <c r="Q87" s="10">
        <v>1</v>
      </c>
      <c r="R87" s="10">
        <v>1</v>
      </c>
      <c r="S87" s="10">
        <v>1</v>
      </c>
      <c r="T87" s="10">
        <v>0</v>
      </c>
      <c r="U87" s="10">
        <v>1</v>
      </c>
      <c r="V87" s="10">
        <v>1</v>
      </c>
      <c r="W87" s="10">
        <v>1</v>
      </c>
      <c r="X87" s="10">
        <v>1</v>
      </c>
      <c r="Y87" s="10">
        <v>1</v>
      </c>
      <c r="Z87" s="10">
        <v>1</v>
      </c>
      <c r="AA87" s="10">
        <v>1</v>
      </c>
      <c r="AB87" s="10">
        <v>1</v>
      </c>
      <c r="AC87" s="10">
        <v>1</v>
      </c>
      <c r="AD87" s="10">
        <v>1</v>
      </c>
      <c r="AE87" s="10">
        <v>0</v>
      </c>
      <c r="AF87" s="47">
        <v>94.000000000000043</v>
      </c>
      <c r="AG87" s="10">
        <v>0</v>
      </c>
      <c r="AH87" s="10">
        <v>1</v>
      </c>
      <c r="AI87" s="10">
        <v>1</v>
      </c>
      <c r="AJ87" s="10">
        <v>1</v>
      </c>
      <c r="AK87" s="10">
        <v>1</v>
      </c>
      <c r="AL87" s="10">
        <v>0</v>
      </c>
      <c r="AM87" s="10">
        <v>1</v>
      </c>
      <c r="AN87" s="10">
        <v>0</v>
      </c>
      <c r="AO87" s="10">
        <v>1</v>
      </c>
      <c r="AP87" s="10">
        <v>1</v>
      </c>
      <c r="AQ87" s="10">
        <v>1</v>
      </c>
      <c r="AR87" s="10">
        <v>0</v>
      </c>
      <c r="AS87" s="10">
        <v>0</v>
      </c>
      <c r="AT87" s="10">
        <v>0</v>
      </c>
      <c r="AU87" s="10">
        <v>0</v>
      </c>
      <c r="AV87" s="10">
        <v>1</v>
      </c>
      <c r="AW87" s="10">
        <v>0</v>
      </c>
      <c r="AX87" s="10">
        <v>0</v>
      </c>
      <c r="AY87" s="47">
        <v>47.999999999999993</v>
      </c>
      <c r="AZ87" s="49">
        <v>66.40000000000002</v>
      </c>
      <c r="BA87" s="49">
        <v>100</v>
      </c>
      <c r="BB87" s="49">
        <v>25</v>
      </c>
      <c r="BC87" s="3" t="s">
        <v>609</v>
      </c>
      <c r="BD87" s="3" t="s">
        <v>607</v>
      </c>
      <c r="BE87" s="3" t="s">
        <v>610</v>
      </c>
    </row>
    <row r="88" spans="1:57" s="4" customFormat="1" ht="15" customHeight="1">
      <c r="A88" s="2" t="s">
        <v>119</v>
      </c>
      <c r="B88" s="2" t="s">
        <v>0</v>
      </c>
      <c r="C88" s="2" t="s">
        <v>165</v>
      </c>
      <c r="D88" s="16" t="s">
        <v>164</v>
      </c>
      <c r="E88" s="10">
        <v>1</v>
      </c>
      <c r="F88" s="10">
        <v>0</v>
      </c>
      <c r="G88" s="10">
        <v>1</v>
      </c>
      <c r="H88" s="10">
        <v>1</v>
      </c>
      <c r="I88" s="10">
        <v>1</v>
      </c>
      <c r="J88" s="10">
        <v>1</v>
      </c>
      <c r="K88" s="10">
        <v>1</v>
      </c>
      <c r="L88" s="10">
        <v>0</v>
      </c>
      <c r="M88" s="10">
        <v>0</v>
      </c>
      <c r="N88" s="10">
        <v>1</v>
      </c>
      <c r="O88" s="10">
        <v>1</v>
      </c>
      <c r="P88" s="10">
        <v>1</v>
      </c>
      <c r="Q88" s="10">
        <v>1</v>
      </c>
      <c r="R88" s="10">
        <v>0</v>
      </c>
      <c r="S88" s="10">
        <v>0</v>
      </c>
      <c r="T88" s="10">
        <v>1</v>
      </c>
      <c r="U88" s="10">
        <v>1</v>
      </c>
      <c r="V88" s="10">
        <v>1</v>
      </c>
      <c r="W88" s="10">
        <v>1</v>
      </c>
      <c r="X88" s="10">
        <v>0</v>
      </c>
      <c r="Y88" s="10">
        <v>1</v>
      </c>
      <c r="Z88" s="10">
        <v>1</v>
      </c>
      <c r="AA88" s="10">
        <v>1</v>
      </c>
      <c r="AB88" s="10">
        <v>1</v>
      </c>
      <c r="AC88" s="10">
        <v>1</v>
      </c>
      <c r="AD88" s="10">
        <v>0</v>
      </c>
      <c r="AE88" s="10">
        <v>0</v>
      </c>
      <c r="AF88" s="47">
        <v>75.000000000000028</v>
      </c>
      <c r="AG88" s="10">
        <v>1</v>
      </c>
      <c r="AH88" s="10">
        <v>1</v>
      </c>
      <c r="AI88" s="10">
        <v>1</v>
      </c>
      <c r="AJ88" s="10">
        <v>1</v>
      </c>
      <c r="AK88" s="10">
        <v>1</v>
      </c>
      <c r="AL88" s="10">
        <v>0</v>
      </c>
      <c r="AM88" s="10">
        <v>0</v>
      </c>
      <c r="AN88" s="10">
        <v>0</v>
      </c>
      <c r="AO88" s="10">
        <v>0</v>
      </c>
      <c r="AP88" s="10">
        <v>1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47">
        <v>34</v>
      </c>
      <c r="AZ88" s="49">
        <v>50.400000000000013</v>
      </c>
      <c r="BA88" s="49">
        <v>100</v>
      </c>
      <c r="BB88" s="49">
        <v>0</v>
      </c>
      <c r="BC88" s="3" t="s">
        <v>609</v>
      </c>
      <c r="BD88" s="3" t="s">
        <v>607</v>
      </c>
      <c r="BE88" s="3" t="s">
        <v>610</v>
      </c>
    </row>
    <row r="89" spans="1:57" s="4" customFormat="1" ht="15" customHeight="1">
      <c r="A89" s="2" t="s">
        <v>119</v>
      </c>
      <c r="B89" s="2" t="s">
        <v>0</v>
      </c>
      <c r="C89" s="2" t="s">
        <v>167</v>
      </c>
      <c r="D89" s="16" t="s">
        <v>166</v>
      </c>
      <c r="E89" s="10">
        <v>1</v>
      </c>
      <c r="F89" s="10">
        <v>1</v>
      </c>
      <c r="G89" s="10">
        <v>1</v>
      </c>
      <c r="H89" s="10">
        <v>1</v>
      </c>
      <c r="I89" s="10">
        <v>1</v>
      </c>
      <c r="J89" s="10">
        <v>1</v>
      </c>
      <c r="K89" s="10">
        <v>1</v>
      </c>
      <c r="L89" s="10">
        <v>1</v>
      </c>
      <c r="M89" s="10">
        <v>1</v>
      </c>
      <c r="N89" s="10">
        <v>1</v>
      </c>
      <c r="O89" s="10">
        <v>1</v>
      </c>
      <c r="P89" s="10">
        <v>1</v>
      </c>
      <c r="Q89" s="10">
        <v>1</v>
      </c>
      <c r="R89" s="10">
        <v>1</v>
      </c>
      <c r="S89" s="10">
        <v>1</v>
      </c>
      <c r="T89" s="10">
        <v>1</v>
      </c>
      <c r="U89" s="10">
        <v>1</v>
      </c>
      <c r="V89" s="10">
        <v>1</v>
      </c>
      <c r="W89" s="10">
        <v>1</v>
      </c>
      <c r="X89" s="10">
        <v>1</v>
      </c>
      <c r="Y89" s="10">
        <v>1</v>
      </c>
      <c r="Z89" s="10">
        <v>0</v>
      </c>
      <c r="AA89" s="10">
        <v>1</v>
      </c>
      <c r="AB89" s="10">
        <v>1</v>
      </c>
      <c r="AC89" s="10">
        <v>1</v>
      </c>
      <c r="AD89" s="10">
        <v>1</v>
      </c>
      <c r="AE89" s="10">
        <v>1</v>
      </c>
      <c r="AF89" s="47">
        <v>97.000000000000043</v>
      </c>
      <c r="AG89" s="10">
        <v>0</v>
      </c>
      <c r="AH89" s="10">
        <v>1</v>
      </c>
      <c r="AI89" s="10">
        <v>1</v>
      </c>
      <c r="AJ89" s="10">
        <v>1</v>
      </c>
      <c r="AK89" s="10">
        <v>1</v>
      </c>
      <c r="AL89" s="10">
        <v>0</v>
      </c>
      <c r="AM89" s="10">
        <v>0</v>
      </c>
      <c r="AN89" s="10">
        <v>1</v>
      </c>
      <c r="AO89" s="10">
        <v>1</v>
      </c>
      <c r="AP89" s="10">
        <v>1</v>
      </c>
      <c r="AQ89" s="10">
        <v>0</v>
      </c>
      <c r="AR89" s="10">
        <v>0</v>
      </c>
      <c r="AS89" s="10">
        <v>0</v>
      </c>
      <c r="AT89" s="10">
        <v>1</v>
      </c>
      <c r="AU89" s="10">
        <v>1</v>
      </c>
      <c r="AV89" s="10">
        <v>1</v>
      </c>
      <c r="AW89" s="10">
        <v>0</v>
      </c>
      <c r="AX89" s="10">
        <v>0</v>
      </c>
      <c r="AY89" s="47">
        <v>52.999999999999993</v>
      </c>
      <c r="AZ89" s="49">
        <v>70.600000000000023</v>
      </c>
      <c r="BA89" s="49">
        <v>100</v>
      </c>
      <c r="BB89" s="49">
        <v>25</v>
      </c>
      <c r="BC89" s="3" t="s">
        <v>608</v>
      </c>
      <c r="BD89" s="3" t="s">
        <v>607</v>
      </c>
      <c r="BE89" s="3" t="s">
        <v>610</v>
      </c>
    </row>
    <row r="90" spans="1:57" s="4" customFormat="1" ht="15" customHeight="1">
      <c r="A90" s="2" t="s">
        <v>119</v>
      </c>
      <c r="B90" s="2" t="s">
        <v>0</v>
      </c>
      <c r="C90" s="2" t="s">
        <v>169</v>
      </c>
      <c r="D90" s="16" t="s">
        <v>168</v>
      </c>
      <c r="E90" s="10">
        <v>1</v>
      </c>
      <c r="F90" s="10">
        <v>1</v>
      </c>
      <c r="G90" s="10">
        <v>1</v>
      </c>
      <c r="H90" s="10">
        <v>1</v>
      </c>
      <c r="I90" s="10">
        <v>1</v>
      </c>
      <c r="J90" s="10">
        <v>1</v>
      </c>
      <c r="K90" s="10">
        <v>1</v>
      </c>
      <c r="L90" s="10">
        <v>1</v>
      </c>
      <c r="M90" s="10">
        <v>1</v>
      </c>
      <c r="N90" s="10">
        <v>1</v>
      </c>
      <c r="O90" s="10">
        <v>1</v>
      </c>
      <c r="P90" s="10">
        <v>1</v>
      </c>
      <c r="Q90" s="10">
        <v>1</v>
      </c>
      <c r="R90" s="10">
        <v>1</v>
      </c>
      <c r="S90" s="10">
        <v>1</v>
      </c>
      <c r="T90" s="10">
        <v>1</v>
      </c>
      <c r="U90" s="10">
        <v>1</v>
      </c>
      <c r="V90" s="10">
        <v>1</v>
      </c>
      <c r="W90" s="10">
        <v>1</v>
      </c>
      <c r="X90" s="10">
        <v>1</v>
      </c>
      <c r="Y90" s="10">
        <v>1</v>
      </c>
      <c r="Z90" s="10">
        <v>1</v>
      </c>
      <c r="AA90" s="10">
        <v>1</v>
      </c>
      <c r="AB90" s="10">
        <v>1</v>
      </c>
      <c r="AC90" s="10">
        <v>1</v>
      </c>
      <c r="AD90" s="10">
        <v>1</v>
      </c>
      <c r="AE90" s="10">
        <v>1</v>
      </c>
      <c r="AF90" s="47">
        <v>100.00000000000004</v>
      </c>
      <c r="AG90" s="10">
        <v>0</v>
      </c>
      <c r="AH90" s="10">
        <v>0</v>
      </c>
      <c r="AI90" s="10">
        <v>1</v>
      </c>
      <c r="AJ90" s="10">
        <v>0</v>
      </c>
      <c r="AK90" s="10">
        <v>1</v>
      </c>
      <c r="AL90" s="10">
        <v>1</v>
      </c>
      <c r="AM90" s="10">
        <v>1</v>
      </c>
      <c r="AN90" s="10">
        <v>1</v>
      </c>
      <c r="AO90" s="10">
        <v>1</v>
      </c>
      <c r="AP90" s="10">
        <v>1</v>
      </c>
      <c r="AQ90" s="10">
        <v>0</v>
      </c>
      <c r="AR90" s="10">
        <v>1</v>
      </c>
      <c r="AS90" s="10">
        <v>0</v>
      </c>
      <c r="AT90" s="10">
        <v>0</v>
      </c>
      <c r="AU90" s="10">
        <v>0</v>
      </c>
      <c r="AV90" s="10">
        <v>1</v>
      </c>
      <c r="AW90" s="10">
        <v>0</v>
      </c>
      <c r="AX90" s="10">
        <v>0</v>
      </c>
      <c r="AY90" s="47">
        <v>47</v>
      </c>
      <c r="AZ90" s="49">
        <v>68.200000000000017</v>
      </c>
      <c r="BA90" s="49">
        <v>44.000000000000007</v>
      </c>
      <c r="BB90" s="49">
        <v>37.5</v>
      </c>
      <c r="BC90" s="3" t="s">
        <v>609</v>
      </c>
      <c r="BD90" s="3" t="s">
        <v>610</v>
      </c>
      <c r="BE90" s="3" t="s">
        <v>610</v>
      </c>
    </row>
    <row r="91" spans="1:57" s="4" customFormat="1" ht="15" customHeight="1">
      <c r="A91" s="2" t="s">
        <v>119</v>
      </c>
      <c r="B91" s="2" t="s">
        <v>0</v>
      </c>
      <c r="C91" s="2" t="s">
        <v>171</v>
      </c>
      <c r="D91" s="16" t="s">
        <v>170</v>
      </c>
      <c r="E91" s="10">
        <v>1</v>
      </c>
      <c r="F91" s="10">
        <v>1</v>
      </c>
      <c r="G91" s="10">
        <v>1</v>
      </c>
      <c r="H91" s="10">
        <v>1</v>
      </c>
      <c r="I91" s="10">
        <v>1</v>
      </c>
      <c r="J91" s="10">
        <v>1</v>
      </c>
      <c r="K91" s="10">
        <v>1</v>
      </c>
      <c r="L91" s="10">
        <v>1</v>
      </c>
      <c r="M91" s="10">
        <v>1</v>
      </c>
      <c r="N91" s="10">
        <v>1</v>
      </c>
      <c r="O91" s="10">
        <v>1</v>
      </c>
      <c r="P91" s="10">
        <v>1</v>
      </c>
      <c r="Q91" s="10">
        <v>1</v>
      </c>
      <c r="R91" s="10">
        <v>1</v>
      </c>
      <c r="S91" s="10">
        <v>1</v>
      </c>
      <c r="T91" s="10">
        <v>1</v>
      </c>
      <c r="U91" s="10">
        <v>1</v>
      </c>
      <c r="V91" s="10">
        <v>1</v>
      </c>
      <c r="W91" s="10">
        <v>1</v>
      </c>
      <c r="X91" s="10">
        <v>1</v>
      </c>
      <c r="Y91" s="10">
        <v>1</v>
      </c>
      <c r="Z91" s="10">
        <v>1</v>
      </c>
      <c r="AA91" s="10">
        <v>1</v>
      </c>
      <c r="AB91" s="10">
        <v>1</v>
      </c>
      <c r="AC91" s="10">
        <v>1</v>
      </c>
      <c r="AD91" s="10">
        <v>1</v>
      </c>
      <c r="AE91" s="10">
        <v>1</v>
      </c>
      <c r="AF91" s="47">
        <v>100.00000000000004</v>
      </c>
      <c r="AG91" s="10">
        <v>1</v>
      </c>
      <c r="AH91" s="10">
        <v>1</v>
      </c>
      <c r="AI91" s="10">
        <v>1</v>
      </c>
      <c r="AJ91" s="10">
        <v>1</v>
      </c>
      <c r="AK91" s="10">
        <v>1</v>
      </c>
      <c r="AL91" s="10">
        <v>1</v>
      </c>
      <c r="AM91" s="10">
        <v>0</v>
      </c>
      <c r="AN91" s="10">
        <v>1</v>
      </c>
      <c r="AO91" s="10">
        <v>0</v>
      </c>
      <c r="AP91" s="10">
        <v>0</v>
      </c>
      <c r="AQ91" s="10">
        <v>1</v>
      </c>
      <c r="AR91" s="10">
        <v>1</v>
      </c>
      <c r="AS91" s="10">
        <v>1</v>
      </c>
      <c r="AT91" s="10">
        <v>0</v>
      </c>
      <c r="AU91" s="10">
        <v>1</v>
      </c>
      <c r="AV91" s="10">
        <v>1</v>
      </c>
      <c r="AW91" s="10">
        <v>0</v>
      </c>
      <c r="AX91" s="10">
        <v>0</v>
      </c>
      <c r="AY91" s="47">
        <v>72</v>
      </c>
      <c r="AZ91" s="49">
        <v>83.200000000000017</v>
      </c>
      <c r="BA91" s="49">
        <v>100</v>
      </c>
      <c r="BB91" s="49">
        <v>87.5</v>
      </c>
      <c r="BC91" s="3" t="s">
        <v>608</v>
      </c>
      <c r="BD91" s="3" t="s">
        <v>607</v>
      </c>
      <c r="BE91" s="3" t="s">
        <v>607</v>
      </c>
    </row>
    <row r="92" spans="1:57" s="4" customFormat="1" ht="15" customHeight="1">
      <c r="A92" s="2" t="s">
        <v>119</v>
      </c>
      <c r="B92" s="2" t="s">
        <v>0</v>
      </c>
      <c r="C92" s="2" t="s">
        <v>173</v>
      </c>
      <c r="D92" s="16" t="s">
        <v>172</v>
      </c>
      <c r="E92" s="10">
        <v>1</v>
      </c>
      <c r="F92" s="10">
        <v>1</v>
      </c>
      <c r="G92" s="10">
        <v>1</v>
      </c>
      <c r="H92" s="10">
        <v>1</v>
      </c>
      <c r="I92" s="10">
        <v>1</v>
      </c>
      <c r="J92" s="10">
        <v>1</v>
      </c>
      <c r="K92" s="10">
        <v>1</v>
      </c>
      <c r="L92" s="10">
        <v>1</v>
      </c>
      <c r="M92" s="10">
        <v>1</v>
      </c>
      <c r="N92" s="10">
        <v>1</v>
      </c>
      <c r="O92" s="10">
        <v>1</v>
      </c>
      <c r="P92" s="10">
        <v>1</v>
      </c>
      <c r="Q92" s="10">
        <v>1</v>
      </c>
      <c r="R92" s="10">
        <v>1</v>
      </c>
      <c r="S92" s="10">
        <v>1</v>
      </c>
      <c r="T92" s="10">
        <v>1</v>
      </c>
      <c r="U92" s="10">
        <v>1</v>
      </c>
      <c r="V92" s="10">
        <v>1</v>
      </c>
      <c r="W92" s="10">
        <v>1</v>
      </c>
      <c r="X92" s="10">
        <v>1</v>
      </c>
      <c r="Y92" s="10">
        <v>1</v>
      </c>
      <c r="Z92" s="10">
        <v>1</v>
      </c>
      <c r="AA92" s="10">
        <v>1</v>
      </c>
      <c r="AB92" s="10">
        <v>1</v>
      </c>
      <c r="AC92" s="10">
        <v>1</v>
      </c>
      <c r="AD92" s="10">
        <v>1</v>
      </c>
      <c r="AE92" s="10">
        <v>1</v>
      </c>
      <c r="AF92" s="47">
        <v>100.00000000000004</v>
      </c>
      <c r="AG92" s="10">
        <v>0</v>
      </c>
      <c r="AH92" s="10">
        <v>0</v>
      </c>
      <c r="AI92" s="10">
        <v>0</v>
      </c>
      <c r="AJ92" s="10">
        <v>1</v>
      </c>
      <c r="AK92" s="10">
        <v>1</v>
      </c>
      <c r="AL92" s="10">
        <v>0</v>
      </c>
      <c r="AM92" s="10">
        <v>0</v>
      </c>
      <c r="AN92" s="10">
        <v>0</v>
      </c>
      <c r="AO92" s="10">
        <v>1</v>
      </c>
      <c r="AP92" s="10">
        <v>0</v>
      </c>
      <c r="AQ92" s="10">
        <v>0</v>
      </c>
      <c r="AR92" s="10">
        <v>0</v>
      </c>
      <c r="AS92" s="10">
        <v>0</v>
      </c>
      <c r="AT92" s="10">
        <v>1</v>
      </c>
      <c r="AU92" s="10">
        <v>0</v>
      </c>
      <c r="AV92" s="10">
        <v>0</v>
      </c>
      <c r="AW92" s="10">
        <v>0</v>
      </c>
      <c r="AX92" s="10">
        <v>0</v>
      </c>
      <c r="AY92" s="47">
        <v>20</v>
      </c>
      <c r="AZ92" s="49">
        <v>52.000000000000021</v>
      </c>
      <c r="BA92" s="49">
        <v>44.000000000000007</v>
      </c>
      <c r="BB92" s="49">
        <v>0</v>
      </c>
      <c r="BC92" s="3" t="s">
        <v>609</v>
      </c>
      <c r="BD92" s="3" t="s">
        <v>610</v>
      </c>
      <c r="BE92" s="3" t="s">
        <v>610</v>
      </c>
    </row>
    <row r="93" spans="1:57" s="4" customFormat="1" ht="15" customHeight="1">
      <c r="A93" s="2" t="s">
        <v>119</v>
      </c>
      <c r="B93" s="2" t="s">
        <v>0</v>
      </c>
      <c r="C93" s="2" t="s">
        <v>175</v>
      </c>
      <c r="D93" s="16" t="s">
        <v>174</v>
      </c>
      <c r="E93" s="10">
        <v>1</v>
      </c>
      <c r="F93" s="10">
        <v>1</v>
      </c>
      <c r="G93" s="10">
        <v>1</v>
      </c>
      <c r="H93" s="10">
        <v>1</v>
      </c>
      <c r="I93" s="10">
        <v>1</v>
      </c>
      <c r="J93" s="10">
        <v>1</v>
      </c>
      <c r="K93" s="10">
        <v>1</v>
      </c>
      <c r="L93" s="10">
        <v>1</v>
      </c>
      <c r="M93" s="10">
        <v>1</v>
      </c>
      <c r="N93" s="10">
        <v>1</v>
      </c>
      <c r="O93" s="10">
        <v>1</v>
      </c>
      <c r="P93" s="10">
        <v>1</v>
      </c>
      <c r="Q93" s="10">
        <v>1</v>
      </c>
      <c r="R93" s="10">
        <v>1</v>
      </c>
      <c r="S93" s="10">
        <v>1</v>
      </c>
      <c r="T93" s="10">
        <v>1</v>
      </c>
      <c r="U93" s="10">
        <v>1</v>
      </c>
      <c r="V93" s="10">
        <v>1</v>
      </c>
      <c r="W93" s="10">
        <v>1</v>
      </c>
      <c r="X93" s="10">
        <v>1</v>
      </c>
      <c r="Y93" s="10">
        <v>1</v>
      </c>
      <c r="Z93" s="10">
        <v>1</v>
      </c>
      <c r="AA93" s="10">
        <v>1</v>
      </c>
      <c r="AB93" s="10">
        <v>1</v>
      </c>
      <c r="AC93" s="10">
        <v>1</v>
      </c>
      <c r="AD93" s="10">
        <v>0</v>
      </c>
      <c r="AE93" s="10">
        <v>1</v>
      </c>
      <c r="AF93" s="47">
        <v>98.000000000000043</v>
      </c>
      <c r="AG93" s="10">
        <v>0</v>
      </c>
      <c r="AH93" s="10">
        <v>1</v>
      </c>
      <c r="AI93" s="10">
        <v>1</v>
      </c>
      <c r="AJ93" s="10">
        <v>1</v>
      </c>
      <c r="AK93" s="10">
        <v>1</v>
      </c>
      <c r="AL93" s="10">
        <v>1</v>
      </c>
      <c r="AM93" s="10">
        <v>1</v>
      </c>
      <c r="AN93" s="10">
        <v>1</v>
      </c>
      <c r="AO93" s="10">
        <v>1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47">
        <v>40.999999999999993</v>
      </c>
      <c r="AZ93" s="49">
        <v>63.800000000000011</v>
      </c>
      <c r="BA93" s="49">
        <v>100</v>
      </c>
      <c r="BB93" s="49">
        <v>0</v>
      </c>
      <c r="BC93" s="3" t="s">
        <v>609</v>
      </c>
      <c r="BD93" s="3" t="s">
        <v>607</v>
      </c>
      <c r="BE93" s="3" t="s">
        <v>610</v>
      </c>
    </row>
    <row r="94" spans="1:57" s="4" customFormat="1" ht="15" customHeight="1">
      <c r="A94" s="2" t="s">
        <v>119</v>
      </c>
      <c r="B94" s="2" t="s">
        <v>0</v>
      </c>
      <c r="C94" s="2" t="s">
        <v>177</v>
      </c>
      <c r="D94" s="16" t="s">
        <v>176</v>
      </c>
      <c r="E94" s="10">
        <v>1</v>
      </c>
      <c r="F94" s="10">
        <v>1</v>
      </c>
      <c r="G94" s="10">
        <v>1</v>
      </c>
      <c r="H94" s="10">
        <v>1</v>
      </c>
      <c r="I94" s="10">
        <v>1</v>
      </c>
      <c r="J94" s="10">
        <v>1</v>
      </c>
      <c r="K94" s="10">
        <v>1</v>
      </c>
      <c r="L94" s="10">
        <v>1</v>
      </c>
      <c r="M94" s="10">
        <v>1</v>
      </c>
      <c r="N94" s="10">
        <v>1</v>
      </c>
      <c r="O94" s="10">
        <v>1</v>
      </c>
      <c r="P94" s="10">
        <v>1</v>
      </c>
      <c r="Q94" s="10">
        <v>1</v>
      </c>
      <c r="R94" s="10">
        <v>1</v>
      </c>
      <c r="S94" s="10">
        <v>1</v>
      </c>
      <c r="T94" s="10">
        <v>1</v>
      </c>
      <c r="U94" s="10">
        <v>1</v>
      </c>
      <c r="V94" s="10">
        <v>1</v>
      </c>
      <c r="W94" s="10">
        <v>1</v>
      </c>
      <c r="X94" s="10">
        <v>1</v>
      </c>
      <c r="Y94" s="10">
        <v>1</v>
      </c>
      <c r="Z94" s="10">
        <v>1</v>
      </c>
      <c r="AA94" s="10">
        <v>1</v>
      </c>
      <c r="AB94" s="10">
        <v>0</v>
      </c>
      <c r="AC94" s="10">
        <v>1</v>
      </c>
      <c r="AD94" s="10">
        <v>1</v>
      </c>
      <c r="AE94" s="10">
        <v>1</v>
      </c>
      <c r="AF94" s="47">
        <v>98.000000000000043</v>
      </c>
      <c r="AG94" s="10">
        <v>1</v>
      </c>
      <c r="AH94" s="10">
        <v>1</v>
      </c>
      <c r="AI94" s="10">
        <v>1</v>
      </c>
      <c r="AJ94" s="10">
        <v>1</v>
      </c>
      <c r="AK94" s="10">
        <v>1</v>
      </c>
      <c r="AL94" s="10">
        <v>1</v>
      </c>
      <c r="AM94" s="10">
        <v>1</v>
      </c>
      <c r="AN94" s="10">
        <v>1</v>
      </c>
      <c r="AO94" s="10">
        <v>1</v>
      </c>
      <c r="AP94" s="10">
        <v>1</v>
      </c>
      <c r="AQ94" s="10">
        <v>0</v>
      </c>
      <c r="AR94" s="10">
        <v>1</v>
      </c>
      <c r="AS94" s="10">
        <v>0</v>
      </c>
      <c r="AT94" s="10">
        <v>0</v>
      </c>
      <c r="AU94" s="10">
        <v>1</v>
      </c>
      <c r="AV94" s="10">
        <v>1</v>
      </c>
      <c r="AW94" s="10">
        <v>1</v>
      </c>
      <c r="AX94" s="10">
        <v>1</v>
      </c>
      <c r="AY94" s="47">
        <v>80</v>
      </c>
      <c r="AZ94" s="49">
        <v>87.200000000000017</v>
      </c>
      <c r="BA94" s="49">
        <v>100</v>
      </c>
      <c r="BB94" s="49">
        <v>62.5</v>
      </c>
      <c r="BC94" s="3" t="s">
        <v>607</v>
      </c>
      <c r="BD94" s="3" t="s">
        <v>607</v>
      </c>
      <c r="BE94" s="3" t="s">
        <v>609</v>
      </c>
    </row>
    <row r="95" spans="1:57" s="4" customFormat="1" ht="15" customHeight="1">
      <c r="A95" s="2" t="s">
        <v>119</v>
      </c>
      <c r="B95" s="2" t="s">
        <v>0</v>
      </c>
      <c r="C95" s="2" t="s">
        <v>179</v>
      </c>
      <c r="D95" s="16" t="s">
        <v>178</v>
      </c>
      <c r="E95" s="10">
        <v>1</v>
      </c>
      <c r="F95" s="10">
        <v>1</v>
      </c>
      <c r="G95" s="10">
        <v>1</v>
      </c>
      <c r="H95" s="10">
        <v>1</v>
      </c>
      <c r="I95" s="10">
        <v>1</v>
      </c>
      <c r="J95" s="10">
        <v>1</v>
      </c>
      <c r="K95" s="10">
        <v>1</v>
      </c>
      <c r="L95" s="10">
        <v>1</v>
      </c>
      <c r="M95" s="10">
        <v>1</v>
      </c>
      <c r="N95" s="10">
        <v>1</v>
      </c>
      <c r="O95" s="10">
        <v>1</v>
      </c>
      <c r="P95" s="10">
        <v>1</v>
      </c>
      <c r="Q95" s="10">
        <v>1</v>
      </c>
      <c r="R95" s="10">
        <v>1</v>
      </c>
      <c r="S95" s="10">
        <v>1</v>
      </c>
      <c r="T95" s="10">
        <v>1</v>
      </c>
      <c r="U95" s="10">
        <v>1</v>
      </c>
      <c r="V95" s="10">
        <v>1</v>
      </c>
      <c r="W95" s="10">
        <v>1</v>
      </c>
      <c r="X95" s="10">
        <v>1</v>
      </c>
      <c r="Y95" s="10">
        <v>1</v>
      </c>
      <c r="Z95" s="10">
        <v>1</v>
      </c>
      <c r="AA95" s="10">
        <v>1</v>
      </c>
      <c r="AB95" s="10">
        <v>1</v>
      </c>
      <c r="AC95" s="10">
        <v>1</v>
      </c>
      <c r="AD95" s="10">
        <v>1</v>
      </c>
      <c r="AE95" s="10">
        <v>0</v>
      </c>
      <c r="AF95" s="47">
        <v>98.000000000000043</v>
      </c>
      <c r="AG95" s="10">
        <v>1</v>
      </c>
      <c r="AH95" s="10">
        <v>1</v>
      </c>
      <c r="AI95" s="10">
        <v>1</v>
      </c>
      <c r="AJ95" s="10">
        <v>1</v>
      </c>
      <c r="AK95" s="10">
        <v>1</v>
      </c>
      <c r="AL95" s="10">
        <v>1</v>
      </c>
      <c r="AM95" s="10">
        <v>1</v>
      </c>
      <c r="AN95" s="10">
        <v>1</v>
      </c>
      <c r="AO95" s="10">
        <v>0</v>
      </c>
      <c r="AP95" s="10">
        <v>1</v>
      </c>
      <c r="AQ95" s="10">
        <v>1</v>
      </c>
      <c r="AR95" s="10">
        <v>0</v>
      </c>
      <c r="AS95" s="10">
        <v>1</v>
      </c>
      <c r="AT95" s="10">
        <v>1</v>
      </c>
      <c r="AU95" s="10">
        <v>1</v>
      </c>
      <c r="AV95" s="10">
        <v>1</v>
      </c>
      <c r="AW95" s="10">
        <v>1</v>
      </c>
      <c r="AX95" s="10">
        <v>1</v>
      </c>
      <c r="AY95" s="47">
        <v>86.000000000000014</v>
      </c>
      <c r="AZ95" s="49">
        <v>90.800000000000011</v>
      </c>
      <c r="BA95" s="49">
        <v>100</v>
      </c>
      <c r="BB95" s="49">
        <v>75</v>
      </c>
      <c r="BC95" s="3" t="s">
        <v>607</v>
      </c>
      <c r="BD95" s="3" t="s">
        <v>607</v>
      </c>
      <c r="BE95" s="3" t="s">
        <v>608</v>
      </c>
    </row>
    <row r="96" spans="1:57" s="4" customFormat="1" ht="15" customHeight="1">
      <c r="A96" s="2" t="s">
        <v>119</v>
      </c>
      <c r="B96" s="2" t="s">
        <v>0</v>
      </c>
      <c r="C96" s="2" t="s">
        <v>181</v>
      </c>
      <c r="D96" s="16" t="s">
        <v>180</v>
      </c>
      <c r="E96" s="10">
        <v>1</v>
      </c>
      <c r="F96" s="10">
        <v>1</v>
      </c>
      <c r="G96" s="10">
        <v>1</v>
      </c>
      <c r="H96" s="10">
        <v>1</v>
      </c>
      <c r="I96" s="10">
        <v>1</v>
      </c>
      <c r="J96" s="10">
        <v>1</v>
      </c>
      <c r="K96" s="10">
        <v>1</v>
      </c>
      <c r="L96" s="10">
        <v>1</v>
      </c>
      <c r="M96" s="10">
        <v>1</v>
      </c>
      <c r="N96" s="10">
        <v>1</v>
      </c>
      <c r="O96" s="10">
        <v>1</v>
      </c>
      <c r="P96" s="10">
        <v>1</v>
      </c>
      <c r="Q96" s="10">
        <v>1</v>
      </c>
      <c r="R96" s="10">
        <v>1</v>
      </c>
      <c r="S96" s="10">
        <v>1</v>
      </c>
      <c r="T96" s="10">
        <v>1</v>
      </c>
      <c r="U96" s="10">
        <v>1</v>
      </c>
      <c r="V96" s="10">
        <v>1</v>
      </c>
      <c r="W96" s="10">
        <v>1</v>
      </c>
      <c r="X96" s="10">
        <v>0</v>
      </c>
      <c r="Y96" s="10">
        <v>1</v>
      </c>
      <c r="Z96" s="10">
        <v>1</v>
      </c>
      <c r="AA96" s="10">
        <v>1</v>
      </c>
      <c r="AB96" s="10">
        <v>1</v>
      </c>
      <c r="AC96" s="10">
        <v>1</v>
      </c>
      <c r="AD96" s="10">
        <v>0</v>
      </c>
      <c r="AE96" s="10">
        <v>1</v>
      </c>
      <c r="AF96" s="47">
        <v>94.000000000000043</v>
      </c>
      <c r="AG96" s="10">
        <v>1</v>
      </c>
      <c r="AH96" s="10">
        <v>1</v>
      </c>
      <c r="AI96" s="10">
        <v>0</v>
      </c>
      <c r="AJ96" s="10">
        <v>1</v>
      </c>
      <c r="AK96" s="10">
        <v>1</v>
      </c>
      <c r="AL96" s="10">
        <v>0</v>
      </c>
      <c r="AM96" s="10">
        <v>0</v>
      </c>
      <c r="AN96" s="10">
        <v>1</v>
      </c>
      <c r="AO96" s="10">
        <v>0</v>
      </c>
      <c r="AP96" s="10">
        <v>0</v>
      </c>
      <c r="AQ96" s="10">
        <v>1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47">
        <v>31</v>
      </c>
      <c r="AZ96" s="49">
        <v>56.200000000000017</v>
      </c>
      <c r="BA96" s="49">
        <v>72.000000000000014</v>
      </c>
      <c r="BB96" s="49">
        <v>12.5</v>
      </c>
      <c r="BC96" s="3" t="s">
        <v>609</v>
      </c>
      <c r="BD96" s="3" t="s">
        <v>608</v>
      </c>
      <c r="BE96" s="3" t="s">
        <v>610</v>
      </c>
    </row>
    <row r="97" spans="1:57" s="4" customFormat="1" ht="15" customHeight="1">
      <c r="A97" s="2" t="s">
        <v>89</v>
      </c>
      <c r="B97" s="2" t="s">
        <v>0</v>
      </c>
      <c r="C97" s="2" t="s">
        <v>303</v>
      </c>
      <c r="D97" s="16" t="s">
        <v>310</v>
      </c>
      <c r="E97" s="10">
        <v>1</v>
      </c>
      <c r="F97" s="10">
        <v>1</v>
      </c>
      <c r="G97" s="10">
        <v>1</v>
      </c>
      <c r="H97" s="10">
        <v>1</v>
      </c>
      <c r="I97" s="10">
        <v>1</v>
      </c>
      <c r="J97" s="10">
        <v>1</v>
      </c>
      <c r="K97" s="10">
        <v>1</v>
      </c>
      <c r="L97" s="10">
        <v>0</v>
      </c>
      <c r="M97" s="10">
        <v>1</v>
      </c>
      <c r="N97" s="10">
        <v>1</v>
      </c>
      <c r="O97" s="10">
        <v>1</v>
      </c>
      <c r="P97" s="10">
        <v>1</v>
      </c>
      <c r="Q97" s="10">
        <v>1</v>
      </c>
      <c r="R97" s="10">
        <v>0</v>
      </c>
      <c r="S97" s="10">
        <v>1</v>
      </c>
      <c r="T97" s="10">
        <v>1</v>
      </c>
      <c r="U97" s="10">
        <v>1</v>
      </c>
      <c r="V97" s="10">
        <v>1</v>
      </c>
      <c r="W97" s="10">
        <v>1</v>
      </c>
      <c r="X97" s="10">
        <v>0</v>
      </c>
      <c r="Y97" s="10">
        <v>1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47">
        <v>74.000000000000028</v>
      </c>
      <c r="AG97" s="10">
        <v>0</v>
      </c>
      <c r="AH97" s="10">
        <v>1</v>
      </c>
      <c r="AI97" s="10">
        <v>1</v>
      </c>
      <c r="AJ97" s="10">
        <v>1</v>
      </c>
      <c r="AK97" s="10">
        <v>1</v>
      </c>
      <c r="AL97" s="10">
        <v>0</v>
      </c>
      <c r="AM97" s="10">
        <v>0</v>
      </c>
      <c r="AN97" s="10">
        <v>1</v>
      </c>
      <c r="AO97" s="10">
        <v>0</v>
      </c>
      <c r="AP97" s="10">
        <v>1</v>
      </c>
      <c r="AQ97" s="10">
        <v>0</v>
      </c>
      <c r="AR97" s="10">
        <v>1</v>
      </c>
      <c r="AS97" s="10">
        <v>1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47">
        <v>53.999999999999993</v>
      </c>
      <c r="AZ97" s="49">
        <v>62.000000000000014</v>
      </c>
      <c r="BA97" s="49">
        <v>100</v>
      </c>
      <c r="BB97" s="49">
        <v>50</v>
      </c>
      <c r="BC97" s="3" t="s">
        <v>609</v>
      </c>
      <c r="BD97" s="3" t="s">
        <v>607</v>
      </c>
      <c r="BE97" s="3" t="s">
        <v>609</v>
      </c>
    </row>
    <row r="98" spans="1:57" s="4" customFormat="1" ht="15" customHeight="1">
      <c r="A98" s="2" t="s">
        <v>89</v>
      </c>
      <c r="B98" s="2" t="s">
        <v>0</v>
      </c>
      <c r="C98" s="2" t="s">
        <v>304</v>
      </c>
      <c r="D98" s="16" t="s">
        <v>311</v>
      </c>
      <c r="E98" s="10">
        <v>1</v>
      </c>
      <c r="F98" s="10">
        <v>0</v>
      </c>
      <c r="G98" s="10">
        <v>1</v>
      </c>
      <c r="H98" s="10">
        <v>1</v>
      </c>
      <c r="I98" s="10">
        <v>1</v>
      </c>
      <c r="J98" s="10">
        <v>1</v>
      </c>
      <c r="K98" s="10">
        <v>1</v>
      </c>
      <c r="L98" s="10">
        <v>1</v>
      </c>
      <c r="M98" s="10">
        <v>1</v>
      </c>
      <c r="N98" s="10">
        <v>0</v>
      </c>
      <c r="O98" s="10">
        <v>1</v>
      </c>
      <c r="P98" s="10">
        <v>1</v>
      </c>
      <c r="Q98" s="10">
        <v>1</v>
      </c>
      <c r="R98" s="10">
        <v>1</v>
      </c>
      <c r="S98" s="10">
        <v>1</v>
      </c>
      <c r="T98" s="10">
        <v>1</v>
      </c>
      <c r="U98" s="10">
        <v>1</v>
      </c>
      <c r="V98" s="10">
        <v>1</v>
      </c>
      <c r="W98" s="10">
        <v>1</v>
      </c>
      <c r="X98" s="10">
        <v>1</v>
      </c>
      <c r="Y98" s="10">
        <v>1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47">
        <v>75.000000000000014</v>
      </c>
      <c r="AG98" s="10">
        <v>0</v>
      </c>
      <c r="AH98" s="10">
        <v>0</v>
      </c>
      <c r="AI98" s="10">
        <v>0</v>
      </c>
      <c r="AJ98" s="10">
        <v>1</v>
      </c>
      <c r="AK98" s="10">
        <v>0</v>
      </c>
      <c r="AL98" s="10">
        <v>0</v>
      </c>
      <c r="AM98" s="10">
        <v>0</v>
      </c>
      <c r="AN98" s="10">
        <v>1</v>
      </c>
      <c r="AO98" s="10">
        <v>0</v>
      </c>
      <c r="AP98" s="10">
        <v>1</v>
      </c>
      <c r="AQ98" s="10">
        <v>0</v>
      </c>
      <c r="AR98" s="10">
        <v>1</v>
      </c>
      <c r="AS98" s="10">
        <v>1</v>
      </c>
      <c r="AT98" s="10">
        <v>0</v>
      </c>
      <c r="AU98" s="10">
        <v>0</v>
      </c>
      <c r="AV98" s="10">
        <v>1</v>
      </c>
      <c r="AW98" s="10">
        <v>1</v>
      </c>
      <c r="AX98" s="10">
        <v>0</v>
      </c>
      <c r="AY98" s="47">
        <v>46</v>
      </c>
      <c r="AZ98" s="49">
        <v>57.600000000000009</v>
      </c>
      <c r="BA98" s="49">
        <v>28.000000000000004</v>
      </c>
      <c r="BB98" s="49">
        <v>75</v>
      </c>
      <c r="BC98" s="3" t="s">
        <v>609</v>
      </c>
      <c r="BD98" s="3" t="s">
        <v>610</v>
      </c>
      <c r="BE98" s="3" t="s">
        <v>608</v>
      </c>
    </row>
    <row r="99" spans="1:57" s="4" customFormat="1" ht="15" customHeight="1">
      <c r="A99" s="2" t="s">
        <v>89</v>
      </c>
      <c r="B99" s="2" t="s">
        <v>1</v>
      </c>
      <c r="C99" s="2" t="s">
        <v>186</v>
      </c>
      <c r="D99" s="16" t="s">
        <v>312</v>
      </c>
      <c r="E99" s="10">
        <v>1</v>
      </c>
      <c r="F99" s="10">
        <v>1</v>
      </c>
      <c r="G99" s="10">
        <v>1</v>
      </c>
      <c r="H99" s="10">
        <v>1</v>
      </c>
      <c r="I99" s="10">
        <v>1</v>
      </c>
      <c r="J99" s="10">
        <v>1</v>
      </c>
      <c r="K99" s="10">
        <v>1</v>
      </c>
      <c r="L99" s="10">
        <v>1</v>
      </c>
      <c r="M99" s="10">
        <v>1</v>
      </c>
      <c r="N99" s="10">
        <v>1</v>
      </c>
      <c r="O99" s="10">
        <v>1</v>
      </c>
      <c r="P99" s="10">
        <v>1</v>
      </c>
      <c r="Q99" s="10">
        <v>1</v>
      </c>
      <c r="R99" s="10">
        <v>1</v>
      </c>
      <c r="S99" s="10">
        <v>1</v>
      </c>
      <c r="T99" s="10">
        <v>1</v>
      </c>
      <c r="U99" s="10">
        <v>1</v>
      </c>
      <c r="V99" s="10">
        <v>1</v>
      </c>
      <c r="W99" s="10">
        <v>1</v>
      </c>
      <c r="X99" s="10">
        <v>1</v>
      </c>
      <c r="Y99" s="10">
        <v>1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47">
        <v>85.000000000000028</v>
      </c>
      <c r="AG99" s="10">
        <v>0</v>
      </c>
      <c r="AH99" s="10">
        <v>1</v>
      </c>
      <c r="AI99" s="10">
        <v>1</v>
      </c>
      <c r="AJ99" s="10">
        <v>1</v>
      </c>
      <c r="AK99" s="10">
        <v>1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1</v>
      </c>
      <c r="AV99" s="10">
        <v>1</v>
      </c>
      <c r="AW99" s="10">
        <v>1</v>
      </c>
      <c r="AX99" s="10">
        <v>0</v>
      </c>
      <c r="AY99" s="47">
        <v>40</v>
      </c>
      <c r="AZ99" s="49">
        <v>58.000000000000007</v>
      </c>
      <c r="BA99" s="49">
        <v>100</v>
      </c>
      <c r="BB99" s="49">
        <v>37.5</v>
      </c>
      <c r="BC99" s="3" t="s">
        <v>609</v>
      </c>
      <c r="BD99" s="3" t="s">
        <v>607</v>
      </c>
      <c r="BE99" s="3" t="s">
        <v>610</v>
      </c>
    </row>
    <row r="100" spans="1:57" s="4" customFormat="1" ht="15" customHeight="1">
      <c r="A100" s="2" t="s">
        <v>119</v>
      </c>
      <c r="B100" s="2" t="s">
        <v>0</v>
      </c>
      <c r="C100" s="2" t="s">
        <v>314</v>
      </c>
      <c r="D100" s="16" t="s">
        <v>313</v>
      </c>
      <c r="E100" s="10">
        <v>1</v>
      </c>
      <c r="F100" s="10">
        <v>1</v>
      </c>
      <c r="G100" s="10">
        <v>1</v>
      </c>
      <c r="H100" s="10">
        <v>1</v>
      </c>
      <c r="I100" s="10">
        <v>1</v>
      </c>
      <c r="J100" s="10">
        <v>1</v>
      </c>
      <c r="K100" s="10">
        <v>1</v>
      </c>
      <c r="L100" s="10">
        <v>1</v>
      </c>
      <c r="M100" s="10">
        <v>1</v>
      </c>
      <c r="N100" s="10">
        <v>1</v>
      </c>
      <c r="O100" s="10">
        <v>1</v>
      </c>
      <c r="P100" s="10">
        <v>1</v>
      </c>
      <c r="Q100" s="10">
        <v>1</v>
      </c>
      <c r="R100" s="10">
        <v>1</v>
      </c>
      <c r="S100" s="10">
        <v>1</v>
      </c>
      <c r="T100" s="10">
        <v>1</v>
      </c>
      <c r="U100" s="10">
        <v>1</v>
      </c>
      <c r="V100" s="10">
        <v>1</v>
      </c>
      <c r="W100" s="10">
        <v>1</v>
      </c>
      <c r="X100" s="10">
        <v>1</v>
      </c>
      <c r="Y100" s="10">
        <v>1</v>
      </c>
      <c r="Z100" s="10">
        <v>1</v>
      </c>
      <c r="AA100" s="10">
        <v>1</v>
      </c>
      <c r="AB100" s="10">
        <v>1</v>
      </c>
      <c r="AC100" s="10">
        <v>1</v>
      </c>
      <c r="AD100" s="10">
        <v>1</v>
      </c>
      <c r="AE100" s="10">
        <v>1</v>
      </c>
      <c r="AF100" s="47">
        <v>100.00000000000004</v>
      </c>
      <c r="AG100" s="10">
        <v>1</v>
      </c>
      <c r="AH100" s="10">
        <v>0</v>
      </c>
      <c r="AI100" s="10">
        <v>1</v>
      </c>
      <c r="AJ100" s="10">
        <v>1</v>
      </c>
      <c r="AK100" s="10">
        <v>1</v>
      </c>
      <c r="AL100" s="10">
        <v>0</v>
      </c>
      <c r="AM100" s="10">
        <v>1</v>
      </c>
      <c r="AN100" s="10">
        <v>1</v>
      </c>
      <c r="AO100" s="10">
        <v>1</v>
      </c>
      <c r="AP100" s="10">
        <v>1</v>
      </c>
      <c r="AQ100" s="10">
        <v>0</v>
      </c>
      <c r="AR100" s="10">
        <v>1</v>
      </c>
      <c r="AS100" s="10">
        <v>0</v>
      </c>
      <c r="AT100" s="10">
        <v>1</v>
      </c>
      <c r="AU100" s="10">
        <v>1</v>
      </c>
      <c r="AV100" s="10">
        <v>1</v>
      </c>
      <c r="AW100" s="10">
        <v>0</v>
      </c>
      <c r="AX100" s="10">
        <v>1</v>
      </c>
      <c r="AY100" s="47">
        <v>69.000000000000014</v>
      </c>
      <c r="AZ100" s="49">
        <v>81.400000000000034</v>
      </c>
      <c r="BA100" s="49">
        <v>72.000000000000014</v>
      </c>
      <c r="BB100" s="49">
        <v>50</v>
      </c>
      <c r="BC100" s="3" t="s">
        <v>608</v>
      </c>
      <c r="BD100" s="3" t="s">
        <v>608</v>
      </c>
      <c r="BE100" s="3" t="s">
        <v>609</v>
      </c>
    </row>
    <row r="101" spans="1:57" s="4" customFormat="1" ht="15" customHeight="1">
      <c r="A101" s="2" t="s">
        <v>119</v>
      </c>
      <c r="B101" s="2" t="s">
        <v>0</v>
      </c>
      <c r="C101" s="2" t="s">
        <v>316</v>
      </c>
      <c r="D101" s="16" t="s">
        <v>315</v>
      </c>
      <c r="E101" s="10">
        <v>1</v>
      </c>
      <c r="F101" s="10">
        <v>1</v>
      </c>
      <c r="G101" s="10">
        <v>1</v>
      </c>
      <c r="H101" s="10">
        <v>1</v>
      </c>
      <c r="I101" s="10">
        <v>1</v>
      </c>
      <c r="J101" s="10">
        <v>1</v>
      </c>
      <c r="K101" s="10">
        <v>1</v>
      </c>
      <c r="L101" s="10">
        <v>1</v>
      </c>
      <c r="M101" s="10">
        <v>0</v>
      </c>
      <c r="N101" s="10">
        <v>1</v>
      </c>
      <c r="O101" s="10">
        <v>1</v>
      </c>
      <c r="P101" s="10">
        <v>1</v>
      </c>
      <c r="Q101" s="10">
        <v>1</v>
      </c>
      <c r="R101" s="10">
        <v>1</v>
      </c>
      <c r="S101" s="10">
        <v>1</v>
      </c>
      <c r="T101" s="10">
        <v>1</v>
      </c>
      <c r="U101" s="10">
        <v>1</v>
      </c>
      <c r="V101" s="10">
        <v>1</v>
      </c>
      <c r="W101" s="10">
        <v>1</v>
      </c>
      <c r="X101" s="10">
        <v>1</v>
      </c>
      <c r="Y101" s="10">
        <v>1</v>
      </c>
      <c r="Z101" s="10">
        <v>1</v>
      </c>
      <c r="AA101" s="10">
        <v>1</v>
      </c>
      <c r="AB101" s="10">
        <v>1</v>
      </c>
      <c r="AC101" s="10">
        <v>1</v>
      </c>
      <c r="AD101" s="10">
        <v>1</v>
      </c>
      <c r="AE101" s="10">
        <v>1</v>
      </c>
      <c r="AF101" s="47">
        <v>100.00000000000004</v>
      </c>
      <c r="AG101" s="10">
        <v>1</v>
      </c>
      <c r="AH101" s="10">
        <v>1</v>
      </c>
      <c r="AI101" s="10">
        <v>1</v>
      </c>
      <c r="AJ101" s="10">
        <v>1</v>
      </c>
      <c r="AK101" s="10">
        <v>0</v>
      </c>
      <c r="AL101" s="10">
        <v>0</v>
      </c>
      <c r="AM101" s="10">
        <v>0</v>
      </c>
      <c r="AN101" s="10">
        <v>1</v>
      </c>
      <c r="AO101" s="10">
        <v>0</v>
      </c>
      <c r="AP101" s="10">
        <v>0</v>
      </c>
      <c r="AQ101" s="10">
        <v>1</v>
      </c>
      <c r="AR101" s="10">
        <v>1</v>
      </c>
      <c r="AS101" s="10">
        <v>1</v>
      </c>
      <c r="AT101" s="10">
        <v>1</v>
      </c>
      <c r="AU101" s="10">
        <v>0</v>
      </c>
      <c r="AV101" s="10">
        <v>0</v>
      </c>
      <c r="AW101" s="10">
        <v>0</v>
      </c>
      <c r="AX101" s="10">
        <v>0</v>
      </c>
      <c r="AY101" s="47">
        <v>59</v>
      </c>
      <c r="AZ101" s="49">
        <v>75.40000000000002</v>
      </c>
      <c r="BA101" s="49">
        <v>84.000000000000014</v>
      </c>
      <c r="BB101" s="49">
        <v>62.5</v>
      </c>
      <c r="BC101" s="3" t="s">
        <v>608</v>
      </c>
      <c r="BD101" s="3" t="s">
        <v>608</v>
      </c>
      <c r="BE101" s="3" t="s">
        <v>609</v>
      </c>
    </row>
    <row r="102" spans="1:57" s="4" customFormat="1" ht="15" customHeight="1">
      <c r="A102" s="2" t="s">
        <v>119</v>
      </c>
      <c r="B102" s="2" t="s">
        <v>0</v>
      </c>
      <c r="C102" s="2" t="s">
        <v>318</v>
      </c>
      <c r="D102" s="16" t="s">
        <v>317</v>
      </c>
      <c r="E102" s="10">
        <v>1</v>
      </c>
      <c r="F102" s="10">
        <v>1</v>
      </c>
      <c r="G102" s="10">
        <v>1</v>
      </c>
      <c r="H102" s="10">
        <v>1</v>
      </c>
      <c r="I102" s="10">
        <v>1</v>
      </c>
      <c r="J102" s="10">
        <v>1</v>
      </c>
      <c r="K102" s="10">
        <v>1</v>
      </c>
      <c r="L102" s="10">
        <v>1</v>
      </c>
      <c r="M102" s="10">
        <v>0</v>
      </c>
      <c r="N102" s="10">
        <v>1</v>
      </c>
      <c r="O102" s="10">
        <v>1</v>
      </c>
      <c r="P102" s="10">
        <v>1</v>
      </c>
      <c r="Q102" s="10">
        <v>1</v>
      </c>
      <c r="R102" s="10">
        <v>1</v>
      </c>
      <c r="S102" s="10">
        <v>0</v>
      </c>
      <c r="T102" s="10">
        <v>1</v>
      </c>
      <c r="U102" s="10">
        <v>1</v>
      </c>
      <c r="V102" s="10">
        <v>1</v>
      </c>
      <c r="W102" s="10">
        <v>1</v>
      </c>
      <c r="X102" s="10">
        <v>1</v>
      </c>
      <c r="Y102" s="10">
        <v>0</v>
      </c>
      <c r="Z102" s="10">
        <v>0</v>
      </c>
      <c r="AA102" s="10">
        <v>1</v>
      </c>
      <c r="AB102" s="10">
        <v>1</v>
      </c>
      <c r="AC102" s="10">
        <v>1</v>
      </c>
      <c r="AD102" s="10">
        <v>1</v>
      </c>
      <c r="AE102" s="10">
        <v>0</v>
      </c>
      <c r="AF102" s="47">
        <v>86.000000000000028</v>
      </c>
      <c r="AG102" s="10">
        <v>0</v>
      </c>
      <c r="AH102" s="10">
        <v>0</v>
      </c>
      <c r="AI102" s="10">
        <v>0</v>
      </c>
      <c r="AJ102" s="10">
        <v>0</v>
      </c>
      <c r="AK102" s="10">
        <v>1</v>
      </c>
      <c r="AL102" s="10">
        <v>0</v>
      </c>
      <c r="AM102" s="10">
        <v>0</v>
      </c>
      <c r="AN102" s="10">
        <v>0</v>
      </c>
      <c r="AO102" s="10">
        <v>0</v>
      </c>
      <c r="AP102" s="10">
        <v>1</v>
      </c>
      <c r="AQ102" s="10">
        <v>0</v>
      </c>
      <c r="AR102" s="10">
        <v>0</v>
      </c>
      <c r="AS102" s="10">
        <v>0</v>
      </c>
      <c r="AT102" s="10">
        <v>1</v>
      </c>
      <c r="AU102" s="10">
        <v>0</v>
      </c>
      <c r="AV102" s="10">
        <v>0</v>
      </c>
      <c r="AW102" s="10">
        <v>0</v>
      </c>
      <c r="AX102" s="10">
        <v>0</v>
      </c>
      <c r="AY102" s="47">
        <v>14.000000000000002</v>
      </c>
      <c r="AZ102" s="49">
        <v>42.800000000000018</v>
      </c>
      <c r="BA102" s="49">
        <v>16</v>
      </c>
      <c r="BB102" s="49">
        <v>0</v>
      </c>
      <c r="BC102" s="3" t="s">
        <v>610</v>
      </c>
      <c r="BD102" s="3" t="s">
        <v>610</v>
      </c>
      <c r="BE102" s="3" t="s">
        <v>610</v>
      </c>
    </row>
    <row r="103" spans="1:57" s="4" customFormat="1" ht="15" customHeight="1">
      <c r="A103" s="2" t="s">
        <v>119</v>
      </c>
      <c r="B103" s="2" t="s">
        <v>0</v>
      </c>
      <c r="C103" s="2" t="s">
        <v>320</v>
      </c>
      <c r="D103" s="16" t="s">
        <v>319</v>
      </c>
      <c r="E103" s="10">
        <v>1</v>
      </c>
      <c r="F103" s="10">
        <v>1</v>
      </c>
      <c r="G103" s="10">
        <v>1</v>
      </c>
      <c r="H103" s="10">
        <v>1</v>
      </c>
      <c r="I103" s="10">
        <v>1</v>
      </c>
      <c r="J103" s="10">
        <v>1</v>
      </c>
      <c r="K103" s="10">
        <v>1</v>
      </c>
      <c r="L103" s="10">
        <v>1</v>
      </c>
      <c r="M103" s="10">
        <v>1</v>
      </c>
      <c r="N103" s="10">
        <v>1</v>
      </c>
      <c r="O103" s="10">
        <v>1</v>
      </c>
      <c r="P103" s="10">
        <v>1</v>
      </c>
      <c r="Q103" s="10">
        <v>1</v>
      </c>
      <c r="R103" s="10">
        <v>1</v>
      </c>
      <c r="S103" s="10">
        <v>1</v>
      </c>
      <c r="T103" s="10">
        <v>1</v>
      </c>
      <c r="U103" s="10">
        <v>1</v>
      </c>
      <c r="V103" s="10">
        <v>1</v>
      </c>
      <c r="W103" s="10">
        <v>1</v>
      </c>
      <c r="X103" s="10">
        <v>1</v>
      </c>
      <c r="Y103" s="10">
        <v>1</v>
      </c>
      <c r="Z103" s="10">
        <v>1</v>
      </c>
      <c r="AA103" s="10">
        <v>1</v>
      </c>
      <c r="AB103" s="10">
        <v>1</v>
      </c>
      <c r="AC103" s="10">
        <v>1</v>
      </c>
      <c r="AD103" s="10">
        <v>1</v>
      </c>
      <c r="AE103" s="10">
        <v>1</v>
      </c>
      <c r="AF103" s="47">
        <v>100.00000000000004</v>
      </c>
      <c r="AG103" s="10">
        <v>1</v>
      </c>
      <c r="AH103" s="10">
        <v>1</v>
      </c>
      <c r="AI103" s="10">
        <v>0</v>
      </c>
      <c r="AJ103" s="10">
        <v>0</v>
      </c>
      <c r="AK103" s="10">
        <v>1</v>
      </c>
      <c r="AL103" s="10">
        <v>1</v>
      </c>
      <c r="AM103" s="10">
        <v>0</v>
      </c>
      <c r="AN103" s="10">
        <v>1</v>
      </c>
      <c r="AO103" s="10">
        <v>1</v>
      </c>
      <c r="AP103" s="10">
        <v>0</v>
      </c>
      <c r="AQ103" s="10">
        <v>1</v>
      </c>
      <c r="AR103" s="10">
        <v>0</v>
      </c>
      <c r="AS103" s="10">
        <v>1</v>
      </c>
      <c r="AT103" s="10">
        <v>1</v>
      </c>
      <c r="AU103" s="10">
        <v>0</v>
      </c>
      <c r="AV103" s="10">
        <v>0</v>
      </c>
      <c r="AW103" s="10">
        <v>0</v>
      </c>
      <c r="AX103" s="10">
        <v>0</v>
      </c>
      <c r="AY103" s="47">
        <v>47</v>
      </c>
      <c r="AZ103" s="49">
        <v>68.200000000000017</v>
      </c>
      <c r="BA103" s="49">
        <v>44.000000000000007</v>
      </c>
      <c r="BB103" s="49">
        <v>37.5</v>
      </c>
      <c r="BC103" s="3" t="s">
        <v>609</v>
      </c>
      <c r="BD103" s="3" t="s">
        <v>610</v>
      </c>
      <c r="BE103" s="3" t="s">
        <v>610</v>
      </c>
    </row>
    <row r="104" spans="1:57" s="4" customFormat="1" ht="15" customHeight="1">
      <c r="A104" s="2" t="s">
        <v>119</v>
      </c>
      <c r="B104" s="2" t="s">
        <v>1</v>
      </c>
      <c r="C104" s="2" t="s">
        <v>74</v>
      </c>
      <c r="D104" s="16" t="s">
        <v>321</v>
      </c>
      <c r="E104" s="10">
        <v>1</v>
      </c>
      <c r="F104" s="10">
        <v>1</v>
      </c>
      <c r="G104" s="10">
        <v>1</v>
      </c>
      <c r="H104" s="10">
        <v>1</v>
      </c>
      <c r="I104" s="10">
        <v>1</v>
      </c>
      <c r="J104" s="10">
        <v>1</v>
      </c>
      <c r="K104" s="10">
        <v>1</v>
      </c>
      <c r="L104" s="10">
        <v>1</v>
      </c>
      <c r="M104" s="10">
        <v>1</v>
      </c>
      <c r="N104" s="10">
        <v>0</v>
      </c>
      <c r="O104" s="10">
        <v>1</v>
      </c>
      <c r="P104" s="10">
        <v>1</v>
      </c>
      <c r="Q104" s="10">
        <v>1</v>
      </c>
      <c r="R104" s="10">
        <v>1</v>
      </c>
      <c r="S104" s="10">
        <v>1</v>
      </c>
      <c r="T104" s="10">
        <v>1</v>
      </c>
      <c r="U104" s="10">
        <v>1</v>
      </c>
      <c r="V104" s="10">
        <v>1</v>
      </c>
      <c r="W104" s="10">
        <v>1</v>
      </c>
      <c r="X104" s="10">
        <v>1</v>
      </c>
      <c r="Y104" s="10">
        <v>1</v>
      </c>
      <c r="Z104" s="10">
        <v>0</v>
      </c>
      <c r="AA104" s="10">
        <v>1</v>
      </c>
      <c r="AB104" s="10">
        <v>1</v>
      </c>
      <c r="AC104" s="10">
        <v>1</v>
      </c>
      <c r="AD104" s="10">
        <v>1</v>
      </c>
      <c r="AE104" s="10">
        <v>1</v>
      </c>
      <c r="AF104" s="47">
        <v>92.000000000000043</v>
      </c>
      <c r="AG104" s="10">
        <v>0</v>
      </c>
      <c r="AH104" s="10">
        <v>0</v>
      </c>
      <c r="AI104" s="10">
        <v>0</v>
      </c>
      <c r="AJ104" s="10">
        <v>0</v>
      </c>
      <c r="AK104" s="10">
        <v>1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47">
        <v>4</v>
      </c>
      <c r="AZ104" s="49">
        <v>39.200000000000017</v>
      </c>
      <c r="BA104" s="49">
        <v>16</v>
      </c>
      <c r="BB104" s="49">
        <v>0</v>
      </c>
      <c r="BC104" s="3" t="s">
        <v>610</v>
      </c>
      <c r="BD104" s="3" t="s">
        <v>610</v>
      </c>
      <c r="BE104" s="3" t="s">
        <v>610</v>
      </c>
    </row>
    <row r="105" spans="1:57" s="4" customFormat="1" ht="15" customHeight="1">
      <c r="A105" s="2" t="s">
        <v>182</v>
      </c>
      <c r="B105" s="2" t="s">
        <v>1</v>
      </c>
      <c r="C105" s="2" t="s">
        <v>184</v>
      </c>
      <c r="D105" s="16" t="s">
        <v>183</v>
      </c>
      <c r="E105" s="10">
        <v>1</v>
      </c>
      <c r="F105" s="10">
        <v>0</v>
      </c>
      <c r="G105" s="10">
        <v>1</v>
      </c>
      <c r="H105" s="10">
        <v>1</v>
      </c>
      <c r="I105" s="10">
        <v>1</v>
      </c>
      <c r="J105" s="10">
        <v>1</v>
      </c>
      <c r="K105" s="10">
        <v>1</v>
      </c>
      <c r="L105" s="10">
        <v>1</v>
      </c>
      <c r="M105" s="10">
        <v>1</v>
      </c>
      <c r="N105" s="10">
        <v>1</v>
      </c>
      <c r="O105" s="10">
        <v>1</v>
      </c>
      <c r="P105" s="10">
        <v>1</v>
      </c>
      <c r="Q105" s="10">
        <v>1</v>
      </c>
      <c r="R105" s="10">
        <v>1</v>
      </c>
      <c r="S105" s="10">
        <v>1</v>
      </c>
      <c r="T105" s="10">
        <v>1</v>
      </c>
      <c r="U105" s="10">
        <v>1</v>
      </c>
      <c r="V105" s="10">
        <v>1</v>
      </c>
      <c r="W105" s="10">
        <v>1</v>
      </c>
      <c r="X105" s="10">
        <v>1</v>
      </c>
      <c r="Y105" s="10">
        <v>1</v>
      </c>
      <c r="Z105" s="10">
        <v>1</v>
      </c>
      <c r="AA105" s="10">
        <v>1</v>
      </c>
      <c r="AB105" s="10">
        <v>1</v>
      </c>
      <c r="AC105" s="10">
        <v>1</v>
      </c>
      <c r="AD105" s="10">
        <v>1</v>
      </c>
      <c r="AE105" s="10">
        <v>1</v>
      </c>
      <c r="AF105" s="47">
        <v>95.000000000000028</v>
      </c>
      <c r="AG105" s="10">
        <v>0</v>
      </c>
      <c r="AH105" s="10">
        <v>0</v>
      </c>
      <c r="AI105" s="10">
        <v>0</v>
      </c>
      <c r="AJ105" s="10">
        <v>0</v>
      </c>
      <c r="AK105" s="10">
        <v>1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47">
        <v>4</v>
      </c>
      <c r="AZ105" s="49">
        <v>40.400000000000013</v>
      </c>
      <c r="BA105" s="49">
        <v>16</v>
      </c>
      <c r="BB105" s="49">
        <v>0</v>
      </c>
      <c r="BC105" s="3" t="s">
        <v>610</v>
      </c>
      <c r="BD105" s="3" t="s">
        <v>610</v>
      </c>
      <c r="BE105" s="3" t="s">
        <v>610</v>
      </c>
    </row>
    <row r="106" spans="1:57" s="4" customFormat="1" ht="15" customHeight="1">
      <c r="A106" s="2" t="s">
        <v>182</v>
      </c>
      <c r="B106" s="2" t="s">
        <v>1</v>
      </c>
      <c r="C106" s="2" t="s">
        <v>186</v>
      </c>
      <c r="D106" s="16" t="s">
        <v>185</v>
      </c>
      <c r="E106" s="10">
        <v>1</v>
      </c>
      <c r="F106" s="10">
        <v>1</v>
      </c>
      <c r="G106" s="10">
        <v>1</v>
      </c>
      <c r="H106" s="10">
        <v>1</v>
      </c>
      <c r="I106" s="10">
        <v>1</v>
      </c>
      <c r="J106" s="10">
        <v>1</v>
      </c>
      <c r="K106" s="10">
        <v>1</v>
      </c>
      <c r="L106" s="10">
        <v>1</v>
      </c>
      <c r="M106" s="10">
        <v>1</v>
      </c>
      <c r="N106" s="10">
        <v>1</v>
      </c>
      <c r="O106" s="10">
        <v>1</v>
      </c>
      <c r="P106" s="10">
        <v>1</v>
      </c>
      <c r="Q106" s="10">
        <v>1</v>
      </c>
      <c r="R106" s="10">
        <v>1</v>
      </c>
      <c r="S106" s="10">
        <v>1</v>
      </c>
      <c r="T106" s="10">
        <v>1</v>
      </c>
      <c r="U106" s="10">
        <v>1</v>
      </c>
      <c r="V106" s="10">
        <v>1</v>
      </c>
      <c r="W106" s="10">
        <v>1</v>
      </c>
      <c r="X106" s="10">
        <v>1</v>
      </c>
      <c r="Y106" s="10">
        <v>1</v>
      </c>
      <c r="Z106" s="10">
        <v>1</v>
      </c>
      <c r="AA106" s="10">
        <v>1</v>
      </c>
      <c r="AB106" s="10">
        <v>1</v>
      </c>
      <c r="AC106" s="10">
        <v>1</v>
      </c>
      <c r="AD106" s="10">
        <v>1</v>
      </c>
      <c r="AE106" s="10">
        <v>1</v>
      </c>
      <c r="AF106" s="47">
        <v>100.00000000000004</v>
      </c>
      <c r="AG106" s="10">
        <v>0</v>
      </c>
      <c r="AH106" s="10">
        <v>1</v>
      </c>
      <c r="AI106" s="10">
        <v>1</v>
      </c>
      <c r="AJ106" s="10">
        <v>1</v>
      </c>
      <c r="AK106" s="10">
        <v>1</v>
      </c>
      <c r="AL106" s="10">
        <v>1</v>
      </c>
      <c r="AM106" s="10">
        <v>0</v>
      </c>
      <c r="AN106" s="10">
        <v>0</v>
      </c>
      <c r="AO106" s="10">
        <v>0</v>
      </c>
      <c r="AP106" s="10">
        <v>1</v>
      </c>
      <c r="AQ106" s="10">
        <v>0</v>
      </c>
      <c r="AR106" s="10">
        <v>0</v>
      </c>
      <c r="AS106" s="10">
        <v>0</v>
      </c>
      <c r="AT106" s="10">
        <v>1</v>
      </c>
      <c r="AU106" s="10">
        <v>0</v>
      </c>
      <c r="AV106" s="10">
        <v>0</v>
      </c>
      <c r="AW106" s="10">
        <v>0</v>
      </c>
      <c r="AX106" s="10">
        <v>0</v>
      </c>
      <c r="AY106" s="47">
        <v>38.999999999999993</v>
      </c>
      <c r="AZ106" s="49">
        <v>63.400000000000013</v>
      </c>
      <c r="BA106" s="49">
        <v>100</v>
      </c>
      <c r="BB106" s="49">
        <v>0</v>
      </c>
      <c r="BC106" s="3" t="s">
        <v>609</v>
      </c>
      <c r="BD106" s="3" t="s">
        <v>607</v>
      </c>
      <c r="BE106" s="3" t="s">
        <v>610</v>
      </c>
    </row>
    <row r="107" spans="1:57" s="4" customFormat="1" ht="15" customHeight="1">
      <c r="A107" s="2" t="s">
        <v>182</v>
      </c>
      <c r="B107" s="2" t="s">
        <v>1</v>
      </c>
      <c r="C107" s="2" t="s">
        <v>74</v>
      </c>
      <c r="D107" s="16" t="s">
        <v>187</v>
      </c>
      <c r="E107" s="10">
        <v>1</v>
      </c>
      <c r="F107" s="10">
        <v>0</v>
      </c>
      <c r="G107" s="10">
        <v>1</v>
      </c>
      <c r="H107" s="10">
        <v>1</v>
      </c>
      <c r="I107" s="10">
        <v>1</v>
      </c>
      <c r="J107" s="10">
        <v>1</v>
      </c>
      <c r="K107" s="10">
        <v>1</v>
      </c>
      <c r="L107" s="10">
        <v>1</v>
      </c>
      <c r="M107" s="10">
        <v>1</v>
      </c>
      <c r="N107" s="10">
        <v>1</v>
      </c>
      <c r="O107" s="10">
        <v>1</v>
      </c>
      <c r="P107" s="10">
        <v>1</v>
      </c>
      <c r="Q107" s="10">
        <v>1</v>
      </c>
      <c r="R107" s="10">
        <v>1</v>
      </c>
      <c r="S107" s="10">
        <v>1</v>
      </c>
      <c r="T107" s="10">
        <v>1</v>
      </c>
      <c r="U107" s="10">
        <v>1</v>
      </c>
      <c r="V107" s="10">
        <v>1</v>
      </c>
      <c r="W107" s="10">
        <v>1</v>
      </c>
      <c r="X107" s="10">
        <v>1</v>
      </c>
      <c r="Y107" s="10">
        <v>1</v>
      </c>
      <c r="Z107" s="10">
        <v>1</v>
      </c>
      <c r="AA107" s="10">
        <v>1</v>
      </c>
      <c r="AB107" s="10">
        <v>1</v>
      </c>
      <c r="AC107" s="10">
        <v>1</v>
      </c>
      <c r="AD107" s="10">
        <v>1</v>
      </c>
      <c r="AE107" s="10">
        <v>1</v>
      </c>
      <c r="AF107" s="47">
        <v>95.000000000000028</v>
      </c>
      <c r="AG107" s="10">
        <v>1</v>
      </c>
      <c r="AH107" s="10">
        <v>0</v>
      </c>
      <c r="AI107" s="10">
        <v>0</v>
      </c>
      <c r="AJ107" s="10">
        <v>0</v>
      </c>
      <c r="AK107" s="10">
        <v>1</v>
      </c>
      <c r="AL107" s="10">
        <v>1</v>
      </c>
      <c r="AM107" s="10">
        <v>1</v>
      </c>
      <c r="AN107" s="10">
        <v>0</v>
      </c>
      <c r="AO107" s="10">
        <v>0</v>
      </c>
      <c r="AP107" s="10">
        <v>1</v>
      </c>
      <c r="AQ107" s="10">
        <v>0</v>
      </c>
      <c r="AR107" s="10">
        <v>0</v>
      </c>
      <c r="AS107" s="10">
        <v>1</v>
      </c>
      <c r="AT107" s="10">
        <v>1</v>
      </c>
      <c r="AU107" s="10">
        <v>0</v>
      </c>
      <c r="AV107" s="10">
        <v>1</v>
      </c>
      <c r="AW107" s="10">
        <v>0</v>
      </c>
      <c r="AX107" s="10">
        <v>0</v>
      </c>
      <c r="AY107" s="47">
        <v>41</v>
      </c>
      <c r="AZ107" s="49">
        <v>62.600000000000009</v>
      </c>
      <c r="BA107" s="49">
        <v>16</v>
      </c>
      <c r="BB107" s="49">
        <v>37.5</v>
      </c>
      <c r="BC107" s="3" t="s">
        <v>609</v>
      </c>
      <c r="BD107" s="3" t="s">
        <v>610</v>
      </c>
      <c r="BE107" s="3" t="s">
        <v>610</v>
      </c>
    </row>
    <row r="108" spans="1:57" s="4" customFormat="1" ht="15" customHeight="1">
      <c r="A108" s="2" t="s">
        <v>182</v>
      </c>
      <c r="B108" s="2" t="s">
        <v>0</v>
      </c>
      <c r="C108" s="2" t="s">
        <v>189</v>
      </c>
      <c r="D108" s="16" t="s">
        <v>188</v>
      </c>
      <c r="E108" s="10">
        <v>1</v>
      </c>
      <c r="F108" s="10">
        <v>1</v>
      </c>
      <c r="G108" s="10">
        <v>1</v>
      </c>
      <c r="H108" s="10">
        <v>1</v>
      </c>
      <c r="I108" s="10">
        <v>1</v>
      </c>
      <c r="J108" s="10">
        <v>1</v>
      </c>
      <c r="K108" s="10">
        <v>1</v>
      </c>
      <c r="L108" s="10">
        <v>1</v>
      </c>
      <c r="M108" s="10">
        <v>1</v>
      </c>
      <c r="N108" s="10">
        <v>1</v>
      </c>
      <c r="O108" s="10">
        <v>1</v>
      </c>
      <c r="P108" s="10">
        <v>1</v>
      </c>
      <c r="Q108" s="10">
        <v>1</v>
      </c>
      <c r="R108" s="10">
        <v>1</v>
      </c>
      <c r="S108" s="10">
        <v>1</v>
      </c>
      <c r="T108" s="10">
        <v>1</v>
      </c>
      <c r="U108" s="10">
        <v>1</v>
      </c>
      <c r="V108" s="10">
        <v>1</v>
      </c>
      <c r="W108" s="10">
        <v>1</v>
      </c>
      <c r="X108" s="10">
        <v>1</v>
      </c>
      <c r="Y108" s="10">
        <v>1</v>
      </c>
      <c r="Z108" s="10">
        <v>1</v>
      </c>
      <c r="AA108" s="10">
        <v>1</v>
      </c>
      <c r="AB108" s="10">
        <v>1</v>
      </c>
      <c r="AC108" s="10">
        <v>1</v>
      </c>
      <c r="AD108" s="10">
        <v>1</v>
      </c>
      <c r="AE108" s="10">
        <v>1</v>
      </c>
      <c r="AF108" s="47">
        <v>100.00000000000004</v>
      </c>
      <c r="AG108" s="10">
        <v>0</v>
      </c>
      <c r="AH108" s="10">
        <v>1</v>
      </c>
      <c r="AI108" s="10">
        <v>1</v>
      </c>
      <c r="AJ108" s="10">
        <v>1</v>
      </c>
      <c r="AK108" s="10">
        <v>1</v>
      </c>
      <c r="AL108" s="10">
        <v>1</v>
      </c>
      <c r="AM108" s="10">
        <v>1</v>
      </c>
      <c r="AN108" s="10">
        <v>1</v>
      </c>
      <c r="AO108" s="10">
        <v>0</v>
      </c>
      <c r="AP108" s="10">
        <v>1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1</v>
      </c>
      <c r="AX108" s="10">
        <v>0</v>
      </c>
      <c r="AY108" s="47">
        <v>46.999999999999993</v>
      </c>
      <c r="AZ108" s="49">
        <v>68.200000000000017</v>
      </c>
      <c r="BA108" s="49">
        <v>100</v>
      </c>
      <c r="BB108" s="49">
        <v>12.5</v>
      </c>
      <c r="BC108" s="3" t="s">
        <v>609</v>
      </c>
      <c r="BD108" s="3" t="s">
        <v>607</v>
      </c>
      <c r="BE108" s="3" t="s">
        <v>610</v>
      </c>
    </row>
    <row r="109" spans="1:57" s="4" customFormat="1" ht="15" customHeight="1">
      <c r="A109" s="2" t="s">
        <v>182</v>
      </c>
      <c r="B109" s="2" t="s">
        <v>0</v>
      </c>
      <c r="C109" s="2" t="s">
        <v>191</v>
      </c>
      <c r="D109" s="16" t="s">
        <v>190</v>
      </c>
      <c r="E109" s="10">
        <v>1</v>
      </c>
      <c r="F109" s="10">
        <v>1</v>
      </c>
      <c r="G109" s="10">
        <v>1</v>
      </c>
      <c r="H109" s="10">
        <v>1</v>
      </c>
      <c r="I109" s="10">
        <v>1</v>
      </c>
      <c r="J109" s="10">
        <v>1</v>
      </c>
      <c r="K109" s="10">
        <v>1</v>
      </c>
      <c r="L109" s="10">
        <v>1</v>
      </c>
      <c r="M109" s="10">
        <v>1</v>
      </c>
      <c r="N109" s="10">
        <v>1</v>
      </c>
      <c r="O109" s="10">
        <v>1</v>
      </c>
      <c r="P109" s="10">
        <v>1</v>
      </c>
      <c r="Q109" s="10">
        <v>1</v>
      </c>
      <c r="R109" s="10">
        <v>1</v>
      </c>
      <c r="S109" s="10">
        <v>1</v>
      </c>
      <c r="T109" s="10">
        <v>1</v>
      </c>
      <c r="U109" s="10">
        <v>1</v>
      </c>
      <c r="V109" s="10">
        <v>1</v>
      </c>
      <c r="W109" s="10">
        <v>1</v>
      </c>
      <c r="X109" s="10">
        <v>1</v>
      </c>
      <c r="Y109" s="10">
        <v>1</v>
      </c>
      <c r="Z109" s="10">
        <v>1</v>
      </c>
      <c r="AA109" s="10">
        <v>1</v>
      </c>
      <c r="AB109" s="10">
        <v>1</v>
      </c>
      <c r="AC109" s="10">
        <v>1</v>
      </c>
      <c r="AD109" s="10">
        <v>1</v>
      </c>
      <c r="AE109" s="10">
        <v>1</v>
      </c>
      <c r="AF109" s="47">
        <v>100.00000000000004</v>
      </c>
      <c r="AG109" s="10">
        <v>0</v>
      </c>
      <c r="AH109" s="10">
        <v>1</v>
      </c>
      <c r="AI109" s="10">
        <v>1</v>
      </c>
      <c r="AJ109" s="10">
        <v>1</v>
      </c>
      <c r="AK109" s="10">
        <v>1</v>
      </c>
      <c r="AL109" s="10">
        <v>1</v>
      </c>
      <c r="AM109" s="10">
        <v>1</v>
      </c>
      <c r="AN109" s="10">
        <v>1</v>
      </c>
      <c r="AO109" s="10">
        <v>0</v>
      </c>
      <c r="AP109" s="10">
        <v>1</v>
      </c>
      <c r="AQ109" s="10">
        <v>1</v>
      </c>
      <c r="AR109" s="10">
        <v>1</v>
      </c>
      <c r="AS109" s="10">
        <v>1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47">
        <v>67</v>
      </c>
      <c r="AZ109" s="49">
        <v>80.200000000000017</v>
      </c>
      <c r="BA109" s="49">
        <v>100</v>
      </c>
      <c r="BB109" s="49">
        <v>62.5</v>
      </c>
      <c r="BC109" s="3" t="s">
        <v>608</v>
      </c>
      <c r="BD109" s="3" t="s">
        <v>607</v>
      </c>
      <c r="BE109" s="3" t="s">
        <v>609</v>
      </c>
    </row>
    <row r="110" spans="1:57" s="4" customFormat="1" ht="15" customHeight="1">
      <c r="A110" s="2" t="s">
        <v>182</v>
      </c>
      <c r="B110" s="2" t="s">
        <v>0</v>
      </c>
      <c r="C110" s="2" t="s">
        <v>193</v>
      </c>
      <c r="D110" s="16" t="s">
        <v>192</v>
      </c>
      <c r="E110" s="10">
        <v>1</v>
      </c>
      <c r="F110" s="10">
        <v>1</v>
      </c>
      <c r="G110" s="10">
        <v>1</v>
      </c>
      <c r="H110" s="10">
        <v>1</v>
      </c>
      <c r="I110" s="10">
        <v>1</v>
      </c>
      <c r="J110" s="10">
        <v>1</v>
      </c>
      <c r="K110" s="10">
        <v>1</v>
      </c>
      <c r="L110" s="10">
        <v>1</v>
      </c>
      <c r="M110" s="10">
        <v>1</v>
      </c>
      <c r="N110" s="10">
        <v>0</v>
      </c>
      <c r="O110" s="10">
        <v>1</v>
      </c>
      <c r="P110" s="10">
        <v>1</v>
      </c>
      <c r="Q110" s="10">
        <v>1</v>
      </c>
      <c r="R110" s="10">
        <v>1</v>
      </c>
      <c r="S110" s="10">
        <v>1</v>
      </c>
      <c r="T110" s="10">
        <v>1</v>
      </c>
      <c r="U110" s="10">
        <v>1</v>
      </c>
      <c r="V110" s="10">
        <v>1</v>
      </c>
      <c r="W110" s="10">
        <v>1</v>
      </c>
      <c r="X110" s="10">
        <v>1</v>
      </c>
      <c r="Y110" s="10">
        <v>1</v>
      </c>
      <c r="Z110" s="10">
        <v>1</v>
      </c>
      <c r="AA110" s="10">
        <v>1</v>
      </c>
      <c r="AB110" s="10">
        <v>1</v>
      </c>
      <c r="AC110" s="10">
        <v>1</v>
      </c>
      <c r="AD110" s="10">
        <v>1</v>
      </c>
      <c r="AE110" s="10">
        <v>1</v>
      </c>
      <c r="AF110" s="47">
        <v>95.000000000000043</v>
      </c>
      <c r="AG110" s="10">
        <v>0</v>
      </c>
      <c r="AH110" s="10">
        <v>0</v>
      </c>
      <c r="AI110" s="10">
        <v>0</v>
      </c>
      <c r="AJ110" s="10">
        <v>0</v>
      </c>
      <c r="AK110" s="10">
        <v>1</v>
      </c>
      <c r="AL110" s="10">
        <v>1</v>
      </c>
      <c r="AM110" s="10">
        <v>0</v>
      </c>
      <c r="AN110" s="10">
        <v>0</v>
      </c>
      <c r="AO110" s="10">
        <v>0</v>
      </c>
      <c r="AP110" s="10">
        <v>0</v>
      </c>
      <c r="AQ110" s="10">
        <v>1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47">
        <v>13</v>
      </c>
      <c r="AZ110" s="49">
        <v>45.800000000000018</v>
      </c>
      <c r="BA110" s="49">
        <v>16</v>
      </c>
      <c r="BB110" s="49">
        <v>12.5</v>
      </c>
      <c r="BC110" s="3" t="s">
        <v>610</v>
      </c>
      <c r="BD110" s="3" t="s">
        <v>610</v>
      </c>
      <c r="BE110" s="3" t="s">
        <v>610</v>
      </c>
    </row>
    <row r="111" spans="1:57" s="4" customFormat="1" ht="15" customHeight="1">
      <c r="A111" s="2" t="s">
        <v>182</v>
      </c>
      <c r="B111" s="2" t="s">
        <v>0</v>
      </c>
      <c r="C111" s="2" t="s">
        <v>195</v>
      </c>
      <c r="D111" s="16" t="s">
        <v>194</v>
      </c>
      <c r="E111" s="10">
        <v>1</v>
      </c>
      <c r="F111" s="10">
        <v>1</v>
      </c>
      <c r="G111" s="10">
        <v>1</v>
      </c>
      <c r="H111" s="10">
        <v>1</v>
      </c>
      <c r="I111" s="10">
        <v>1</v>
      </c>
      <c r="J111" s="10">
        <v>1</v>
      </c>
      <c r="K111" s="10">
        <v>1</v>
      </c>
      <c r="L111" s="10">
        <v>1</v>
      </c>
      <c r="M111" s="10">
        <v>1</v>
      </c>
      <c r="N111" s="10">
        <v>1</v>
      </c>
      <c r="O111" s="10">
        <v>1</v>
      </c>
      <c r="P111" s="10">
        <v>1</v>
      </c>
      <c r="Q111" s="10">
        <v>1</v>
      </c>
      <c r="R111" s="10">
        <v>1</v>
      </c>
      <c r="S111" s="10">
        <v>1</v>
      </c>
      <c r="T111" s="10">
        <v>1</v>
      </c>
      <c r="U111" s="10">
        <v>1</v>
      </c>
      <c r="V111" s="10">
        <v>1</v>
      </c>
      <c r="W111" s="10">
        <v>1</v>
      </c>
      <c r="X111" s="10">
        <v>1</v>
      </c>
      <c r="Y111" s="10">
        <v>1</v>
      </c>
      <c r="Z111" s="10">
        <v>1</v>
      </c>
      <c r="AA111" s="10">
        <v>1</v>
      </c>
      <c r="AB111" s="10">
        <v>1</v>
      </c>
      <c r="AC111" s="10">
        <v>1</v>
      </c>
      <c r="AD111" s="10">
        <v>1</v>
      </c>
      <c r="AE111" s="10">
        <v>1</v>
      </c>
      <c r="AF111" s="47">
        <v>100.00000000000004</v>
      </c>
      <c r="AG111" s="10">
        <v>0</v>
      </c>
      <c r="AH111" s="10">
        <v>0</v>
      </c>
      <c r="AI111" s="10">
        <v>1</v>
      </c>
      <c r="AJ111" s="10">
        <v>0</v>
      </c>
      <c r="AK111" s="10">
        <v>1</v>
      </c>
      <c r="AL111" s="10">
        <v>0</v>
      </c>
      <c r="AM111" s="10">
        <v>0</v>
      </c>
      <c r="AN111" s="10">
        <v>0</v>
      </c>
      <c r="AO111" s="10">
        <v>1</v>
      </c>
      <c r="AP111" s="10">
        <v>1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1</v>
      </c>
      <c r="AW111" s="10">
        <v>1</v>
      </c>
      <c r="AX111" s="10">
        <v>0</v>
      </c>
      <c r="AY111" s="47">
        <v>30</v>
      </c>
      <c r="AZ111" s="49">
        <v>58.000000000000021</v>
      </c>
      <c r="BA111" s="49">
        <v>44.000000000000007</v>
      </c>
      <c r="BB111" s="49">
        <v>25</v>
      </c>
      <c r="BC111" s="3" t="s">
        <v>609</v>
      </c>
      <c r="BD111" s="3" t="s">
        <v>610</v>
      </c>
      <c r="BE111" s="3" t="s">
        <v>610</v>
      </c>
    </row>
    <row r="112" spans="1:57" s="4" customFormat="1" ht="15" customHeight="1">
      <c r="A112" s="2" t="s">
        <v>182</v>
      </c>
      <c r="B112" s="2" t="s">
        <v>0</v>
      </c>
      <c r="C112" s="2" t="s">
        <v>197</v>
      </c>
      <c r="D112" s="16" t="s">
        <v>196</v>
      </c>
      <c r="E112" s="10">
        <v>1</v>
      </c>
      <c r="F112" s="10">
        <v>1</v>
      </c>
      <c r="G112" s="10">
        <v>1</v>
      </c>
      <c r="H112" s="10">
        <v>1</v>
      </c>
      <c r="I112" s="10">
        <v>1</v>
      </c>
      <c r="J112" s="10">
        <v>1</v>
      </c>
      <c r="K112" s="10">
        <v>1</v>
      </c>
      <c r="L112" s="10">
        <v>1</v>
      </c>
      <c r="M112" s="10">
        <v>1</v>
      </c>
      <c r="N112" s="10">
        <v>1</v>
      </c>
      <c r="O112" s="10">
        <v>1</v>
      </c>
      <c r="P112" s="10">
        <v>1</v>
      </c>
      <c r="Q112" s="10">
        <v>1</v>
      </c>
      <c r="R112" s="10">
        <v>1</v>
      </c>
      <c r="S112" s="10">
        <v>1</v>
      </c>
      <c r="T112" s="10">
        <v>1</v>
      </c>
      <c r="U112" s="10">
        <v>1</v>
      </c>
      <c r="V112" s="10">
        <v>1</v>
      </c>
      <c r="W112" s="10">
        <v>1</v>
      </c>
      <c r="X112" s="10">
        <v>1</v>
      </c>
      <c r="Y112" s="10">
        <v>1</v>
      </c>
      <c r="Z112" s="10">
        <v>1</v>
      </c>
      <c r="AA112" s="10">
        <v>1</v>
      </c>
      <c r="AB112" s="10">
        <v>1</v>
      </c>
      <c r="AC112" s="10">
        <v>1</v>
      </c>
      <c r="AD112" s="10">
        <v>1</v>
      </c>
      <c r="AE112" s="10">
        <v>1</v>
      </c>
      <c r="AF112" s="47">
        <v>100.00000000000004</v>
      </c>
      <c r="AG112" s="10">
        <v>0</v>
      </c>
      <c r="AH112" s="10">
        <v>0</v>
      </c>
      <c r="AI112" s="10">
        <v>1</v>
      </c>
      <c r="AJ112" s="10">
        <v>1</v>
      </c>
      <c r="AK112" s="10">
        <v>1</v>
      </c>
      <c r="AL112" s="10">
        <v>1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47">
        <v>26</v>
      </c>
      <c r="AZ112" s="49">
        <v>55.600000000000016</v>
      </c>
      <c r="BA112" s="49">
        <v>72.000000000000014</v>
      </c>
      <c r="BB112" s="49">
        <v>0</v>
      </c>
      <c r="BC112" s="3" t="s">
        <v>609</v>
      </c>
      <c r="BD112" s="3" t="s">
        <v>608</v>
      </c>
      <c r="BE112" s="3" t="s">
        <v>610</v>
      </c>
    </row>
    <row r="113" spans="1:57" s="4" customFormat="1" ht="15" customHeight="1">
      <c r="A113" s="2" t="s">
        <v>182</v>
      </c>
      <c r="B113" s="2" t="s">
        <v>0</v>
      </c>
      <c r="C113" s="2" t="s">
        <v>199</v>
      </c>
      <c r="D113" s="16" t="s">
        <v>198</v>
      </c>
      <c r="E113" s="10">
        <v>1</v>
      </c>
      <c r="F113" s="10">
        <v>1</v>
      </c>
      <c r="G113" s="10">
        <v>1</v>
      </c>
      <c r="H113" s="10">
        <v>1</v>
      </c>
      <c r="I113" s="10">
        <v>1</v>
      </c>
      <c r="J113" s="10">
        <v>1</v>
      </c>
      <c r="K113" s="10">
        <v>1</v>
      </c>
      <c r="L113" s="10">
        <v>1</v>
      </c>
      <c r="M113" s="10">
        <v>1</v>
      </c>
      <c r="N113" s="10">
        <v>1</v>
      </c>
      <c r="O113" s="10">
        <v>1</v>
      </c>
      <c r="P113" s="10">
        <v>1</v>
      </c>
      <c r="Q113" s="10">
        <v>1</v>
      </c>
      <c r="R113" s="10">
        <v>1</v>
      </c>
      <c r="S113" s="10">
        <v>1</v>
      </c>
      <c r="T113" s="10">
        <v>1</v>
      </c>
      <c r="U113" s="10">
        <v>1</v>
      </c>
      <c r="V113" s="10">
        <v>1</v>
      </c>
      <c r="W113" s="10">
        <v>1</v>
      </c>
      <c r="X113" s="10">
        <v>1</v>
      </c>
      <c r="Y113" s="10">
        <v>1</v>
      </c>
      <c r="Z113" s="10">
        <v>1</v>
      </c>
      <c r="AA113" s="10">
        <v>1</v>
      </c>
      <c r="AB113" s="10">
        <v>1</v>
      </c>
      <c r="AC113" s="10">
        <v>1</v>
      </c>
      <c r="AD113" s="10">
        <v>1</v>
      </c>
      <c r="AE113" s="10">
        <v>1</v>
      </c>
      <c r="AF113" s="47">
        <v>100.00000000000004</v>
      </c>
      <c r="AG113" s="10">
        <v>0</v>
      </c>
      <c r="AH113" s="10">
        <v>0</v>
      </c>
      <c r="AI113" s="10">
        <v>1</v>
      </c>
      <c r="AJ113" s="10">
        <v>1</v>
      </c>
      <c r="AK113" s="10">
        <v>0</v>
      </c>
      <c r="AL113" s="10">
        <v>0</v>
      </c>
      <c r="AM113" s="10">
        <v>0</v>
      </c>
      <c r="AN113" s="10">
        <v>0</v>
      </c>
      <c r="AO113" s="10">
        <v>1</v>
      </c>
      <c r="AP113" s="10">
        <v>1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1</v>
      </c>
      <c r="AY113" s="47">
        <v>28.000000000000004</v>
      </c>
      <c r="AZ113" s="49">
        <v>56.800000000000018</v>
      </c>
      <c r="BA113" s="49">
        <v>56.000000000000007</v>
      </c>
      <c r="BB113" s="49">
        <v>0</v>
      </c>
      <c r="BC113" s="3" t="s">
        <v>609</v>
      </c>
      <c r="BD113" s="3" t="s">
        <v>609</v>
      </c>
      <c r="BE113" s="3" t="s">
        <v>610</v>
      </c>
    </row>
    <row r="114" spans="1:57" s="4" customFormat="1" ht="15" customHeight="1">
      <c r="A114" s="2" t="s">
        <v>182</v>
      </c>
      <c r="B114" s="2" t="s">
        <v>0</v>
      </c>
      <c r="C114" s="2" t="s">
        <v>201</v>
      </c>
      <c r="D114" s="16" t="s">
        <v>200</v>
      </c>
      <c r="E114" s="10">
        <v>1</v>
      </c>
      <c r="F114" s="10">
        <v>0</v>
      </c>
      <c r="G114" s="10">
        <v>1</v>
      </c>
      <c r="H114" s="10">
        <v>1</v>
      </c>
      <c r="I114" s="10">
        <v>1</v>
      </c>
      <c r="J114" s="10">
        <v>1</v>
      </c>
      <c r="K114" s="10">
        <v>1</v>
      </c>
      <c r="L114" s="10">
        <v>1</v>
      </c>
      <c r="M114" s="10">
        <v>1</v>
      </c>
      <c r="N114" s="10">
        <v>1</v>
      </c>
      <c r="O114" s="10">
        <v>1</v>
      </c>
      <c r="P114" s="10">
        <v>1</v>
      </c>
      <c r="Q114" s="10">
        <v>1</v>
      </c>
      <c r="R114" s="10">
        <v>1</v>
      </c>
      <c r="S114" s="10">
        <v>1</v>
      </c>
      <c r="T114" s="10">
        <v>1</v>
      </c>
      <c r="U114" s="10">
        <v>1</v>
      </c>
      <c r="V114" s="10">
        <v>1</v>
      </c>
      <c r="W114" s="10">
        <v>1</v>
      </c>
      <c r="X114" s="10">
        <v>1</v>
      </c>
      <c r="Y114" s="10">
        <v>1</v>
      </c>
      <c r="Z114" s="10">
        <v>1</v>
      </c>
      <c r="AA114" s="10">
        <v>1</v>
      </c>
      <c r="AB114" s="10">
        <v>1</v>
      </c>
      <c r="AC114" s="10">
        <v>1</v>
      </c>
      <c r="AD114" s="10">
        <v>1</v>
      </c>
      <c r="AE114" s="10">
        <v>1</v>
      </c>
      <c r="AF114" s="47">
        <v>95.000000000000028</v>
      </c>
      <c r="AG114" s="10">
        <v>0</v>
      </c>
      <c r="AH114" s="10">
        <v>1</v>
      </c>
      <c r="AI114" s="10">
        <v>1</v>
      </c>
      <c r="AJ114" s="10">
        <v>1</v>
      </c>
      <c r="AK114" s="10">
        <v>1</v>
      </c>
      <c r="AL114" s="10">
        <v>1</v>
      </c>
      <c r="AM114" s="10">
        <v>0</v>
      </c>
      <c r="AN114" s="10">
        <v>1</v>
      </c>
      <c r="AO114" s="10">
        <v>0</v>
      </c>
      <c r="AP114" s="10">
        <v>1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47">
        <v>37.999999999999993</v>
      </c>
      <c r="AZ114" s="49">
        <v>60.800000000000011</v>
      </c>
      <c r="BA114" s="49">
        <v>100</v>
      </c>
      <c r="BB114" s="49">
        <v>0</v>
      </c>
      <c r="BC114" s="3" t="s">
        <v>609</v>
      </c>
      <c r="BD114" s="3" t="s">
        <v>607</v>
      </c>
      <c r="BE114" s="3" t="s">
        <v>610</v>
      </c>
    </row>
    <row r="115" spans="1:57" s="4" customFormat="1" ht="15" customHeight="1">
      <c r="A115" s="2" t="s">
        <v>182</v>
      </c>
      <c r="B115" s="2" t="s">
        <v>0</v>
      </c>
      <c r="C115" s="2" t="s">
        <v>203</v>
      </c>
      <c r="D115" s="16" t="s">
        <v>202</v>
      </c>
      <c r="E115" s="10">
        <v>1</v>
      </c>
      <c r="F115" s="10">
        <v>1</v>
      </c>
      <c r="G115" s="10">
        <v>1</v>
      </c>
      <c r="H115" s="10">
        <v>1</v>
      </c>
      <c r="I115" s="10">
        <v>1</v>
      </c>
      <c r="J115" s="10">
        <v>1</v>
      </c>
      <c r="K115" s="10">
        <v>1</v>
      </c>
      <c r="L115" s="10">
        <v>1</v>
      </c>
      <c r="M115" s="10">
        <v>1</v>
      </c>
      <c r="N115" s="10">
        <v>1</v>
      </c>
      <c r="O115" s="10">
        <v>1</v>
      </c>
      <c r="P115" s="10">
        <v>1</v>
      </c>
      <c r="Q115" s="10">
        <v>1</v>
      </c>
      <c r="R115" s="10">
        <v>1</v>
      </c>
      <c r="S115" s="10">
        <v>1</v>
      </c>
      <c r="T115" s="10">
        <v>1</v>
      </c>
      <c r="U115" s="10">
        <v>1</v>
      </c>
      <c r="V115" s="10">
        <v>1</v>
      </c>
      <c r="W115" s="10">
        <v>1</v>
      </c>
      <c r="X115" s="10">
        <v>1</v>
      </c>
      <c r="Y115" s="10">
        <v>1</v>
      </c>
      <c r="Z115" s="10">
        <v>1</v>
      </c>
      <c r="AA115" s="10">
        <v>1</v>
      </c>
      <c r="AB115" s="10">
        <v>1</v>
      </c>
      <c r="AC115" s="10">
        <v>1</v>
      </c>
      <c r="AD115" s="10">
        <v>1</v>
      </c>
      <c r="AE115" s="10">
        <v>1</v>
      </c>
      <c r="AF115" s="47">
        <v>100.00000000000004</v>
      </c>
      <c r="AG115" s="10">
        <v>0</v>
      </c>
      <c r="AH115" s="10">
        <v>0</v>
      </c>
      <c r="AI115" s="10">
        <v>1</v>
      </c>
      <c r="AJ115" s="10">
        <v>0</v>
      </c>
      <c r="AK115" s="10">
        <v>1</v>
      </c>
      <c r="AL115" s="10">
        <v>0</v>
      </c>
      <c r="AM115" s="10">
        <v>0</v>
      </c>
      <c r="AN115" s="10">
        <v>1</v>
      </c>
      <c r="AO115" s="10">
        <v>0</v>
      </c>
      <c r="AP115" s="10">
        <v>1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1</v>
      </c>
      <c r="AX115" s="10">
        <v>0</v>
      </c>
      <c r="AY115" s="47">
        <v>25</v>
      </c>
      <c r="AZ115" s="49">
        <v>55.000000000000014</v>
      </c>
      <c r="BA115" s="49">
        <v>44.000000000000007</v>
      </c>
      <c r="BB115" s="49">
        <v>12.5</v>
      </c>
      <c r="BC115" s="3" t="s">
        <v>609</v>
      </c>
      <c r="BD115" s="3" t="s">
        <v>610</v>
      </c>
      <c r="BE115" s="3" t="s">
        <v>610</v>
      </c>
    </row>
    <row r="116" spans="1:57" s="4" customFormat="1" ht="15" customHeight="1">
      <c r="A116" s="2" t="s">
        <v>182</v>
      </c>
      <c r="B116" s="2" t="s">
        <v>0</v>
      </c>
      <c r="C116" s="2" t="s">
        <v>205</v>
      </c>
      <c r="D116" s="16" t="s">
        <v>204</v>
      </c>
      <c r="E116" s="10">
        <v>1</v>
      </c>
      <c r="F116" s="10">
        <v>1</v>
      </c>
      <c r="G116" s="10">
        <v>1</v>
      </c>
      <c r="H116" s="10">
        <v>1</v>
      </c>
      <c r="I116" s="10">
        <v>1</v>
      </c>
      <c r="J116" s="10">
        <v>1</v>
      </c>
      <c r="K116" s="10">
        <v>1</v>
      </c>
      <c r="L116" s="10">
        <v>1</v>
      </c>
      <c r="M116" s="10">
        <v>1</v>
      </c>
      <c r="N116" s="10">
        <v>1</v>
      </c>
      <c r="O116" s="10">
        <v>1</v>
      </c>
      <c r="P116" s="10">
        <v>1</v>
      </c>
      <c r="Q116" s="10">
        <v>1</v>
      </c>
      <c r="R116" s="10">
        <v>1</v>
      </c>
      <c r="S116" s="10">
        <v>1</v>
      </c>
      <c r="T116" s="10">
        <v>1</v>
      </c>
      <c r="U116" s="10">
        <v>1</v>
      </c>
      <c r="V116" s="10">
        <v>1</v>
      </c>
      <c r="W116" s="10">
        <v>1</v>
      </c>
      <c r="X116" s="10">
        <v>1</v>
      </c>
      <c r="Y116" s="10">
        <v>1</v>
      </c>
      <c r="Z116" s="10">
        <v>1</v>
      </c>
      <c r="AA116" s="10">
        <v>1</v>
      </c>
      <c r="AB116" s="10">
        <v>1</v>
      </c>
      <c r="AC116" s="10">
        <v>1</v>
      </c>
      <c r="AD116" s="10">
        <v>1</v>
      </c>
      <c r="AE116" s="10">
        <v>1</v>
      </c>
      <c r="AF116" s="47">
        <v>100.00000000000004</v>
      </c>
      <c r="AG116" s="10">
        <v>1</v>
      </c>
      <c r="AH116" s="10">
        <v>1</v>
      </c>
      <c r="AI116" s="10">
        <v>1</v>
      </c>
      <c r="AJ116" s="10">
        <v>1</v>
      </c>
      <c r="AK116" s="10">
        <v>0</v>
      </c>
      <c r="AL116" s="10">
        <v>1</v>
      </c>
      <c r="AM116" s="10">
        <v>1</v>
      </c>
      <c r="AN116" s="10">
        <v>1</v>
      </c>
      <c r="AO116" s="10">
        <v>1</v>
      </c>
      <c r="AP116" s="10">
        <v>1</v>
      </c>
      <c r="AQ116" s="10">
        <v>1</v>
      </c>
      <c r="AR116" s="10">
        <v>1</v>
      </c>
      <c r="AS116" s="10">
        <v>1</v>
      </c>
      <c r="AT116" s="10">
        <v>1</v>
      </c>
      <c r="AU116" s="10">
        <v>0</v>
      </c>
      <c r="AV116" s="10">
        <v>0</v>
      </c>
      <c r="AW116" s="10">
        <v>0</v>
      </c>
      <c r="AX116" s="10">
        <v>0</v>
      </c>
      <c r="AY116" s="47">
        <v>75.999999999999986</v>
      </c>
      <c r="AZ116" s="49">
        <v>85.600000000000009</v>
      </c>
      <c r="BA116" s="49">
        <v>84.000000000000014</v>
      </c>
      <c r="BB116" s="49">
        <v>62.5</v>
      </c>
      <c r="BC116" s="3" t="s">
        <v>607</v>
      </c>
      <c r="BD116" s="3" t="s">
        <v>608</v>
      </c>
      <c r="BE116" s="3" t="s">
        <v>609</v>
      </c>
    </row>
    <row r="117" spans="1:57" s="4" customFormat="1" ht="15" customHeight="1">
      <c r="A117" s="2" t="s">
        <v>182</v>
      </c>
      <c r="B117" s="2" t="s">
        <v>0</v>
      </c>
      <c r="C117" s="2" t="s">
        <v>207</v>
      </c>
      <c r="D117" s="16" t="s">
        <v>206</v>
      </c>
      <c r="E117" s="10">
        <v>1</v>
      </c>
      <c r="F117" s="10">
        <v>0</v>
      </c>
      <c r="G117" s="10">
        <v>1</v>
      </c>
      <c r="H117" s="10">
        <v>1</v>
      </c>
      <c r="I117" s="10">
        <v>1</v>
      </c>
      <c r="J117" s="10">
        <v>1</v>
      </c>
      <c r="K117" s="10">
        <v>1</v>
      </c>
      <c r="L117" s="10">
        <v>1</v>
      </c>
      <c r="M117" s="10">
        <v>1</v>
      </c>
      <c r="N117" s="10">
        <v>1</v>
      </c>
      <c r="O117" s="10">
        <v>1</v>
      </c>
      <c r="P117" s="10">
        <v>1</v>
      </c>
      <c r="Q117" s="10">
        <v>1</v>
      </c>
      <c r="R117" s="10">
        <v>1</v>
      </c>
      <c r="S117" s="10">
        <v>1</v>
      </c>
      <c r="T117" s="10">
        <v>1</v>
      </c>
      <c r="U117" s="10">
        <v>1</v>
      </c>
      <c r="V117" s="10">
        <v>1</v>
      </c>
      <c r="W117" s="10">
        <v>1</v>
      </c>
      <c r="X117" s="10">
        <v>1</v>
      </c>
      <c r="Y117" s="10">
        <v>1</v>
      </c>
      <c r="Z117" s="10">
        <v>1</v>
      </c>
      <c r="AA117" s="10">
        <v>1</v>
      </c>
      <c r="AB117" s="10">
        <v>1</v>
      </c>
      <c r="AC117" s="10">
        <v>1</v>
      </c>
      <c r="AD117" s="10">
        <v>1</v>
      </c>
      <c r="AE117" s="10">
        <v>1</v>
      </c>
      <c r="AF117" s="47">
        <v>95.000000000000028</v>
      </c>
      <c r="AG117" s="10">
        <v>1</v>
      </c>
      <c r="AH117" s="10">
        <v>1</v>
      </c>
      <c r="AI117" s="10">
        <v>1</v>
      </c>
      <c r="AJ117" s="10">
        <v>1</v>
      </c>
      <c r="AK117" s="10">
        <v>1</v>
      </c>
      <c r="AL117" s="10">
        <v>1</v>
      </c>
      <c r="AM117" s="10">
        <v>1</v>
      </c>
      <c r="AN117" s="10">
        <v>1</v>
      </c>
      <c r="AO117" s="10">
        <v>1</v>
      </c>
      <c r="AP117" s="10">
        <v>1</v>
      </c>
      <c r="AQ117" s="10">
        <v>0</v>
      </c>
      <c r="AR117" s="10">
        <v>1</v>
      </c>
      <c r="AS117" s="10">
        <v>1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47">
        <v>69.999999999999986</v>
      </c>
      <c r="AZ117" s="49">
        <v>80</v>
      </c>
      <c r="BA117" s="49">
        <v>100</v>
      </c>
      <c r="BB117" s="49">
        <v>50</v>
      </c>
      <c r="BC117" s="3" t="s">
        <v>608</v>
      </c>
      <c r="BD117" s="3" t="s">
        <v>607</v>
      </c>
      <c r="BE117" s="3" t="s">
        <v>609</v>
      </c>
    </row>
    <row r="118" spans="1:57" s="4" customFormat="1" ht="15" customHeight="1">
      <c r="A118" s="2" t="s">
        <v>182</v>
      </c>
      <c r="B118" s="2" t="s">
        <v>0</v>
      </c>
      <c r="C118" s="2" t="s">
        <v>209</v>
      </c>
      <c r="D118" s="16" t="s">
        <v>208</v>
      </c>
      <c r="E118" s="10">
        <v>1</v>
      </c>
      <c r="F118" s="10">
        <v>1</v>
      </c>
      <c r="G118" s="10">
        <v>1</v>
      </c>
      <c r="H118" s="10">
        <v>1</v>
      </c>
      <c r="I118" s="10">
        <v>1</v>
      </c>
      <c r="J118" s="10">
        <v>1</v>
      </c>
      <c r="K118" s="10">
        <v>1</v>
      </c>
      <c r="L118" s="10">
        <v>1</v>
      </c>
      <c r="M118" s="10">
        <v>1</v>
      </c>
      <c r="N118" s="10">
        <v>1</v>
      </c>
      <c r="O118" s="10">
        <v>1</v>
      </c>
      <c r="P118" s="10">
        <v>1</v>
      </c>
      <c r="Q118" s="10">
        <v>1</v>
      </c>
      <c r="R118" s="10">
        <v>1</v>
      </c>
      <c r="S118" s="10">
        <v>1</v>
      </c>
      <c r="T118" s="10">
        <v>1</v>
      </c>
      <c r="U118" s="10">
        <v>1</v>
      </c>
      <c r="V118" s="10">
        <v>1</v>
      </c>
      <c r="W118" s="10">
        <v>1</v>
      </c>
      <c r="X118" s="10">
        <v>1</v>
      </c>
      <c r="Y118" s="10">
        <v>1</v>
      </c>
      <c r="Z118" s="10">
        <v>1</v>
      </c>
      <c r="AA118" s="10">
        <v>1</v>
      </c>
      <c r="AB118" s="10">
        <v>1</v>
      </c>
      <c r="AC118" s="10">
        <v>1</v>
      </c>
      <c r="AD118" s="10">
        <v>1</v>
      </c>
      <c r="AE118" s="10">
        <v>1</v>
      </c>
      <c r="AF118" s="47">
        <v>100.00000000000004</v>
      </c>
      <c r="AG118" s="10">
        <v>1</v>
      </c>
      <c r="AH118" s="10">
        <v>0</v>
      </c>
      <c r="AI118" s="10">
        <v>1</v>
      </c>
      <c r="AJ118" s="10">
        <v>1</v>
      </c>
      <c r="AK118" s="10">
        <v>1</v>
      </c>
      <c r="AL118" s="10">
        <v>1</v>
      </c>
      <c r="AM118" s="10">
        <v>1</v>
      </c>
      <c r="AN118" s="10">
        <v>1</v>
      </c>
      <c r="AO118" s="10">
        <v>1</v>
      </c>
      <c r="AP118" s="10">
        <v>1</v>
      </c>
      <c r="AQ118" s="10">
        <v>0</v>
      </c>
      <c r="AR118" s="10">
        <v>1</v>
      </c>
      <c r="AS118" s="10">
        <v>1</v>
      </c>
      <c r="AT118" s="10">
        <v>1</v>
      </c>
      <c r="AU118" s="10">
        <v>1</v>
      </c>
      <c r="AV118" s="10">
        <v>1</v>
      </c>
      <c r="AW118" s="10">
        <v>1</v>
      </c>
      <c r="AX118" s="10">
        <v>1</v>
      </c>
      <c r="AY118" s="47">
        <v>88.000000000000014</v>
      </c>
      <c r="AZ118" s="49">
        <v>92.800000000000011</v>
      </c>
      <c r="BA118" s="49">
        <v>72.000000000000014</v>
      </c>
      <c r="BB118" s="49">
        <v>87.5</v>
      </c>
      <c r="BC118" s="3" t="s">
        <v>607</v>
      </c>
      <c r="BD118" s="3" t="s">
        <v>608</v>
      </c>
      <c r="BE118" s="3" t="s">
        <v>607</v>
      </c>
    </row>
    <row r="119" spans="1:57" s="4" customFormat="1" ht="15" customHeight="1">
      <c r="A119" s="2" t="s">
        <v>182</v>
      </c>
      <c r="B119" s="2" t="s">
        <v>0</v>
      </c>
      <c r="C119" s="2" t="s">
        <v>211</v>
      </c>
      <c r="D119" s="16" t="s">
        <v>210</v>
      </c>
      <c r="E119" s="10">
        <v>1</v>
      </c>
      <c r="F119" s="10">
        <v>0</v>
      </c>
      <c r="G119" s="10">
        <v>1</v>
      </c>
      <c r="H119" s="10">
        <v>1</v>
      </c>
      <c r="I119" s="10">
        <v>1</v>
      </c>
      <c r="J119" s="10">
        <v>1</v>
      </c>
      <c r="K119" s="10">
        <v>1</v>
      </c>
      <c r="L119" s="10">
        <v>1</v>
      </c>
      <c r="M119" s="10">
        <v>1</v>
      </c>
      <c r="N119" s="10">
        <v>1</v>
      </c>
      <c r="O119" s="10">
        <v>1</v>
      </c>
      <c r="P119" s="10">
        <v>1</v>
      </c>
      <c r="Q119" s="10">
        <v>1</v>
      </c>
      <c r="R119" s="10">
        <v>1</v>
      </c>
      <c r="S119" s="10">
        <v>1</v>
      </c>
      <c r="T119" s="10">
        <v>1</v>
      </c>
      <c r="U119" s="10">
        <v>1</v>
      </c>
      <c r="V119" s="10">
        <v>1</v>
      </c>
      <c r="W119" s="10">
        <v>1</v>
      </c>
      <c r="X119" s="10">
        <v>1</v>
      </c>
      <c r="Y119" s="10">
        <v>1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47">
        <v>80.000000000000014</v>
      </c>
      <c r="AG119" s="10">
        <v>0</v>
      </c>
      <c r="AH119" s="10">
        <v>0</v>
      </c>
      <c r="AI119" s="10">
        <v>1</v>
      </c>
      <c r="AJ119" s="10">
        <v>1</v>
      </c>
      <c r="AK119" s="10">
        <v>1</v>
      </c>
      <c r="AL119" s="10">
        <v>1</v>
      </c>
      <c r="AM119" s="10">
        <v>1</v>
      </c>
      <c r="AN119" s="10">
        <v>1</v>
      </c>
      <c r="AO119" s="10">
        <v>0</v>
      </c>
      <c r="AP119" s="10">
        <v>1</v>
      </c>
      <c r="AQ119" s="10">
        <v>1</v>
      </c>
      <c r="AR119" s="10">
        <v>1</v>
      </c>
      <c r="AS119" s="10">
        <v>1</v>
      </c>
      <c r="AT119" s="10">
        <v>0</v>
      </c>
      <c r="AU119" s="10">
        <v>1</v>
      </c>
      <c r="AV119" s="10">
        <v>1</v>
      </c>
      <c r="AW119" s="10">
        <v>1</v>
      </c>
      <c r="AX119" s="10">
        <v>0</v>
      </c>
      <c r="AY119" s="47">
        <v>75.000000000000014</v>
      </c>
      <c r="AZ119" s="49">
        <v>77.000000000000014</v>
      </c>
      <c r="BA119" s="49">
        <v>72.000000000000014</v>
      </c>
      <c r="BB119" s="49">
        <v>100</v>
      </c>
      <c r="BC119" s="3" t="s">
        <v>608</v>
      </c>
      <c r="BD119" s="3" t="s">
        <v>608</v>
      </c>
      <c r="BE119" s="3" t="s">
        <v>607</v>
      </c>
    </row>
    <row r="120" spans="1:57" s="4" customFormat="1" ht="15" customHeight="1">
      <c r="A120" s="2" t="s">
        <v>214</v>
      </c>
      <c r="B120" s="2" t="s">
        <v>0</v>
      </c>
      <c r="C120" s="2" t="s">
        <v>216</v>
      </c>
      <c r="D120" s="16" t="s">
        <v>215</v>
      </c>
      <c r="E120" s="10">
        <v>1</v>
      </c>
      <c r="F120" s="10">
        <v>1</v>
      </c>
      <c r="G120" s="10">
        <v>1</v>
      </c>
      <c r="H120" s="10">
        <v>1</v>
      </c>
      <c r="I120" s="10">
        <v>1</v>
      </c>
      <c r="J120" s="10">
        <v>1</v>
      </c>
      <c r="K120" s="10">
        <v>1</v>
      </c>
      <c r="L120" s="10">
        <v>1</v>
      </c>
      <c r="M120" s="10">
        <v>1</v>
      </c>
      <c r="N120" s="10">
        <v>1</v>
      </c>
      <c r="O120" s="10">
        <v>1</v>
      </c>
      <c r="P120" s="10">
        <v>1</v>
      </c>
      <c r="Q120" s="10">
        <v>1</v>
      </c>
      <c r="R120" s="10">
        <v>1</v>
      </c>
      <c r="S120" s="10">
        <v>1</v>
      </c>
      <c r="T120" s="10">
        <v>1</v>
      </c>
      <c r="U120" s="10">
        <v>1</v>
      </c>
      <c r="V120" s="10">
        <v>1</v>
      </c>
      <c r="W120" s="10">
        <v>1</v>
      </c>
      <c r="X120" s="10">
        <v>1</v>
      </c>
      <c r="Y120" s="10">
        <v>1</v>
      </c>
      <c r="Z120" s="10">
        <v>1</v>
      </c>
      <c r="AA120" s="10">
        <v>1</v>
      </c>
      <c r="AB120" s="10">
        <v>1</v>
      </c>
      <c r="AC120" s="10">
        <v>1</v>
      </c>
      <c r="AD120" s="10">
        <v>1</v>
      </c>
      <c r="AE120" s="10">
        <v>1</v>
      </c>
      <c r="AF120" s="47">
        <v>100.00000000000004</v>
      </c>
      <c r="AG120" s="10">
        <v>0</v>
      </c>
      <c r="AH120" s="10">
        <v>0</v>
      </c>
      <c r="AI120" s="10">
        <v>1</v>
      </c>
      <c r="AJ120" s="10">
        <v>1</v>
      </c>
      <c r="AK120" s="10">
        <v>1</v>
      </c>
      <c r="AL120" s="10">
        <v>1</v>
      </c>
      <c r="AM120" s="10">
        <v>1</v>
      </c>
      <c r="AN120" s="10">
        <v>0</v>
      </c>
      <c r="AO120" s="10">
        <v>1</v>
      </c>
      <c r="AP120" s="10">
        <v>1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47">
        <v>35</v>
      </c>
      <c r="AZ120" s="49">
        <v>61.000000000000021</v>
      </c>
      <c r="BA120" s="49">
        <v>72.000000000000014</v>
      </c>
      <c r="BB120" s="49">
        <v>0</v>
      </c>
      <c r="BC120" s="3" t="s">
        <v>609</v>
      </c>
      <c r="BD120" s="3" t="s">
        <v>608</v>
      </c>
      <c r="BE120" s="3" t="s">
        <v>610</v>
      </c>
    </row>
    <row r="121" spans="1:57" s="4" customFormat="1" ht="15" customHeight="1">
      <c r="A121" s="2" t="s">
        <v>214</v>
      </c>
      <c r="B121" s="2" t="s">
        <v>0</v>
      </c>
      <c r="C121" s="2" t="s">
        <v>218</v>
      </c>
      <c r="D121" s="16" t="s">
        <v>217</v>
      </c>
      <c r="E121" s="10">
        <v>1</v>
      </c>
      <c r="F121" s="10">
        <v>1</v>
      </c>
      <c r="G121" s="10">
        <v>1</v>
      </c>
      <c r="H121" s="10">
        <v>1</v>
      </c>
      <c r="I121" s="10">
        <v>1</v>
      </c>
      <c r="J121" s="10">
        <v>1</v>
      </c>
      <c r="K121" s="10">
        <v>1</v>
      </c>
      <c r="L121" s="10">
        <v>1</v>
      </c>
      <c r="M121" s="10">
        <v>1</v>
      </c>
      <c r="N121" s="10">
        <v>1</v>
      </c>
      <c r="O121" s="10">
        <v>1</v>
      </c>
      <c r="P121" s="10">
        <v>1</v>
      </c>
      <c r="Q121" s="10">
        <v>1</v>
      </c>
      <c r="R121" s="10">
        <v>1</v>
      </c>
      <c r="S121" s="10">
        <v>1</v>
      </c>
      <c r="T121" s="10">
        <v>1</v>
      </c>
      <c r="U121" s="10">
        <v>1</v>
      </c>
      <c r="V121" s="10">
        <v>1</v>
      </c>
      <c r="W121" s="10">
        <v>1</v>
      </c>
      <c r="X121" s="10">
        <v>1</v>
      </c>
      <c r="Y121" s="10">
        <v>1</v>
      </c>
      <c r="Z121" s="10">
        <v>1</v>
      </c>
      <c r="AA121" s="10">
        <v>1</v>
      </c>
      <c r="AB121" s="10">
        <v>1</v>
      </c>
      <c r="AC121" s="10">
        <v>1</v>
      </c>
      <c r="AD121" s="10">
        <v>1</v>
      </c>
      <c r="AE121" s="10">
        <v>1</v>
      </c>
      <c r="AF121" s="47">
        <v>100.00000000000004</v>
      </c>
      <c r="AG121" s="10">
        <v>0</v>
      </c>
      <c r="AH121" s="10">
        <v>0</v>
      </c>
      <c r="AI121" s="10">
        <v>1</v>
      </c>
      <c r="AJ121" s="10">
        <v>1</v>
      </c>
      <c r="AK121" s="10">
        <v>1</v>
      </c>
      <c r="AL121" s="10">
        <v>1</v>
      </c>
      <c r="AM121" s="10">
        <v>1</v>
      </c>
      <c r="AN121" s="10">
        <v>0</v>
      </c>
      <c r="AO121" s="10">
        <v>1</v>
      </c>
      <c r="AP121" s="10">
        <v>1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47">
        <v>35</v>
      </c>
      <c r="AZ121" s="49">
        <v>61.000000000000021</v>
      </c>
      <c r="BA121" s="49">
        <v>72.000000000000014</v>
      </c>
      <c r="BB121" s="49">
        <v>0</v>
      </c>
      <c r="BC121" s="3" t="s">
        <v>609</v>
      </c>
      <c r="BD121" s="3" t="s">
        <v>608</v>
      </c>
      <c r="BE121" s="3" t="s">
        <v>610</v>
      </c>
    </row>
    <row r="122" spans="1:57" s="4" customFormat="1" ht="15" customHeight="1">
      <c r="A122" s="2" t="s">
        <v>214</v>
      </c>
      <c r="B122" s="2" t="s">
        <v>0</v>
      </c>
      <c r="C122" s="2" t="s">
        <v>220</v>
      </c>
      <c r="D122" s="16" t="s">
        <v>219</v>
      </c>
      <c r="E122" s="10">
        <v>1</v>
      </c>
      <c r="F122" s="10">
        <v>1</v>
      </c>
      <c r="G122" s="10">
        <v>1</v>
      </c>
      <c r="H122" s="10">
        <v>1</v>
      </c>
      <c r="I122" s="10">
        <v>1</v>
      </c>
      <c r="J122" s="10">
        <v>1</v>
      </c>
      <c r="K122" s="10">
        <v>1</v>
      </c>
      <c r="L122" s="10">
        <v>1</v>
      </c>
      <c r="M122" s="10">
        <v>1</v>
      </c>
      <c r="N122" s="10">
        <v>1</v>
      </c>
      <c r="O122" s="10">
        <v>1</v>
      </c>
      <c r="P122" s="10">
        <v>1</v>
      </c>
      <c r="Q122" s="10">
        <v>1</v>
      </c>
      <c r="R122" s="10">
        <v>1</v>
      </c>
      <c r="S122" s="10">
        <v>0</v>
      </c>
      <c r="T122" s="10">
        <v>1</v>
      </c>
      <c r="U122" s="10">
        <v>1</v>
      </c>
      <c r="V122" s="10">
        <v>1</v>
      </c>
      <c r="W122" s="10">
        <v>1</v>
      </c>
      <c r="X122" s="10">
        <v>1</v>
      </c>
      <c r="Y122" s="10">
        <v>1</v>
      </c>
      <c r="Z122" s="10">
        <v>1</v>
      </c>
      <c r="AA122" s="10">
        <v>1</v>
      </c>
      <c r="AB122" s="10">
        <v>1</v>
      </c>
      <c r="AC122" s="10">
        <v>1</v>
      </c>
      <c r="AD122" s="10">
        <v>1</v>
      </c>
      <c r="AE122" s="10">
        <v>1</v>
      </c>
      <c r="AF122" s="47">
        <v>95.000000000000043</v>
      </c>
      <c r="AG122" s="10">
        <v>1</v>
      </c>
      <c r="AH122" s="10">
        <v>1</v>
      </c>
      <c r="AI122" s="10">
        <v>1</v>
      </c>
      <c r="AJ122" s="10">
        <v>1</v>
      </c>
      <c r="AK122" s="10">
        <v>1</v>
      </c>
      <c r="AL122" s="10">
        <v>1</v>
      </c>
      <c r="AM122" s="10">
        <v>0</v>
      </c>
      <c r="AN122" s="10">
        <v>0</v>
      </c>
      <c r="AO122" s="10">
        <v>0</v>
      </c>
      <c r="AP122" s="10">
        <v>1</v>
      </c>
      <c r="AQ122" s="10">
        <v>1</v>
      </c>
      <c r="AR122" s="10">
        <v>1</v>
      </c>
      <c r="AS122" s="10">
        <v>1</v>
      </c>
      <c r="AT122" s="10">
        <v>1</v>
      </c>
      <c r="AU122" s="10">
        <v>1</v>
      </c>
      <c r="AV122" s="10">
        <v>0</v>
      </c>
      <c r="AW122" s="10">
        <v>0</v>
      </c>
      <c r="AX122" s="10">
        <v>0</v>
      </c>
      <c r="AY122" s="47">
        <v>73</v>
      </c>
      <c r="AZ122" s="49">
        <v>81.800000000000011</v>
      </c>
      <c r="BA122" s="49">
        <v>100</v>
      </c>
      <c r="BB122" s="49">
        <v>75</v>
      </c>
      <c r="BC122" s="3" t="s">
        <v>608</v>
      </c>
      <c r="BD122" s="3" t="s">
        <v>607</v>
      </c>
      <c r="BE122" s="3" t="s">
        <v>608</v>
      </c>
    </row>
    <row r="123" spans="1:57" s="4" customFormat="1" ht="15" customHeight="1">
      <c r="A123" s="2" t="s">
        <v>324</v>
      </c>
      <c r="B123" s="2" t="s">
        <v>0</v>
      </c>
      <c r="C123" s="2" t="s">
        <v>9</v>
      </c>
      <c r="D123" s="16" t="s">
        <v>8</v>
      </c>
      <c r="E123" s="10">
        <v>1</v>
      </c>
      <c r="F123" s="10">
        <v>1</v>
      </c>
      <c r="G123" s="10">
        <v>1</v>
      </c>
      <c r="H123" s="10">
        <v>1</v>
      </c>
      <c r="I123" s="10">
        <v>1</v>
      </c>
      <c r="J123" s="10">
        <v>0</v>
      </c>
      <c r="K123" s="10">
        <v>1</v>
      </c>
      <c r="L123" s="10">
        <v>1</v>
      </c>
      <c r="M123" s="10">
        <v>0</v>
      </c>
      <c r="N123" s="10">
        <v>1</v>
      </c>
      <c r="O123" s="10">
        <v>1</v>
      </c>
      <c r="P123" s="10">
        <v>1</v>
      </c>
      <c r="Q123" s="10">
        <v>1</v>
      </c>
      <c r="R123" s="10">
        <v>0</v>
      </c>
      <c r="S123" s="10">
        <v>1</v>
      </c>
      <c r="T123" s="10">
        <v>1</v>
      </c>
      <c r="U123" s="10">
        <v>1</v>
      </c>
      <c r="V123" s="10">
        <v>1</v>
      </c>
      <c r="W123" s="10">
        <v>1</v>
      </c>
      <c r="X123" s="10">
        <v>1</v>
      </c>
      <c r="Y123" s="10">
        <v>1</v>
      </c>
      <c r="Z123" s="10">
        <v>1</v>
      </c>
      <c r="AA123" s="10">
        <v>1</v>
      </c>
      <c r="AB123" s="10">
        <v>1</v>
      </c>
      <c r="AC123" s="10">
        <v>1</v>
      </c>
      <c r="AD123" s="10">
        <v>1</v>
      </c>
      <c r="AE123" s="10">
        <v>1</v>
      </c>
      <c r="AF123" s="47">
        <v>92.000000000000043</v>
      </c>
      <c r="AG123" s="10">
        <v>0</v>
      </c>
      <c r="AH123" s="10">
        <v>1</v>
      </c>
      <c r="AI123" s="10">
        <v>1</v>
      </c>
      <c r="AJ123" s="10">
        <v>1</v>
      </c>
      <c r="AK123" s="10">
        <v>1</v>
      </c>
      <c r="AL123" s="10">
        <v>0</v>
      </c>
      <c r="AM123" s="10">
        <v>0</v>
      </c>
      <c r="AN123" s="10">
        <v>0</v>
      </c>
      <c r="AO123" s="10">
        <v>0</v>
      </c>
      <c r="AP123" s="10">
        <v>1</v>
      </c>
      <c r="AQ123" s="10">
        <v>1</v>
      </c>
      <c r="AR123" s="10">
        <v>0</v>
      </c>
      <c r="AS123" s="10">
        <v>0</v>
      </c>
      <c r="AT123" s="10">
        <v>0</v>
      </c>
      <c r="AU123" s="10">
        <v>1</v>
      </c>
      <c r="AV123" s="10">
        <v>0</v>
      </c>
      <c r="AW123" s="10">
        <v>1</v>
      </c>
      <c r="AX123" s="10">
        <v>1</v>
      </c>
      <c r="AY123" s="47">
        <v>49.999999999999993</v>
      </c>
      <c r="AZ123" s="49">
        <v>66.800000000000011</v>
      </c>
      <c r="BA123" s="49">
        <v>100</v>
      </c>
      <c r="BB123" s="49">
        <v>37.5</v>
      </c>
      <c r="BC123" s="3" t="s">
        <v>609</v>
      </c>
      <c r="BD123" s="3" t="s">
        <v>607</v>
      </c>
      <c r="BE123" s="3" t="s">
        <v>610</v>
      </c>
    </row>
    <row r="124" spans="1:57" s="4" customFormat="1" ht="15" customHeight="1">
      <c r="A124" s="2" t="s">
        <v>324</v>
      </c>
      <c r="B124" s="2" t="s">
        <v>0</v>
      </c>
      <c r="C124" s="2" t="s">
        <v>11</v>
      </c>
      <c r="D124" s="16" t="s">
        <v>10</v>
      </c>
      <c r="E124" s="10">
        <v>1</v>
      </c>
      <c r="F124" s="10">
        <v>1</v>
      </c>
      <c r="G124" s="10">
        <v>1</v>
      </c>
      <c r="H124" s="10">
        <v>1</v>
      </c>
      <c r="I124" s="10">
        <v>1</v>
      </c>
      <c r="J124" s="10">
        <v>1</v>
      </c>
      <c r="K124" s="10">
        <v>1</v>
      </c>
      <c r="L124" s="10">
        <v>1</v>
      </c>
      <c r="M124" s="10">
        <v>1</v>
      </c>
      <c r="N124" s="10">
        <v>0</v>
      </c>
      <c r="O124" s="10">
        <v>1</v>
      </c>
      <c r="P124" s="10">
        <v>1</v>
      </c>
      <c r="Q124" s="10">
        <v>1</v>
      </c>
      <c r="R124" s="10">
        <v>1</v>
      </c>
      <c r="S124" s="10">
        <v>1</v>
      </c>
      <c r="T124" s="10">
        <v>1</v>
      </c>
      <c r="U124" s="10">
        <v>1</v>
      </c>
      <c r="V124" s="10">
        <v>1</v>
      </c>
      <c r="W124" s="10">
        <v>1</v>
      </c>
      <c r="X124" s="10">
        <v>1</v>
      </c>
      <c r="Y124" s="10">
        <v>1</v>
      </c>
      <c r="Z124" s="10">
        <v>0</v>
      </c>
      <c r="AA124" s="10">
        <v>1</v>
      </c>
      <c r="AB124" s="10">
        <v>1</v>
      </c>
      <c r="AC124" s="10">
        <v>1</v>
      </c>
      <c r="AD124" s="10">
        <v>1</v>
      </c>
      <c r="AE124" s="10">
        <v>0</v>
      </c>
      <c r="AF124" s="47">
        <v>90.000000000000028</v>
      </c>
      <c r="AG124" s="10">
        <v>0</v>
      </c>
      <c r="AH124" s="10">
        <v>1</v>
      </c>
      <c r="AI124" s="10">
        <v>0</v>
      </c>
      <c r="AJ124" s="10">
        <v>0</v>
      </c>
      <c r="AK124" s="10">
        <v>1</v>
      </c>
      <c r="AL124" s="10">
        <v>0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1</v>
      </c>
      <c r="AV124" s="10">
        <v>1</v>
      </c>
      <c r="AW124" s="10">
        <v>1</v>
      </c>
      <c r="AX124" s="10">
        <v>0</v>
      </c>
      <c r="AY124" s="47">
        <v>30</v>
      </c>
      <c r="AZ124" s="49">
        <v>54.000000000000014</v>
      </c>
      <c r="BA124" s="49">
        <v>44.000000000000007</v>
      </c>
      <c r="BB124" s="49">
        <v>37.5</v>
      </c>
      <c r="BC124" s="3" t="s">
        <v>609</v>
      </c>
      <c r="BD124" s="3" t="s">
        <v>610</v>
      </c>
      <c r="BE124" s="3" t="s">
        <v>610</v>
      </c>
    </row>
    <row r="125" spans="1:57" s="4" customFormat="1" ht="15" customHeight="1">
      <c r="A125" s="2" t="s">
        <v>324</v>
      </c>
      <c r="B125" s="2" t="s">
        <v>0</v>
      </c>
      <c r="C125" s="2" t="s">
        <v>13</v>
      </c>
      <c r="D125" s="16" t="s">
        <v>12</v>
      </c>
      <c r="E125" s="10">
        <v>1</v>
      </c>
      <c r="F125" s="10">
        <v>1</v>
      </c>
      <c r="G125" s="10">
        <v>1</v>
      </c>
      <c r="H125" s="10">
        <v>1</v>
      </c>
      <c r="I125" s="10">
        <v>1</v>
      </c>
      <c r="J125" s="10">
        <v>1</v>
      </c>
      <c r="K125" s="10">
        <v>1</v>
      </c>
      <c r="L125" s="10">
        <v>1</v>
      </c>
      <c r="M125" s="10">
        <v>1</v>
      </c>
      <c r="N125" s="10">
        <v>1</v>
      </c>
      <c r="O125" s="10">
        <v>1</v>
      </c>
      <c r="P125" s="10">
        <v>1</v>
      </c>
      <c r="Q125" s="10">
        <v>1</v>
      </c>
      <c r="R125" s="10">
        <v>1</v>
      </c>
      <c r="S125" s="10">
        <v>1</v>
      </c>
      <c r="T125" s="10">
        <v>1</v>
      </c>
      <c r="U125" s="10">
        <v>1</v>
      </c>
      <c r="V125" s="10">
        <v>1</v>
      </c>
      <c r="W125" s="10">
        <v>1</v>
      </c>
      <c r="X125" s="10">
        <v>1</v>
      </c>
      <c r="Y125" s="10">
        <v>1</v>
      </c>
      <c r="Z125" s="10">
        <v>1</v>
      </c>
      <c r="AA125" s="10">
        <v>1</v>
      </c>
      <c r="AB125" s="10">
        <v>1</v>
      </c>
      <c r="AC125" s="10">
        <v>1</v>
      </c>
      <c r="AD125" s="10">
        <v>1</v>
      </c>
      <c r="AE125" s="10">
        <v>1</v>
      </c>
      <c r="AF125" s="47">
        <v>100.00000000000004</v>
      </c>
      <c r="AG125" s="10">
        <v>0</v>
      </c>
      <c r="AH125" s="10">
        <v>0</v>
      </c>
      <c r="AI125" s="10">
        <v>0</v>
      </c>
      <c r="AJ125" s="10">
        <v>0</v>
      </c>
      <c r="AK125" s="10">
        <v>1</v>
      </c>
      <c r="AL125" s="10">
        <v>0</v>
      </c>
      <c r="AM125" s="10">
        <v>0</v>
      </c>
      <c r="AN125" s="10">
        <v>0</v>
      </c>
      <c r="AO125" s="10">
        <v>1</v>
      </c>
      <c r="AP125" s="10">
        <v>0</v>
      </c>
      <c r="AQ125" s="10">
        <v>0</v>
      </c>
      <c r="AR125" s="10">
        <v>0</v>
      </c>
      <c r="AS125" s="10">
        <v>0</v>
      </c>
      <c r="AT125" s="10">
        <v>1</v>
      </c>
      <c r="AU125" s="10">
        <v>0</v>
      </c>
      <c r="AV125" s="10">
        <v>0</v>
      </c>
      <c r="AW125" s="10">
        <v>0</v>
      </c>
      <c r="AX125" s="10">
        <v>0</v>
      </c>
      <c r="AY125" s="47">
        <v>13</v>
      </c>
      <c r="AZ125" s="49">
        <v>47.800000000000018</v>
      </c>
      <c r="BA125" s="49">
        <v>16</v>
      </c>
      <c r="BB125" s="49">
        <v>0</v>
      </c>
      <c r="BC125" s="3" t="s">
        <v>610</v>
      </c>
      <c r="BD125" s="3" t="s">
        <v>610</v>
      </c>
      <c r="BE125" s="3" t="s">
        <v>610</v>
      </c>
    </row>
    <row r="126" spans="1:57" s="4" customFormat="1" ht="15" customHeight="1">
      <c r="A126" s="2" t="s">
        <v>324</v>
      </c>
      <c r="B126" s="2" t="s">
        <v>0</v>
      </c>
      <c r="C126" s="2" t="s">
        <v>15</v>
      </c>
      <c r="D126" s="16" t="s">
        <v>14</v>
      </c>
      <c r="E126" s="10">
        <v>1</v>
      </c>
      <c r="F126" s="10">
        <v>1</v>
      </c>
      <c r="G126" s="10">
        <v>1</v>
      </c>
      <c r="H126" s="10">
        <v>1</v>
      </c>
      <c r="I126" s="10">
        <v>1</v>
      </c>
      <c r="J126" s="10">
        <v>1</v>
      </c>
      <c r="K126" s="10">
        <v>1</v>
      </c>
      <c r="L126" s="10">
        <v>1</v>
      </c>
      <c r="M126" s="10">
        <v>1</v>
      </c>
      <c r="N126" s="10">
        <v>1</v>
      </c>
      <c r="O126" s="10">
        <v>1</v>
      </c>
      <c r="P126" s="10">
        <v>1</v>
      </c>
      <c r="Q126" s="10">
        <v>1</v>
      </c>
      <c r="R126" s="10">
        <v>1</v>
      </c>
      <c r="S126" s="10">
        <v>1</v>
      </c>
      <c r="T126" s="10">
        <v>1</v>
      </c>
      <c r="U126" s="10">
        <v>1</v>
      </c>
      <c r="V126" s="10">
        <v>1</v>
      </c>
      <c r="W126" s="10">
        <v>1</v>
      </c>
      <c r="X126" s="10">
        <v>1</v>
      </c>
      <c r="Y126" s="10">
        <v>1</v>
      </c>
      <c r="Z126" s="10">
        <v>1</v>
      </c>
      <c r="AA126" s="10">
        <v>1</v>
      </c>
      <c r="AB126" s="10">
        <v>1</v>
      </c>
      <c r="AC126" s="10">
        <v>1</v>
      </c>
      <c r="AD126" s="10">
        <v>1</v>
      </c>
      <c r="AE126" s="10">
        <v>1</v>
      </c>
      <c r="AF126" s="47">
        <v>100.00000000000004</v>
      </c>
      <c r="AG126" s="10">
        <v>0</v>
      </c>
      <c r="AH126" s="10">
        <v>0</v>
      </c>
      <c r="AI126" s="10">
        <v>0</v>
      </c>
      <c r="AJ126" s="10">
        <v>1</v>
      </c>
      <c r="AK126" s="10">
        <v>1</v>
      </c>
      <c r="AL126" s="10">
        <v>1</v>
      </c>
      <c r="AM126" s="10">
        <v>1</v>
      </c>
      <c r="AN126" s="10">
        <v>1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47">
        <v>23.000000000000004</v>
      </c>
      <c r="AZ126" s="49">
        <v>53.800000000000026</v>
      </c>
      <c r="BA126" s="49">
        <v>44.000000000000007</v>
      </c>
      <c r="BB126" s="49">
        <v>0</v>
      </c>
      <c r="BC126" s="3" t="s">
        <v>609</v>
      </c>
      <c r="BD126" s="3" t="s">
        <v>610</v>
      </c>
      <c r="BE126" s="3" t="s">
        <v>610</v>
      </c>
    </row>
    <row r="127" spans="1:57" s="4" customFormat="1" ht="15" customHeight="1">
      <c r="A127" s="2" t="s">
        <v>119</v>
      </c>
      <c r="B127" s="2" t="s">
        <v>1</v>
      </c>
      <c r="C127" s="2" t="s">
        <v>91</v>
      </c>
      <c r="D127" s="16" t="s">
        <v>322</v>
      </c>
      <c r="E127" s="10">
        <v>1</v>
      </c>
      <c r="F127" s="10">
        <v>1</v>
      </c>
      <c r="G127" s="10">
        <v>1</v>
      </c>
      <c r="H127" s="10">
        <v>1</v>
      </c>
      <c r="I127" s="10">
        <v>1</v>
      </c>
      <c r="J127" s="10">
        <v>1</v>
      </c>
      <c r="K127" s="10">
        <v>1</v>
      </c>
      <c r="L127" s="10">
        <v>1</v>
      </c>
      <c r="M127" s="10">
        <v>1</v>
      </c>
      <c r="N127" s="10">
        <v>1</v>
      </c>
      <c r="O127" s="10">
        <v>1</v>
      </c>
      <c r="P127" s="10">
        <v>1</v>
      </c>
      <c r="Q127" s="10">
        <v>1</v>
      </c>
      <c r="R127" s="10">
        <v>1</v>
      </c>
      <c r="S127" s="10">
        <v>1</v>
      </c>
      <c r="T127" s="10">
        <v>1</v>
      </c>
      <c r="U127" s="10">
        <v>1</v>
      </c>
      <c r="V127" s="10">
        <v>1</v>
      </c>
      <c r="W127" s="10">
        <v>1</v>
      </c>
      <c r="X127" s="10">
        <v>1</v>
      </c>
      <c r="Y127" s="10">
        <v>1</v>
      </c>
      <c r="Z127" s="10">
        <v>1</v>
      </c>
      <c r="AA127" s="10">
        <v>1</v>
      </c>
      <c r="AB127" s="10">
        <v>1</v>
      </c>
      <c r="AC127" s="10">
        <v>1</v>
      </c>
      <c r="AD127" s="10">
        <v>1</v>
      </c>
      <c r="AE127" s="10">
        <v>1</v>
      </c>
      <c r="AF127" s="47">
        <v>100.00000000000004</v>
      </c>
      <c r="AG127" s="10">
        <v>0</v>
      </c>
      <c r="AH127" s="10">
        <v>0</v>
      </c>
      <c r="AI127" s="10">
        <v>1</v>
      </c>
      <c r="AJ127" s="10">
        <v>1</v>
      </c>
      <c r="AK127" s="10">
        <v>1</v>
      </c>
      <c r="AL127" s="10">
        <v>1</v>
      </c>
      <c r="AM127" s="10">
        <v>1</v>
      </c>
      <c r="AN127" s="10">
        <v>0</v>
      </c>
      <c r="AO127" s="10">
        <v>0</v>
      </c>
      <c r="AP127" s="10">
        <v>0</v>
      </c>
      <c r="AQ127" s="10">
        <v>1</v>
      </c>
      <c r="AR127" s="10">
        <v>1</v>
      </c>
      <c r="AS127" s="10">
        <v>1</v>
      </c>
      <c r="AT127" s="10">
        <v>1</v>
      </c>
      <c r="AU127" s="10">
        <v>1</v>
      </c>
      <c r="AV127" s="10">
        <v>0</v>
      </c>
      <c r="AW127" s="10">
        <v>0</v>
      </c>
      <c r="AX127" s="10">
        <v>0</v>
      </c>
      <c r="AY127" s="47">
        <v>61.000000000000007</v>
      </c>
      <c r="AZ127" s="49">
        <v>76.600000000000023</v>
      </c>
      <c r="BA127" s="49">
        <v>72.000000000000014</v>
      </c>
      <c r="BB127" s="49">
        <v>75</v>
      </c>
      <c r="BC127" s="3" t="s">
        <v>608</v>
      </c>
      <c r="BD127" s="3" t="s">
        <v>608</v>
      </c>
      <c r="BE127" s="3" t="s">
        <v>608</v>
      </c>
    </row>
    <row r="128" spans="1:57" s="4" customFormat="1" ht="15" customHeight="1">
      <c r="A128" s="2" t="s">
        <v>324</v>
      </c>
      <c r="B128" s="2" t="s">
        <v>0</v>
      </c>
      <c r="C128" s="2" t="s">
        <v>17</v>
      </c>
      <c r="D128" s="16" t="s">
        <v>16</v>
      </c>
      <c r="E128" s="10">
        <v>1</v>
      </c>
      <c r="F128" s="10">
        <v>1</v>
      </c>
      <c r="G128" s="10">
        <v>0</v>
      </c>
      <c r="H128" s="10">
        <v>1</v>
      </c>
      <c r="I128" s="10">
        <v>1</v>
      </c>
      <c r="J128" s="10">
        <v>1</v>
      </c>
      <c r="K128" s="10">
        <v>1</v>
      </c>
      <c r="L128" s="10">
        <v>1</v>
      </c>
      <c r="M128" s="10">
        <v>1</v>
      </c>
      <c r="N128" s="10">
        <v>0</v>
      </c>
      <c r="O128" s="10">
        <v>1</v>
      </c>
      <c r="P128" s="10">
        <v>1</v>
      </c>
      <c r="Q128" s="10">
        <v>1</v>
      </c>
      <c r="R128" s="10">
        <v>1</v>
      </c>
      <c r="S128" s="10">
        <v>0</v>
      </c>
      <c r="T128" s="10">
        <v>1</v>
      </c>
      <c r="U128" s="10">
        <v>1</v>
      </c>
      <c r="V128" s="10">
        <v>1</v>
      </c>
      <c r="W128" s="10">
        <v>1</v>
      </c>
      <c r="X128" s="10">
        <v>1</v>
      </c>
      <c r="Y128" s="10">
        <v>0</v>
      </c>
      <c r="Z128" s="10">
        <v>1</v>
      </c>
      <c r="AA128" s="10">
        <v>1</v>
      </c>
      <c r="AB128" s="10">
        <v>1</v>
      </c>
      <c r="AC128" s="10">
        <v>1</v>
      </c>
      <c r="AD128" s="10">
        <v>1</v>
      </c>
      <c r="AE128" s="10">
        <v>0</v>
      </c>
      <c r="AF128" s="47">
        <v>79.000000000000014</v>
      </c>
      <c r="AG128" s="10">
        <v>0</v>
      </c>
      <c r="AH128" s="10">
        <v>0</v>
      </c>
      <c r="AI128" s="10">
        <v>0</v>
      </c>
      <c r="AJ128" s="10">
        <v>0</v>
      </c>
      <c r="AK128" s="10">
        <v>1</v>
      </c>
      <c r="AL128" s="10">
        <v>0</v>
      </c>
      <c r="AM128" s="10">
        <v>0</v>
      </c>
      <c r="AN128" s="10">
        <v>0</v>
      </c>
      <c r="AO128" s="10">
        <v>0</v>
      </c>
      <c r="AP128" s="10">
        <v>1</v>
      </c>
      <c r="AQ128" s="10">
        <v>1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47">
        <v>14.000000000000002</v>
      </c>
      <c r="AZ128" s="49">
        <v>40.000000000000007</v>
      </c>
      <c r="BA128" s="49">
        <v>16</v>
      </c>
      <c r="BB128" s="49">
        <v>12.5</v>
      </c>
      <c r="BC128" s="3" t="s">
        <v>610</v>
      </c>
      <c r="BD128" s="3" t="s">
        <v>610</v>
      </c>
      <c r="BE128" s="3" t="s">
        <v>610</v>
      </c>
    </row>
    <row r="129" spans="1:57" s="4" customFormat="1" ht="15" customHeight="1">
      <c r="A129" s="2" t="s">
        <v>182</v>
      </c>
      <c r="B129" s="2" t="s">
        <v>0</v>
      </c>
      <c r="C129" s="2" t="s">
        <v>289</v>
      </c>
      <c r="D129" s="16" t="s">
        <v>291</v>
      </c>
      <c r="E129" s="10">
        <v>1</v>
      </c>
      <c r="F129" s="10">
        <v>1</v>
      </c>
      <c r="G129" s="10">
        <v>1</v>
      </c>
      <c r="H129" s="10">
        <v>1</v>
      </c>
      <c r="I129" s="10">
        <v>1</v>
      </c>
      <c r="J129" s="10">
        <v>1</v>
      </c>
      <c r="K129" s="10">
        <v>1</v>
      </c>
      <c r="L129" s="10">
        <v>1</v>
      </c>
      <c r="M129" s="10">
        <v>1</v>
      </c>
      <c r="N129" s="10">
        <v>0</v>
      </c>
      <c r="O129" s="10">
        <v>1</v>
      </c>
      <c r="P129" s="10">
        <v>1</v>
      </c>
      <c r="Q129" s="10">
        <v>1</v>
      </c>
      <c r="R129" s="10">
        <v>1</v>
      </c>
      <c r="S129" s="10">
        <v>1</v>
      </c>
      <c r="T129" s="10">
        <v>1</v>
      </c>
      <c r="U129" s="10">
        <v>1</v>
      </c>
      <c r="V129" s="10">
        <v>1</v>
      </c>
      <c r="W129" s="10">
        <v>1</v>
      </c>
      <c r="X129" s="10">
        <v>1</v>
      </c>
      <c r="Y129" s="10">
        <v>1</v>
      </c>
      <c r="Z129" s="10">
        <v>1</v>
      </c>
      <c r="AA129" s="10">
        <v>1</v>
      </c>
      <c r="AB129" s="10">
        <v>1</v>
      </c>
      <c r="AC129" s="10">
        <v>1</v>
      </c>
      <c r="AD129" s="10">
        <v>1</v>
      </c>
      <c r="AE129" s="10">
        <v>1</v>
      </c>
      <c r="AF129" s="47">
        <v>95.000000000000043</v>
      </c>
      <c r="AG129" s="10">
        <v>0</v>
      </c>
      <c r="AH129" s="10">
        <v>0</v>
      </c>
      <c r="AI129" s="10">
        <v>0</v>
      </c>
      <c r="AJ129" s="10">
        <v>0</v>
      </c>
      <c r="AK129" s="10">
        <v>1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47">
        <v>4</v>
      </c>
      <c r="AZ129" s="49">
        <v>40.40000000000002</v>
      </c>
      <c r="BA129" s="49">
        <v>16</v>
      </c>
      <c r="BB129" s="49">
        <v>0</v>
      </c>
      <c r="BC129" s="3" t="s">
        <v>610</v>
      </c>
      <c r="BD129" s="3" t="s">
        <v>610</v>
      </c>
      <c r="BE129" s="3" t="s">
        <v>610</v>
      </c>
    </row>
    <row r="130" spans="1:57" s="4" customFormat="1" ht="15" customHeight="1">
      <c r="A130" s="2" t="s">
        <v>182</v>
      </c>
      <c r="B130" s="2" t="s">
        <v>0</v>
      </c>
      <c r="C130" s="2" t="s">
        <v>290</v>
      </c>
      <c r="D130" s="16" t="s">
        <v>292</v>
      </c>
      <c r="E130" s="10">
        <v>1</v>
      </c>
      <c r="F130" s="10">
        <v>0</v>
      </c>
      <c r="G130" s="10">
        <v>1</v>
      </c>
      <c r="H130" s="10">
        <v>1</v>
      </c>
      <c r="I130" s="10">
        <v>1</v>
      </c>
      <c r="J130" s="10">
        <v>1</v>
      </c>
      <c r="K130" s="10">
        <v>1</v>
      </c>
      <c r="L130" s="10">
        <v>0</v>
      </c>
      <c r="M130" s="10">
        <v>0</v>
      </c>
      <c r="N130" s="10">
        <v>0</v>
      </c>
      <c r="O130" s="10">
        <v>1</v>
      </c>
      <c r="P130" s="10">
        <v>1</v>
      </c>
      <c r="Q130" s="10">
        <v>1</v>
      </c>
      <c r="R130" s="10">
        <v>1</v>
      </c>
      <c r="S130" s="10">
        <v>1</v>
      </c>
      <c r="T130" s="10">
        <v>1</v>
      </c>
      <c r="U130" s="10">
        <v>1</v>
      </c>
      <c r="V130" s="10">
        <v>1</v>
      </c>
      <c r="W130" s="10">
        <v>1</v>
      </c>
      <c r="X130" s="10">
        <v>1</v>
      </c>
      <c r="Y130" s="10">
        <v>1</v>
      </c>
      <c r="Z130" s="10">
        <v>1</v>
      </c>
      <c r="AA130" s="10">
        <v>1</v>
      </c>
      <c r="AB130" s="10">
        <v>1</v>
      </c>
      <c r="AC130" s="10">
        <v>1</v>
      </c>
      <c r="AD130" s="10">
        <v>1</v>
      </c>
      <c r="AE130" s="10">
        <v>1</v>
      </c>
      <c r="AF130" s="47">
        <v>88.000000000000028</v>
      </c>
      <c r="AG130" s="10">
        <v>0</v>
      </c>
      <c r="AH130" s="10">
        <v>0</v>
      </c>
      <c r="AI130" s="10">
        <v>1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47">
        <v>7.0000000000000009</v>
      </c>
      <c r="AZ130" s="49">
        <v>39.400000000000013</v>
      </c>
      <c r="BA130" s="49">
        <v>28.000000000000004</v>
      </c>
      <c r="BB130" s="49">
        <v>0</v>
      </c>
      <c r="BC130" s="3" t="s">
        <v>610</v>
      </c>
      <c r="BD130" s="3" t="s">
        <v>610</v>
      </c>
      <c r="BE130" s="3" t="s">
        <v>610</v>
      </c>
    </row>
    <row r="131" spans="1:57" s="4" customFormat="1" ht="15" customHeight="1">
      <c r="A131" s="2" t="s">
        <v>212</v>
      </c>
      <c r="B131" s="2" t="s">
        <v>1</v>
      </c>
      <c r="C131" s="2" t="s">
        <v>74</v>
      </c>
      <c r="D131" s="16" t="s">
        <v>213</v>
      </c>
      <c r="E131" s="10">
        <v>1</v>
      </c>
      <c r="F131" s="10">
        <v>1</v>
      </c>
      <c r="G131" s="10">
        <v>1</v>
      </c>
      <c r="H131" s="10">
        <v>1</v>
      </c>
      <c r="I131" s="10">
        <v>1</v>
      </c>
      <c r="J131" s="10">
        <v>1</v>
      </c>
      <c r="K131" s="10">
        <v>1</v>
      </c>
      <c r="L131" s="10">
        <v>1</v>
      </c>
      <c r="M131" s="10">
        <v>1</v>
      </c>
      <c r="N131" s="10">
        <v>1</v>
      </c>
      <c r="O131" s="10">
        <v>1</v>
      </c>
      <c r="P131" s="10">
        <v>1</v>
      </c>
      <c r="Q131" s="10">
        <v>1</v>
      </c>
      <c r="R131" s="10">
        <v>1</v>
      </c>
      <c r="S131" s="10">
        <v>1</v>
      </c>
      <c r="T131" s="10">
        <v>1</v>
      </c>
      <c r="U131" s="10">
        <v>1</v>
      </c>
      <c r="V131" s="10">
        <v>1</v>
      </c>
      <c r="W131" s="10">
        <v>1</v>
      </c>
      <c r="X131" s="10">
        <v>1</v>
      </c>
      <c r="Y131" s="10">
        <v>1</v>
      </c>
      <c r="Z131" s="10">
        <v>1</v>
      </c>
      <c r="AA131" s="10">
        <v>1</v>
      </c>
      <c r="AB131" s="10">
        <v>1</v>
      </c>
      <c r="AC131" s="10">
        <v>1</v>
      </c>
      <c r="AD131" s="10">
        <v>1</v>
      </c>
      <c r="AE131" s="10">
        <v>1</v>
      </c>
      <c r="AF131" s="47">
        <v>100.00000000000004</v>
      </c>
      <c r="AG131" s="10">
        <v>0</v>
      </c>
      <c r="AH131" s="10">
        <v>1</v>
      </c>
      <c r="AI131" s="10">
        <v>0</v>
      </c>
      <c r="AJ131" s="10">
        <v>0</v>
      </c>
      <c r="AK131" s="10">
        <v>1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1</v>
      </c>
      <c r="AR131" s="10">
        <v>0</v>
      </c>
      <c r="AS131" s="10">
        <v>1</v>
      </c>
      <c r="AT131" s="10">
        <v>1</v>
      </c>
      <c r="AU131" s="10">
        <v>1</v>
      </c>
      <c r="AV131" s="10">
        <v>1</v>
      </c>
      <c r="AW131" s="10">
        <v>0</v>
      </c>
      <c r="AX131" s="10">
        <v>0</v>
      </c>
      <c r="AY131" s="47">
        <v>41</v>
      </c>
      <c r="AZ131" s="49">
        <v>64.600000000000009</v>
      </c>
      <c r="BA131" s="49">
        <v>44.000000000000007</v>
      </c>
      <c r="BB131" s="49">
        <v>62.5</v>
      </c>
      <c r="BC131" s="3" t="s">
        <v>609</v>
      </c>
      <c r="BD131" s="3" t="s">
        <v>610</v>
      </c>
      <c r="BE131" s="3" t="s">
        <v>609</v>
      </c>
    </row>
    <row r="132" spans="1:57" s="4" customFormat="1" ht="15" customHeight="1">
      <c r="A132" s="2" t="s">
        <v>212</v>
      </c>
      <c r="B132" s="2" t="s">
        <v>0</v>
      </c>
      <c r="C132" s="2" t="s">
        <v>293</v>
      </c>
      <c r="D132" s="16" t="s">
        <v>294</v>
      </c>
      <c r="E132" s="10">
        <v>1</v>
      </c>
      <c r="F132" s="10">
        <v>0</v>
      </c>
      <c r="G132" s="10">
        <v>1</v>
      </c>
      <c r="H132" s="10">
        <v>1</v>
      </c>
      <c r="I132" s="10">
        <v>1</v>
      </c>
      <c r="J132" s="10">
        <v>1</v>
      </c>
      <c r="K132" s="10">
        <v>1</v>
      </c>
      <c r="L132" s="10">
        <v>1</v>
      </c>
      <c r="M132" s="10">
        <v>1</v>
      </c>
      <c r="N132" s="10">
        <v>1</v>
      </c>
      <c r="O132" s="10">
        <v>1</v>
      </c>
      <c r="P132" s="10">
        <v>1</v>
      </c>
      <c r="Q132" s="10">
        <v>1</v>
      </c>
      <c r="R132" s="10">
        <v>1</v>
      </c>
      <c r="S132" s="10">
        <v>1</v>
      </c>
      <c r="T132" s="10">
        <v>1</v>
      </c>
      <c r="U132" s="10">
        <v>1</v>
      </c>
      <c r="V132" s="10">
        <v>1</v>
      </c>
      <c r="W132" s="10">
        <v>1</v>
      </c>
      <c r="X132" s="10">
        <v>1</v>
      </c>
      <c r="Y132" s="10">
        <v>1</v>
      </c>
      <c r="Z132" s="10">
        <v>1</v>
      </c>
      <c r="AA132" s="10">
        <v>1</v>
      </c>
      <c r="AB132" s="10">
        <v>1</v>
      </c>
      <c r="AC132" s="10">
        <v>1</v>
      </c>
      <c r="AD132" s="10">
        <v>1</v>
      </c>
      <c r="AE132" s="10">
        <v>1</v>
      </c>
      <c r="AF132" s="47">
        <v>95.000000000000028</v>
      </c>
      <c r="AG132" s="10">
        <v>0</v>
      </c>
      <c r="AH132" s="10">
        <v>0</v>
      </c>
      <c r="AI132" s="10">
        <v>1</v>
      </c>
      <c r="AJ132" s="10">
        <v>1</v>
      </c>
      <c r="AK132" s="10">
        <v>1</v>
      </c>
      <c r="AL132" s="10">
        <v>1</v>
      </c>
      <c r="AM132" s="10">
        <v>0</v>
      </c>
      <c r="AN132" s="10">
        <v>1</v>
      </c>
      <c r="AO132" s="10">
        <v>1</v>
      </c>
      <c r="AP132" s="10">
        <v>1</v>
      </c>
      <c r="AQ132" s="10">
        <v>1</v>
      </c>
      <c r="AR132" s="10">
        <v>1</v>
      </c>
      <c r="AS132" s="10">
        <v>0</v>
      </c>
      <c r="AT132" s="10">
        <v>1</v>
      </c>
      <c r="AU132" s="10">
        <v>0</v>
      </c>
      <c r="AV132" s="10">
        <v>0</v>
      </c>
      <c r="AW132" s="10">
        <v>0</v>
      </c>
      <c r="AX132" s="10">
        <v>0</v>
      </c>
      <c r="AY132" s="47">
        <v>55.000000000000007</v>
      </c>
      <c r="AZ132" s="49">
        <v>71.000000000000014</v>
      </c>
      <c r="BA132" s="49">
        <v>72.000000000000014</v>
      </c>
      <c r="BB132" s="49">
        <v>37.5</v>
      </c>
      <c r="BC132" s="3" t="s">
        <v>608</v>
      </c>
      <c r="BD132" s="3" t="s">
        <v>608</v>
      </c>
      <c r="BE132" s="3" t="s">
        <v>610</v>
      </c>
    </row>
    <row r="133" spans="1:57" s="4" customFormat="1" ht="15" customHeight="1">
      <c r="A133" s="2" t="s">
        <v>212</v>
      </c>
      <c r="B133" s="2" t="s">
        <v>0</v>
      </c>
      <c r="C133" s="2" t="s">
        <v>288</v>
      </c>
      <c r="D133" s="16" t="s">
        <v>287</v>
      </c>
      <c r="E133" s="10">
        <v>1</v>
      </c>
      <c r="F133" s="10">
        <v>1</v>
      </c>
      <c r="G133" s="10">
        <v>1</v>
      </c>
      <c r="H133" s="10">
        <v>1</v>
      </c>
      <c r="I133" s="10">
        <v>1</v>
      </c>
      <c r="J133" s="10">
        <v>0</v>
      </c>
      <c r="K133" s="10">
        <v>1</v>
      </c>
      <c r="L133" s="10">
        <v>1</v>
      </c>
      <c r="M133" s="10">
        <v>1</v>
      </c>
      <c r="N133" s="10">
        <v>1</v>
      </c>
      <c r="O133" s="10">
        <v>1</v>
      </c>
      <c r="P133" s="10">
        <v>1</v>
      </c>
      <c r="Q133" s="10">
        <v>1</v>
      </c>
      <c r="R133" s="10">
        <v>1</v>
      </c>
      <c r="S133" s="10">
        <v>1</v>
      </c>
      <c r="T133" s="10">
        <v>1</v>
      </c>
      <c r="U133" s="10">
        <v>1</v>
      </c>
      <c r="V133" s="10">
        <v>1</v>
      </c>
      <c r="W133" s="10">
        <v>1</v>
      </c>
      <c r="X133" s="10">
        <v>1</v>
      </c>
      <c r="Y133" s="10">
        <v>1</v>
      </c>
      <c r="Z133" s="10">
        <v>1</v>
      </c>
      <c r="AA133" s="10">
        <v>1</v>
      </c>
      <c r="AB133" s="10">
        <v>1</v>
      </c>
      <c r="AC133" s="10">
        <v>1</v>
      </c>
      <c r="AD133" s="10">
        <v>1</v>
      </c>
      <c r="AE133" s="10">
        <v>1</v>
      </c>
      <c r="AF133" s="47">
        <v>97.000000000000043</v>
      </c>
      <c r="AG133" s="10">
        <v>0</v>
      </c>
      <c r="AH133" s="10">
        <v>0</v>
      </c>
      <c r="AI133" s="10">
        <v>1</v>
      </c>
      <c r="AJ133" s="10">
        <v>1</v>
      </c>
      <c r="AK133" s="10">
        <v>1</v>
      </c>
      <c r="AL133" s="10">
        <v>0</v>
      </c>
      <c r="AM133" s="10">
        <v>0</v>
      </c>
      <c r="AN133" s="10">
        <v>1</v>
      </c>
      <c r="AO133" s="10">
        <v>1</v>
      </c>
      <c r="AP133" s="10">
        <v>0</v>
      </c>
      <c r="AQ133" s="10">
        <v>0</v>
      </c>
      <c r="AR133" s="10">
        <v>1</v>
      </c>
      <c r="AS133" s="10">
        <v>0</v>
      </c>
      <c r="AT133" s="10">
        <v>1</v>
      </c>
      <c r="AU133" s="10">
        <v>0</v>
      </c>
      <c r="AV133" s="10">
        <v>0</v>
      </c>
      <c r="AW133" s="10">
        <v>0</v>
      </c>
      <c r="AX133" s="10">
        <v>0</v>
      </c>
      <c r="AY133" s="47">
        <v>41</v>
      </c>
      <c r="AZ133" s="49">
        <v>63.400000000000013</v>
      </c>
      <c r="BA133" s="49">
        <v>72.000000000000014</v>
      </c>
      <c r="BB133" s="49">
        <v>25</v>
      </c>
      <c r="BC133" s="3" t="s">
        <v>609</v>
      </c>
      <c r="BD133" s="3" t="s">
        <v>608</v>
      </c>
      <c r="BE133" s="3" t="s">
        <v>610</v>
      </c>
    </row>
    <row r="134" spans="1:57" s="4" customFormat="1" ht="15" customHeight="1">
      <c r="A134" s="2" t="s">
        <v>232</v>
      </c>
      <c r="B134" s="2" t="s">
        <v>0</v>
      </c>
      <c r="C134" s="2" t="s">
        <v>230</v>
      </c>
      <c r="D134" s="16" t="s">
        <v>229</v>
      </c>
      <c r="E134" s="10">
        <v>1</v>
      </c>
      <c r="F134" s="10">
        <v>1</v>
      </c>
      <c r="G134" s="10">
        <v>0</v>
      </c>
      <c r="H134" s="10">
        <v>1</v>
      </c>
      <c r="I134" s="10">
        <v>0</v>
      </c>
      <c r="J134" s="10">
        <v>0</v>
      </c>
      <c r="K134" s="10">
        <v>0</v>
      </c>
      <c r="L134" s="10">
        <v>0</v>
      </c>
      <c r="M134" s="10">
        <v>1</v>
      </c>
      <c r="N134" s="10">
        <v>1</v>
      </c>
      <c r="O134" s="10">
        <v>1</v>
      </c>
      <c r="P134" s="10">
        <v>1</v>
      </c>
      <c r="Q134" s="10">
        <v>1</v>
      </c>
      <c r="R134" s="10">
        <v>1</v>
      </c>
      <c r="S134" s="10">
        <v>1</v>
      </c>
      <c r="T134" s="10">
        <v>1</v>
      </c>
      <c r="U134" s="10">
        <v>1</v>
      </c>
      <c r="V134" s="10">
        <v>1</v>
      </c>
      <c r="W134" s="10">
        <v>1</v>
      </c>
      <c r="X134" s="10">
        <v>1</v>
      </c>
      <c r="Y134" s="10">
        <v>0</v>
      </c>
      <c r="Z134" s="10">
        <v>1</v>
      </c>
      <c r="AA134" s="10">
        <v>1</v>
      </c>
      <c r="AB134" s="10">
        <v>1</v>
      </c>
      <c r="AC134" s="10">
        <v>1</v>
      </c>
      <c r="AD134" s="10">
        <v>1</v>
      </c>
      <c r="AE134" s="10">
        <v>0</v>
      </c>
      <c r="AF134" s="47">
        <v>77.000000000000014</v>
      </c>
      <c r="AG134" s="10">
        <v>0</v>
      </c>
      <c r="AH134" s="10">
        <v>0</v>
      </c>
      <c r="AI134" s="10">
        <v>1</v>
      </c>
      <c r="AJ134" s="10">
        <v>1</v>
      </c>
      <c r="AK134" s="10">
        <v>0</v>
      </c>
      <c r="AL134" s="10">
        <v>1</v>
      </c>
      <c r="AM134" s="10">
        <v>1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1</v>
      </c>
      <c r="AW134" s="10">
        <v>1</v>
      </c>
      <c r="AX134" s="10">
        <v>1</v>
      </c>
      <c r="AY134" s="47">
        <v>37</v>
      </c>
      <c r="AZ134" s="49">
        <v>53</v>
      </c>
      <c r="BA134" s="49">
        <v>56.000000000000007</v>
      </c>
      <c r="BB134" s="49">
        <v>25</v>
      </c>
      <c r="BC134" s="3" t="s">
        <v>609</v>
      </c>
      <c r="BD134" s="3" t="s">
        <v>609</v>
      </c>
      <c r="BE134" s="3" t="s">
        <v>610</v>
      </c>
    </row>
    <row r="135" spans="1:57">
      <c r="D135" s="16"/>
    </row>
    <row r="136" spans="1:57">
      <c r="D136" s="16"/>
    </row>
  </sheetData>
  <conditionalFormatting sqref="BF134">
    <cfRule type="containsText" dxfId="121" priority="18" operator="containsText" text="Destacado">
      <formula>NOT(ISERROR(SEARCH("Destacado",BF134)))</formula>
    </cfRule>
    <cfRule type="containsText" dxfId="120" priority="19" operator="containsText" text="Adecuado">
      <formula>NOT(ISERROR(SEARCH("Adecuado",BF134)))</formula>
    </cfRule>
    <cfRule type="containsText" dxfId="119" priority="20" operator="containsText" text="Op. Mejora">
      <formula>NOT(ISERROR(SEARCH("Op. Mejora",BF134)))</formula>
    </cfRule>
  </conditionalFormatting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P173"/>
  <sheetViews>
    <sheetView showGridLines="0" zoomScale="84" zoomScaleNormal="84" workbookViewId="0">
      <selection activeCell="I6" sqref="I6"/>
    </sheetView>
  </sheetViews>
  <sheetFormatPr baseColWidth="10" defaultRowHeight="15"/>
  <cols>
    <col min="1" max="1" width="15.28515625" bestFit="1" customWidth="1"/>
  </cols>
  <sheetData>
    <row r="1" spans="1:16" ht="54" customHeight="1">
      <c r="A1" s="12" t="s">
        <v>323</v>
      </c>
      <c r="B1" s="12" t="s">
        <v>417</v>
      </c>
      <c r="C1" s="12" t="s">
        <v>418</v>
      </c>
      <c r="D1" s="12" t="s">
        <v>419</v>
      </c>
      <c r="E1" s="13" t="s">
        <v>411</v>
      </c>
      <c r="F1" s="13" t="s">
        <v>412</v>
      </c>
      <c r="G1" s="13" t="s">
        <v>413</v>
      </c>
      <c r="H1" s="13" t="s">
        <v>414</v>
      </c>
      <c r="I1" s="13" t="s">
        <v>415</v>
      </c>
      <c r="J1" s="13" t="s">
        <v>416</v>
      </c>
      <c r="K1" s="25" t="s">
        <v>428</v>
      </c>
      <c r="L1" s="25" t="s">
        <v>429</v>
      </c>
      <c r="M1" s="25" t="s">
        <v>430</v>
      </c>
      <c r="N1" s="25" t="s">
        <v>431</v>
      </c>
      <c r="O1" s="25" t="s">
        <v>432</v>
      </c>
      <c r="P1" s="25" t="s">
        <v>433</v>
      </c>
    </row>
    <row r="2" spans="1:16">
      <c r="A2" t="s">
        <v>327</v>
      </c>
      <c r="B2" t="s">
        <v>221</v>
      </c>
      <c r="C2" t="s">
        <v>0</v>
      </c>
      <c r="D2" t="s">
        <v>224</v>
      </c>
      <c r="E2">
        <v>65.2</v>
      </c>
      <c r="F2">
        <v>72</v>
      </c>
      <c r="G2">
        <v>37.5</v>
      </c>
      <c r="H2" s="3" t="s">
        <v>609</v>
      </c>
      <c r="I2" s="3" t="s">
        <v>608</v>
      </c>
      <c r="J2" s="3" t="s">
        <v>610</v>
      </c>
      <c r="K2">
        <v>86.2</v>
      </c>
      <c r="L2">
        <v>100</v>
      </c>
      <c r="M2">
        <v>62.5</v>
      </c>
      <c r="N2" s="3" t="s">
        <v>607</v>
      </c>
      <c r="O2" s="3" t="s">
        <v>607</v>
      </c>
      <c r="P2" s="3" t="s">
        <v>609</v>
      </c>
    </row>
    <row r="3" spans="1:16">
      <c r="A3" t="s">
        <v>328</v>
      </c>
      <c r="B3" t="s">
        <v>221</v>
      </c>
      <c r="C3" t="s">
        <v>0</v>
      </c>
      <c r="D3" t="s">
        <v>226</v>
      </c>
      <c r="E3">
        <v>79</v>
      </c>
      <c r="F3">
        <v>100</v>
      </c>
      <c r="G3">
        <v>75</v>
      </c>
      <c r="H3" s="3" t="s">
        <v>608</v>
      </c>
      <c r="I3" s="3" t="s">
        <v>607</v>
      </c>
      <c r="J3" s="3" t="s">
        <v>608</v>
      </c>
      <c r="K3">
        <v>94.6</v>
      </c>
      <c r="L3">
        <v>100</v>
      </c>
      <c r="M3">
        <v>100</v>
      </c>
      <c r="N3" s="3" t="s">
        <v>607</v>
      </c>
      <c r="O3" s="3" t="s">
        <v>607</v>
      </c>
      <c r="P3" s="3" t="s">
        <v>607</v>
      </c>
    </row>
    <row r="4" spans="1:16">
      <c r="A4" t="s">
        <v>329</v>
      </c>
      <c r="B4" t="s">
        <v>221</v>
      </c>
      <c r="C4" t="s">
        <v>0</v>
      </c>
      <c r="D4" t="s">
        <v>228</v>
      </c>
      <c r="E4">
        <v>68.2</v>
      </c>
      <c r="F4">
        <v>72</v>
      </c>
      <c r="G4">
        <v>37.5</v>
      </c>
      <c r="H4" s="3" t="s">
        <v>609</v>
      </c>
      <c r="I4" s="3" t="s">
        <v>608</v>
      </c>
      <c r="J4" s="3" t="s">
        <v>610</v>
      </c>
      <c r="K4">
        <v>88.6</v>
      </c>
      <c r="L4">
        <v>84</v>
      </c>
      <c r="M4">
        <v>62.5</v>
      </c>
      <c r="N4" s="3" t="s">
        <v>607</v>
      </c>
      <c r="O4" s="3" t="s">
        <v>608</v>
      </c>
      <c r="P4" s="3" t="s">
        <v>609</v>
      </c>
    </row>
    <row r="5" spans="1:16">
      <c r="A5" t="s">
        <v>434</v>
      </c>
      <c r="B5" t="s">
        <v>221</v>
      </c>
      <c r="C5" t="s">
        <v>0</v>
      </c>
      <c r="D5" t="s">
        <v>231</v>
      </c>
      <c r="E5">
        <v>74.400000000000006</v>
      </c>
      <c r="F5">
        <v>84</v>
      </c>
      <c r="G5">
        <v>62.5</v>
      </c>
      <c r="H5" s="3" t="s">
        <v>608</v>
      </c>
      <c r="I5" s="3" t="s">
        <v>608</v>
      </c>
      <c r="J5" s="3" t="s">
        <v>609</v>
      </c>
      <c r="K5">
        <v>95.2</v>
      </c>
      <c r="L5">
        <v>100</v>
      </c>
      <c r="M5">
        <v>100</v>
      </c>
      <c r="N5" s="3" t="s">
        <v>607</v>
      </c>
      <c r="O5" s="3" t="s">
        <v>607</v>
      </c>
      <c r="P5" s="3" t="s">
        <v>607</v>
      </c>
    </row>
    <row r="6" spans="1:16">
      <c r="A6" t="s">
        <v>330</v>
      </c>
      <c r="B6" t="s">
        <v>221</v>
      </c>
      <c r="C6" t="s">
        <v>1</v>
      </c>
      <c r="D6" t="s">
        <v>74</v>
      </c>
      <c r="E6">
        <v>60.8</v>
      </c>
      <c r="F6">
        <v>16</v>
      </c>
      <c r="G6">
        <v>37.5</v>
      </c>
      <c r="H6" s="3" t="s">
        <v>609</v>
      </c>
      <c r="I6" s="3" t="s">
        <v>610</v>
      </c>
      <c r="J6" s="3" t="s">
        <v>610</v>
      </c>
      <c r="K6">
        <v>71.2</v>
      </c>
      <c r="L6">
        <v>44</v>
      </c>
      <c r="M6">
        <v>37.5</v>
      </c>
      <c r="N6" s="3" t="s">
        <v>608</v>
      </c>
      <c r="O6" s="3" t="s">
        <v>610</v>
      </c>
      <c r="P6" s="3" t="s">
        <v>610</v>
      </c>
    </row>
    <row r="7" spans="1:16">
      <c r="A7" t="s">
        <v>435</v>
      </c>
      <c r="B7" t="s">
        <v>221</v>
      </c>
      <c r="C7" t="s">
        <v>1</v>
      </c>
      <c r="D7" t="s">
        <v>184</v>
      </c>
      <c r="E7">
        <v>65.599999999999994</v>
      </c>
      <c r="F7">
        <v>84</v>
      </c>
      <c r="G7">
        <v>37.5</v>
      </c>
      <c r="H7" s="3" t="s">
        <v>609</v>
      </c>
      <c r="I7" s="3" t="s">
        <v>608</v>
      </c>
      <c r="J7" s="3" t="s">
        <v>610</v>
      </c>
      <c r="K7">
        <v>97</v>
      </c>
      <c r="L7">
        <v>100</v>
      </c>
      <c r="M7">
        <v>87.5</v>
      </c>
      <c r="N7" s="3" t="s">
        <v>607</v>
      </c>
      <c r="O7" s="3" t="s">
        <v>607</v>
      </c>
      <c r="P7" s="3" t="s">
        <v>607</v>
      </c>
    </row>
    <row r="8" spans="1:16">
      <c r="A8" t="s">
        <v>436</v>
      </c>
      <c r="B8" t="s">
        <v>221</v>
      </c>
      <c r="C8" t="s">
        <v>1</v>
      </c>
      <c r="D8" t="s">
        <v>91</v>
      </c>
      <c r="E8">
        <v>71</v>
      </c>
      <c r="F8">
        <v>84</v>
      </c>
      <c r="G8">
        <v>50</v>
      </c>
      <c r="H8" s="3" t="s">
        <v>608</v>
      </c>
      <c r="I8" s="3" t="s">
        <v>608</v>
      </c>
      <c r="J8" s="3" t="s">
        <v>609</v>
      </c>
      <c r="K8">
        <v>90.8</v>
      </c>
      <c r="L8">
        <v>100</v>
      </c>
      <c r="M8">
        <v>75</v>
      </c>
      <c r="N8" s="3" t="s">
        <v>607</v>
      </c>
      <c r="O8" s="3" t="s">
        <v>607</v>
      </c>
      <c r="P8" s="3" t="s">
        <v>608</v>
      </c>
    </row>
    <row r="9" spans="1:16">
      <c r="A9" t="s">
        <v>437</v>
      </c>
      <c r="B9" t="s">
        <v>232</v>
      </c>
      <c r="C9" t="s">
        <v>2</v>
      </c>
      <c r="D9" t="s">
        <v>233</v>
      </c>
      <c r="E9">
        <v>66.400000000000006</v>
      </c>
      <c r="F9">
        <v>16</v>
      </c>
      <c r="G9">
        <v>75</v>
      </c>
      <c r="H9" s="3" t="s">
        <v>609</v>
      </c>
      <c r="I9" s="3" t="s">
        <v>610</v>
      </c>
      <c r="J9" s="3" t="s">
        <v>608</v>
      </c>
      <c r="K9">
        <v>87.4</v>
      </c>
      <c r="L9">
        <v>72</v>
      </c>
      <c r="M9">
        <v>75</v>
      </c>
      <c r="N9" s="3" t="s">
        <v>607</v>
      </c>
      <c r="O9" s="3" t="s">
        <v>608</v>
      </c>
      <c r="P9" s="3" t="s">
        <v>608</v>
      </c>
    </row>
    <row r="10" spans="1:16">
      <c r="A10" t="s">
        <v>438</v>
      </c>
      <c r="B10" t="s">
        <v>232</v>
      </c>
      <c r="C10" t="s">
        <v>2</v>
      </c>
      <c r="D10" t="s">
        <v>234</v>
      </c>
      <c r="E10">
        <v>57.4</v>
      </c>
      <c r="F10">
        <v>16</v>
      </c>
      <c r="G10">
        <v>50</v>
      </c>
      <c r="H10" s="3" t="s">
        <v>609</v>
      </c>
      <c r="I10" s="3" t="s">
        <v>610</v>
      </c>
      <c r="J10" s="3" t="s">
        <v>609</v>
      </c>
      <c r="K10">
        <v>83.2</v>
      </c>
      <c r="L10">
        <v>72</v>
      </c>
      <c r="M10">
        <v>100</v>
      </c>
      <c r="N10" s="3" t="s">
        <v>608</v>
      </c>
      <c r="O10" s="3" t="s">
        <v>608</v>
      </c>
      <c r="P10" s="3" t="s">
        <v>607</v>
      </c>
    </row>
    <row r="11" spans="1:16">
      <c r="A11" t="s">
        <v>439</v>
      </c>
      <c r="B11" t="s">
        <v>232</v>
      </c>
      <c r="C11" t="s">
        <v>2</v>
      </c>
      <c r="D11" t="s">
        <v>235</v>
      </c>
      <c r="E11">
        <v>55.6</v>
      </c>
      <c r="F11">
        <v>44</v>
      </c>
      <c r="G11">
        <v>25</v>
      </c>
      <c r="H11" s="3" t="s">
        <v>609</v>
      </c>
      <c r="I11" s="3" t="s">
        <v>610</v>
      </c>
      <c r="J11" s="3" t="s">
        <v>610</v>
      </c>
      <c r="K11">
        <v>92.2</v>
      </c>
      <c r="L11">
        <v>100</v>
      </c>
      <c r="M11">
        <v>100</v>
      </c>
      <c r="N11" s="3" t="s">
        <v>607</v>
      </c>
      <c r="O11" s="3" t="s">
        <v>607</v>
      </c>
      <c r="P11" s="3" t="s">
        <v>607</v>
      </c>
    </row>
    <row r="12" spans="1:16">
      <c r="A12" t="s">
        <v>440</v>
      </c>
      <c r="B12" t="s">
        <v>232</v>
      </c>
      <c r="C12" t="s">
        <v>2</v>
      </c>
      <c r="D12" t="s">
        <v>236</v>
      </c>
      <c r="E12">
        <v>55.6</v>
      </c>
      <c r="F12">
        <v>28</v>
      </c>
      <c r="G12">
        <v>25</v>
      </c>
      <c r="H12" s="3" t="s">
        <v>609</v>
      </c>
      <c r="I12" s="3" t="s">
        <v>610</v>
      </c>
      <c r="J12" s="3" t="s">
        <v>610</v>
      </c>
      <c r="K12">
        <v>71.8</v>
      </c>
      <c r="L12">
        <v>44</v>
      </c>
      <c r="M12">
        <v>75</v>
      </c>
      <c r="N12" s="3" t="s">
        <v>608</v>
      </c>
      <c r="O12" s="3" t="s">
        <v>610</v>
      </c>
      <c r="P12" s="3" t="s">
        <v>608</v>
      </c>
    </row>
    <row r="13" spans="1:16">
      <c r="A13" t="s">
        <v>441</v>
      </c>
      <c r="B13" t="s">
        <v>232</v>
      </c>
      <c r="C13" t="s">
        <v>2</v>
      </c>
      <c r="D13" t="s">
        <v>238</v>
      </c>
      <c r="E13">
        <v>68</v>
      </c>
      <c r="F13">
        <v>16</v>
      </c>
      <c r="G13">
        <v>87.5</v>
      </c>
      <c r="H13" s="3" t="s">
        <v>609</v>
      </c>
      <c r="I13" s="3" t="s">
        <v>610</v>
      </c>
      <c r="J13" s="3" t="s">
        <v>607</v>
      </c>
      <c r="K13">
        <v>82</v>
      </c>
      <c r="L13">
        <v>72</v>
      </c>
      <c r="M13">
        <v>87.5</v>
      </c>
      <c r="N13" s="3" t="s">
        <v>608</v>
      </c>
      <c r="O13" s="3" t="s">
        <v>608</v>
      </c>
      <c r="P13" s="3" t="s">
        <v>607</v>
      </c>
    </row>
    <row r="14" spans="1:16">
      <c r="A14" t="s">
        <v>442</v>
      </c>
      <c r="B14" t="s">
        <v>232</v>
      </c>
      <c r="C14" t="s">
        <v>2</v>
      </c>
      <c r="D14" t="s">
        <v>239</v>
      </c>
      <c r="E14">
        <v>75.400000000000006</v>
      </c>
      <c r="F14">
        <v>72</v>
      </c>
      <c r="G14">
        <v>62.5</v>
      </c>
      <c r="H14" s="3" t="s">
        <v>608</v>
      </c>
      <c r="I14" s="3" t="s">
        <v>608</v>
      </c>
      <c r="J14" s="3" t="s">
        <v>609</v>
      </c>
      <c r="K14">
        <v>65.8</v>
      </c>
      <c r="L14">
        <v>44</v>
      </c>
      <c r="M14">
        <v>62.5</v>
      </c>
      <c r="N14" s="3" t="s">
        <v>609</v>
      </c>
      <c r="O14" s="3" t="s">
        <v>610</v>
      </c>
      <c r="P14" s="3" t="s">
        <v>609</v>
      </c>
    </row>
    <row r="15" spans="1:16">
      <c r="A15" t="s">
        <v>443</v>
      </c>
      <c r="B15" t="s">
        <v>232</v>
      </c>
      <c r="C15" t="s">
        <v>2</v>
      </c>
      <c r="D15" t="s">
        <v>240</v>
      </c>
      <c r="E15">
        <v>33.200000000000003</v>
      </c>
      <c r="F15">
        <v>16</v>
      </c>
      <c r="G15">
        <v>0</v>
      </c>
      <c r="H15" s="3" t="s">
        <v>610</v>
      </c>
      <c r="I15" s="3" t="s">
        <v>610</v>
      </c>
      <c r="J15" s="3" t="s">
        <v>610</v>
      </c>
      <c r="K15">
        <v>54.4</v>
      </c>
      <c r="L15">
        <v>16</v>
      </c>
      <c r="M15">
        <v>50</v>
      </c>
      <c r="N15" s="3" t="s">
        <v>609</v>
      </c>
      <c r="O15" s="3" t="s">
        <v>610</v>
      </c>
      <c r="P15" s="3" t="s">
        <v>609</v>
      </c>
    </row>
    <row r="16" spans="1:16">
      <c r="A16" t="s">
        <v>444</v>
      </c>
      <c r="B16" t="s">
        <v>232</v>
      </c>
      <c r="C16" t="s">
        <v>2</v>
      </c>
      <c r="D16" t="s">
        <v>241</v>
      </c>
      <c r="E16">
        <v>49.6</v>
      </c>
      <c r="F16">
        <v>16</v>
      </c>
      <c r="G16">
        <v>25</v>
      </c>
      <c r="H16" s="3" t="s">
        <v>610</v>
      </c>
      <c r="I16" s="3" t="s">
        <v>610</v>
      </c>
      <c r="J16" s="3" t="s">
        <v>610</v>
      </c>
      <c r="K16">
        <v>70</v>
      </c>
      <c r="L16">
        <v>72</v>
      </c>
      <c r="M16">
        <v>25</v>
      </c>
      <c r="N16" s="3" t="s">
        <v>608</v>
      </c>
      <c r="O16" s="3" t="s">
        <v>608</v>
      </c>
      <c r="P16" s="3" t="s">
        <v>610</v>
      </c>
    </row>
    <row r="17" spans="1:16">
      <c r="A17" t="s">
        <v>445</v>
      </c>
      <c r="B17" t="s">
        <v>232</v>
      </c>
      <c r="C17" t="s">
        <v>0</v>
      </c>
      <c r="D17" s="26" t="s">
        <v>230</v>
      </c>
      <c r="E17">
        <v>86.2</v>
      </c>
      <c r="F17">
        <v>72</v>
      </c>
      <c r="G17">
        <v>100</v>
      </c>
      <c r="H17" s="3" t="s">
        <v>607</v>
      </c>
      <c r="I17" s="3" t="s">
        <v>608</v>
      </c>
      <c r="J17" s="3" t="s">
        <v>607</v>
      </c>
      <c r="K17">
        <v>92</v>
      </c>
      <c r="L17">
        <v>84</v>
      </c>
      <c r="M17">
        <v>100</v>
      </c>
      <c r="N17" s="3" t="s">
        <v>607</v>
      </c>
      <c r="O17" s="3" t="s">
        <v>608</v>
      </c>
      <c r="P17" s="3" t="s">
        <v>607</v>
      </c>
    </row>
    <row r="18" spans="1:16">
      <c r="A18" t="s">
        <v>446</v>
      </c>
      <c r="B18" t="s">
        <v>242</v>
      </c>
      <c r="C18" t="s">
        <v>2</v>
      </c>
      <c r="D18" t="s">
        <v>233</v>
      </c>
      <c r="E18">
        <v>59</v>
      </c>
      <c r="F18">
        <v>72</v>
      </c>
      <c r="G18">
        <v>25</v>
      </c>
      <c r="H18" s="3" t="s">
        <v>609</v>
      </c>
      <c r="I18" s="3" t="s">
        <v>608</v>
      </c>
      <c r="J18" s="3" t="s">
        <v>610</v>
      </c>
      <c r="K18">
        <v>92.8</v>
      </c>
      <c r="L18">
        <v>100</v>
      </c>
      <c r="M18">
        <v>100</v>
      </c>
      <c r="N18" s="3" t="s">
        <v>607</v>
      </c>
      <c r="O18" s="3" t="s">
        <v>607</v>
      </c>
      <c r="P18" s="3" t="s">
        <v>607</v>
      </c>
    </row>
    <row r="19" spans="1:16">
      <c r="A19" t="s">
        <v>447</v>
      </c>
      <c r="B19" t="s">
        <v>242</v>
      </c>
      <c r="C19" t="s">
        <v>2</v>
      </c>
      <c r="D19" t="s">
        <v>234</v>
      </c>
      <c r="E19">
        <v>57.6</v>
      </c>
      <c r="F19">
        <v>84</v>
      </c>
      <c r="G19">
        <v>25</v>
      </c>
      <c r="H19" s="3" t="s">
        <v>609</v>
      </c>
      <c r="I19" s="3" t="s">
        <v>608</v>
      </c>
      <c r="J19" s="3" t="s">
        <v>610</v>
      </c>
      <c r="K19">
        <v>92.8</v>
      </c>
      <c r="L19">
        <v>72</v>
      </c>
      <c r="M19">
        <v>100</v>
      </c>
      <c r="N19" s="3" t="s">
        <v>607</v>
      </c>
      <c r="O19" s="3" t="s">
        <v>608</v>
      </c>
      <c r="P19" s="3" t="s">
        <v>607</v>
      </c>
    </row>
    <row r="20" spans="1:16">
      <c r="A20" t="s">
        <v>448</v>
      </c>
      <c r="B20" t="s">
        <v>242</v>
      </c>
      <c r="C20" t="s">
        <v>2</v>
      </c>
      <c r="D20" t="s">
        <v>235</v>
      </c>
      <c r="E20">
        <v>55.6</v>
      </c>
      <c r="F20">
        <v>72</v>
      </c>
      <c r="G20">
        <v>62.5</v>
      </c>
      <c r="H20" s="3" t="s">
        <v>609</v>
      </c>
      <c r="I20" s="3" t="s">
        <v>608</v>
      </c>
      <c r="J20" s="3" t="s">
        <v>609</v>
      </c>
      <c r="K20">
        <v>90.4</v>
      </c>
      <c r="L20">
        <v>72</v>
      </c>
      <c r="M20">
        <v>87.5</v>
      </c>
      <c r="N20" s="3" t="s">
        <v>607</v>
      </c>
      <c r="O20" s="3" t="s">
        <v>608</v>
      </c>
      <c r="P20" s="3" t="s">
        <v>607</v>
      </c>
    </row>
    <row r="21" spans="1:16">
      <c r="A21" t="s">
        <v>449</v>
      </c>
      <c r="B21" t="s">
        <v>242</v>
      </c>
      <c r="C21" t="s">
        <v>2</v>
      </c>
      <c r="D21" t="s">
        <v>236</v>
      </c>
      <c r="E21">
        <v>22.2</v>
      </c>
      <c r="F21">
        <v>28</v>
      </c>
      <c r="G21">
        <v>0</v>
      </c>
      <c r="H21" s="3" t="s">
        <v>610</v>
      </c>
      <c r="I21" s="3" t="s">
        <v>610</v>
      </c>
      <c r="J21" s="3" t="s">
        <v>610</v>
      </c>
      <c r="K21">
        <v>79.2</v>
      </c>
      <c r="L21">
        <v>100</v>
      </c>
      <c r="M21">
        <v>62.5</v>
      </c>
      <c r="N21" s="3" t="s">
        <v>608</v>
      </c>
      <c r="O21" s="3" t="s">
        <v>607</v>
      </c>
      <c r="P21" s="3" t="s">
        <v>609</v>
      </c>
    </row>
    <row r="22" spans="1:16">
      <c r="A22" t="s">
        <v>450</v>
      </c>
      <c r="B22" t="s">
        <v>242</v>
      </c>
      <c r="C22" t="s">
        <v>2</v>
      </c>
      <c r="D22" t="s">
        <v>243</v>
      </c>
      <c r="E22">
        <v>47.6</v>
      </c>
      <c r="F22">
        <v>72</v>
      </c>
      <c r="G22">
        <v>12.5</v>
      </c>
      <c r="H22" s="3" t="s">
        <v>610</v>
      </c>
      <c r="I22" s="3" t="s">
        <v>608</v>
      </c>
      <c r="J22" s="3" t="s">
        <v>610</v>
      </c>
      <c r="K22">
        <v>85</v>
      </c>
      <c r="L22">
        <v>16</v>
      </c>
      <c r="M22">
        <v>100</v>
      </c>
      <c r="N22" s="3" t="s">
        <v>607</v>
      </c>
      <c r="O22" s="3" t="s">
        <v>610</v>
      </c>
      <c r="P22" s="3" t="s">
        <v>607</v>
      </c>
    </row>
    <row r="23" spans="1:16">
      <c r="A23" t="s">
        <v>451</v>
      </c>
      <c r="B23" t="s">
        <v>242</v>
      </c>
      <c r="C23" t="s">
        <v>2</v>
      </c>
      <c r="D23" t="s">
        <v>237</v>
      </c>
      <c r="E23">
        <v>35.799999999999997</v>
      </c>
      <c r="F23">
        <v>44</v>
      </c>
      <c r="G23">
        <v>50</v>
      </c>
      <c r="H23" s="3" t="s">
        <v>610</v>
      </c>
      <c r="I23" s="3" t="s">
        <v>610</v>
      </c>
      <c r="J23" s="3" t="s">
        <v>609</v>
      </c>
      <c r="K23">
        <v>74.8</v>
      </c>
      <c r="L23">
        <v>72</v>
      </c>
      <c r="M23">
        <v>25</v>
      </c>
      <c r="N23" s="3" t="s">
        <v>608</v>
      </c>
      <c r="O23" s="3" t="s">
        <v>608</v>
      </c>
      <c r="P23" s="3" t="s">
        <v>610</v>
      </c>
    </row>
    <row r="24" spans="1:16">
      <c r="A24" t="s">
        <v>452</v>
      </c>
      <c r="B24" t="s">
        <v>242</v>
      </c>
      <c r="C24" t="s">
        <v>2</v>
      </c>
      <c r="D24" t="s">
        <v>238</v>
      </c>
      <c r="E24">
        <v>26.6</v>
      </c>
      <c r="F24">
        <v>16</v>
      </c>
      <c r="G24">
        <v>25</v>
      </c>
      <c r="H24" s="3" t="s">
        <v>610</v>
      </c>
      <c r="I24" s="3" t="s">
        <v>610</v>
      </c>
      <c r="J24" s="3" t="s">
        <v>610</v>
      </c>
      <c r="K24">
        <v>81.400000000000006</v>
      </c>
      <c r="L24">
        <v>72</v>
      </c>
      <c r="M24">
        <v>62.5</v>
      </c>
      <c r="N24" s="3" t="s">
        <v>608</v>
      </c>
      <c r="O24" s="3" t="s">
        <v>608</v>
      </c>
      <c r="P24" s="3" t="s">
        <v>609</v>
      </c>
    </row>
    <row r="25" spans="1:16">
      <c r="A25" t="s">
        <v>453</v>
      </c>
      <c r="B25" t="s">
        <v>242</v>
      </c>
      <c r="C25" t="s">
        <v>2</v>
      </c>
      <c r="D25" t="s">
        <v>240</v>
      </c>
      <c r="E25">
        <v>30.6</v>
      </c>
      <c r="F25">
        <v>56</v>
      </c>
      <c r="G25">
        <v>0</v>
      </c>
      <c r="H25" s="3" t="s">
        <v>610</v>
      </c>
      <c r="I25" s="3" t="s">
        <v>609</v>
      </c>
      <c r="J25" s="3" t="s">
        <v>610</v>
      </c>
      <c r="K25">
        <v>93.4</v>
      </c>
      <c r="L25">
        <v>72</v>
      </c>
      <c r="M25">
        <v>100</v>
      </c>
      <c r="N25" s="3" t="s">
        <v>607</v>
      </c>
      <c r="O25" s="3" t="s">
        <v>608</v>
      </c>
      <c r="P25" s="3" t="s">
        <v>607</v>
      </c>
    </row>
    <row r="26" spans="1:16">
      <c r="A26" t="s">
        <v>454</v>
      </c>
      <c r="B26" t="s">
        <v>242</v>
      </c>
      <c r="C26" t="s">
        <v>2</v>
      </c>
      <c r="D26" t="s">
        <v>241</v>
      </c>
      <c r="E26">
        <v>30.6</v>
      </c>
      <c r="F26">
        <v>56</v>
      </c>
      <c r="G26">
        <v>0</v>
      </c>
      <c r="H26" s="3" t="s">
        <v>610</v>
      </c>
      <c r="I26" s="3" t="s">
        <v>609</v>
      </c>
      <c r="J26" s="3" t="s">
        <v>610</v>
      </c>
      <c r="K26">
        <v>78.400000000000006</v>
      </c>
      <c r="L26">
        <v>72</v>
      </c>
      <c r="M26">
        <v>75</v>
      </c>
      <c r="N26" s="3" t="s">
        <v>608</v>
      </c>
      <c r="O26" s="3" t="s">
        <v>608</v>
      </c>
      <c r="P26" s="3" t="s">
        <v>608</v>
      </c>
    </row>
    <row r="27" spans="1:16">
      <c r="A27" t="s">
        <v>455</v>
      </c>
      <c r="B27" t="s">
        <v>242</v>
      </c>
      <c r="C27" t="s">
        <v>2</v>
      </c>
      <c r="D27" t="s">
        <v>244</v>
      </c>
      <c r="E27">
        <v>35</v>
      </c>
      <c r="F27">
        <v>72</v>
      </c>
      <c r="G27">
        <v>25</v>
      </c>
      <c r="H27" s="3" t="s">
        <v>610</v>
      </c>
      <c r="I27" s="3" t="s">
        <v>608</v>
      </c>
      <c r="J27" s="3" t="s">
        <v>610</v>
      </c>
      <c r="K27">
        <v>88</v>
      </c>
      <c r="L27">
        <v>100</v>
      </c>
      <c r="M27">
        <v>75</v>
      </c>
      <c r="N27" s="3" t="s">
        <v>607</v>
      </c>
      <c r="O27" s="3" t="s">
        <v>607</v>
      </c>
      <c r="P27" s="3" t="s">
        <v>608</v>
      </c>
    </row>
    <row r="28" spans="1:16">
      <c r="A28" t="s">
        <v>456</v>
      </c>
      <c r="B28" t="s">
        <v>242</v>
      </c>
      <c r="C28" t="s">
        <v>2</v>
      </c>
      <c r="D28" t="s">
        <v>245</v>
      </c>
      <c r="E28">
        <v>37.6</v>
      </c>
      <c r="F28">
        <v>72</v>
      </c>
      <c r="G28">
        <v>25</v>
      </c>
      <c r="H28" s="3" t="s">
        <v>610</v>
      </c>
      <c r="I28" s="3" t="s">
        <v>608</v>
      </c>
      <c r="J28" s="3" t="s">
        <v>610</v>
      </c>
      <c r="K28">
        <v>89.2</v>
      </c>
      <c r="L28">
        <v>100</v>
      </c>
      <c r="M28">
        <v>100</v>
      </c>
      <c r="N28" s="3" t="s">
        <v>607</v>
      </c>
      <c r="O28" s="3" t="s">
        <v>607</v>
      </c>
      <c r="P28" s="3" t="s">
        <v>607</v>
      </c>
    </row>
    <row r="29" spans="1:16">
      <c r="A29" t="s">
        <v>457</v>
      </c>
      <c r="B29" t="s">
        <v>242</v>
      </c>
      <c r="C29" t="s">
        <v>2</v>
      </c>
      <c r="D29" t="s">
        <v>246</v>
      </c>
      <c r="E29">
        <v>37.6</v>
      </c>
      <c r="F29">
        <v>72</v>
      </c>
      <c r="G29">
        <v>25</v>
      </c>
      <c r="H29" s="3" t="s">
        <v>610</v>
      </c>
      <c r="I29" s="3" t="s">
        <v>608</v>
      </c>
      <c r="J29" s="3" t="s">
        <v>610</v>
      </c>
      <c r="K29">
        <v>77.2</v>
      </c>
      <c r="L29">
        <v>44</v>
      </c>
      <c r="M29">
        <v>62.5</v>
      </c>
      <c r="N29" s="3" t="s">
        <v>608</v>
      </c>
      <c r="O29" s="3" t="s">
        <v>610</v>
      </c>
      <c r="P29" s="3" t="s">
        <v>609</v>
      </c>
    </row>
    <row r="30" spans="1:16">
      <c r="A30" t="s">
        <v>458</v>
      </c>
      <c r="B30" t="s">
        <v>242</v>
      </c>
      <c r="C30" t="s">
        <v>2</v>
      </c>
      <c r="D30" t="s">
        <v>247</v>
      </c>
      <c r="E30">
        <v>33.200000000000003</v>
      </c>
      <c r="F30">
        <v>44</v>
      </c>
      <c r="G30">
        <v>25</v>
      </c>
      <c r="H30" s="3" t="s">
        <v>610</v>
      </c>
      <c r="I30" s="3" t="s">
        <v>610</v>
      </c>
      <c r="J30" s="3" t="s">
        <v>610</v>
      </c>
      <c r="K30">
        <v>66</v>
      </c>
      <c r="L30">
        <v>44</v>
      </c>
      <c r="M30">
        <v>50</v>
      </c>
      <c r="N30" s="3" t="s">
        <v>609</v>
      </c>
      <c r="O30" s="3" t="s">
        <v>610</v>
      </c>
      <c r="P30" s="3" t="s">
        <v>609</v>
      </c>
    </row>
    <row r="31" spans="1:16">
      <c r="A31" t="s">
        <v>459</v>
      </c>
      <c r="B31" t="s">
        <v>242</v>
      </c>
      <c r="C31" t="s">
        <v>2</v>
      </c>
      <c r="D31" t="s">
        <v>248</v>
      </c>
      <c r="E31">
        <v>29.6</v>
      </c>
      <c r="F31">
        <v>72</v>
      </c>
      <c r="G31">
        <v>0</v>
      </c>
      <c r="H31" s="3" t="s">
        <v>610</v>
      </c>
      <c r="I31" s="3" t="s">
        <v>608</v>
      </c>
      <c r="J31" s="3" t="s">
        <v>610</v>
      </c>
      <c r="K31">
        <v>56.2</v>
      </c>
      <c r="L31">
        <v>16</v>
      </c>
      <c r="M31">
        <v>25</v>
      </c>
      <c r="N31" s="3" t="s">
        <v>609</v>
      </c>
      <c r="O31" s="3" t="s">
        <v>610</v>
      </c>
      <c r="P31" s="3" t="s">
        <v>610</v>
      </c>
    </row>
    <row r="32" spans="1:16">
      <c r="A32" t="s">
        <v>460</v>
      </c>
      <c r="B32" t="s">
        <v>242</v>
      </c>
      <c r="C32" t="s">
        <v>2</v>
      </c>
      <c r="D32" t="s">
        <v>249</v>
      </c>
      <c r="E32">
        <v>26</v>
      </c>
      <c r="F32">
        <v>72</v>
      </c>
      <c r="G32">
        <v>0</v>
      </c>
      <c r="H32" s="3" t="s">
        <v>610</v>
      </c>
      <c r="I32" s="3" t="s">
        <v>608</v>
      </c>
      <c r="J32" s="3" t="s">
        <v>610</v>
      </c>
      <c r="K32">
        <v>72.599999999999994</v>
      </c>
      <c r="L32">
        <v>44</v>
      </c>
      <c r="M32">
        <v>50</v>
      </c>
      <c r="N32" s="3" t="s">
        <v>608</v>
      </c>
      <c r="O32" s="3" t="s">
        <v>610</v>
      </c>
      <c r="P32" s="3" t="s">
        <v>609</v>
      </c>
    </row>
    <row r="33" spans="1:16">
      <c r="A33" t="s">
        <v>461</v>
      </c>
      <c r="B33" t="s">
        <v>242</v>
      </c>
      <c r="C33" t="s">
        <v>2</v>
      </c>
      <c r="D33" t="s">
        <v>250</v>
      </c>
      <c r="E33">
        <v>32</v>
      </c>
      <c r="F33">
        <v>72</v>
      </c>
      <c r="G33">
        <v>25</v>
      </c>
      <c r="H33" s="3" t="s">
        <v>610</v>
      </c>
      <c r="I33" s="3" t="s">
        <v>608</v>
      </c>
      <c r="J33" s="3" t="s">
        <v>610</v>
      </c>
      <c r="K33">
        <v>64</v>
      </c>
      <c r="L33">
        <v>44</v>
      </c>
      <c r="M33">
        <v>50</v>
      </c>
      <c r="N33" s="3" t="s">
        <v>609</v>
      </c>
      <c r="O33" s="3" t="s">
        <v>610</v>
      </c>
      <c r="P33" s="3" t="s">
        <v>609</v>
      </c>
    </row>
    <row r="34" spans="1:16">
      <c r="A34" t="s">
        <v>462</v>
      </c>
      <c r="B34" t="s">
        <v>324</v>
      </c>
      <c r="C34" t="s">
        <v>2</v>
      </c>
      <c r="D34" t="s">
        <v>241</v>
      </c>
      <c r="E34">
        <v>58.6</v>
      </c>
      <c r="F34">
        <v>44</v>
      </c>
      <c r="G34">
        <v>25</v>
      </c>
      <c r="H34" s="3" t="s">
        <v>609</v>
      </c>
      <c r="I34" s="3" t="s">
        <v>610</v>
      </c>
      <c r="J34" s="3" t="s">
        <v>610</v>
      </c>
      <c r="K34">
        <v>53.4</v>
      </c>
      <c r="L34">
        <v>16</v>
      </c>
      <c r="M34">
        <v>37.5</v>
      </c>
      <c r="N34" s="3" t="s">
        <v>609</v>
      </c>
      <c r="O34" s="3" t="s">
        <v>610</v>
      </c>
      <c r="P34" s="3" t="s">
        <v>610</v>
      </c>
    </row>
    <row r="35" spans="1:16">
      <c r="A35" t="s">
        <v>463</v>
      </c>
      <c r="B35" t="s">
        <v>324</v>
      </c>
      <c r="C35" t="s">
        <v>2</v>
      </c>
      <c r="D35" t="s">
        <v>284</v>
      </c>
      <c r="E35">
        <v>49.6</v>
      </c>
      <c r="F35">
        <v>44</v>
      </c>
      <c r="G35">
        <v>0</v>
      </c>
      <c r="H35" s="3" t="s">
        <v>610</v>
      </c>
      <c r="I35" s="3" t="s">
        <v>610</v>
      </c>
      <c r="J35" s="3" t="s">
        <v>610</v>
      </c>
      <c r="K35">
        <v>86.8</v>
      </c>
      <c r="L35">
        <v>72</v>
      </c>
      <c r="M35">
        <v>62.5</v>
      </c>
      <c r="N35" s="3" t="s">
        <v>607</v>
      </c>
      <c r="O35" s="3" t="s">
        <v>608</v>
      </c>
      <c r="P35" s="3" t="s">
        <v>609</v>
      </c>
    </row>
    <row r="36" spans="1:16">
      <c r="A36" t="s">
        <v>464</v>
      </c>
      <c r="B36" t="s">
        <v>324</v>
      </c>
      <c r="C36" t="s">
        <v>2</v>
      </c>
      <c r="D36" t="s">
        <v>285</v>
      </c>
      <c r="E36">
        <v>63.2</v>
      </c>
      <c r="F36">
        <v>56</v>
      </c>
      <c r="G36">
        <v>25</v>
      </c>
      <c r="H36" s="3" t="s">
        <v>609</v>
      </c>
      <c r="I36" s="3" t="s">
        <v>609</v>
      </c>
      <c r="J36" s="3" t="s">
        <v>610</v>
      </c>
      <c r="K36">
        <v>73.400000000000006</v>
      </c>
      <c r="L36">
        <v>100</v>
      </c>
      <c r="M36">
        <v>50</v>
      </c>
      <c r="N36" s="3" t="s">
        <v>608</v>
      </c>
      <c r="O36" s="3" t="s">
        <v>607</v>
      </c>
      <c r="P36" s="3" t="s">
        <v>609</v>
      </c>
    </row>
    <row r="37" spans="1:16">
      <c r="A37" t="s">
        <v>465</v>
      </c>
      <c r="B37" t="s">
        <v>324</v>
      </c>
      <c r="C37" t="s">
        <v>2</v>
      </c>
      <c r="D37" t="s">
        <v>286</v>
      </c>
      <c r="E37">
        <v>73</v>
      </c>
      <c r="F37">
        <v>72</v>
      </c>
      <c r="G37">
        <v>50</v>
      </c>
      <c r="H37" s="3" t="s">
        <v>608</v>
      </c>
      <c r="I37" s="3" t="s">
        <v>608</v>
      </c>
      <c r="J37" s="3" t="s">
        <v>609</v>
      </c>
      <c r="K37">
        <v>78.400000000000006</v>
      </c>
      <c r="L37">
        <v>44</v>
      </c>
      <c r="M37">
        <v>87.5</v>
      </c>
      <c r="N37" s="3" t="s">
        <v>608</v>
      </c>
      <c r="O37" s="3" t="s">
        <v>610</v>
      </c>
      <c r="P37" s="3" t="s">
        <v>607</v>
      </c>
    </row>
    <row r="38" spans="1:16">
      <c r="A38" t="s">
        <v>331</v>
      </c>
      <c r="B38" t="s">
        <v>324</v>
      </c>
      <c r="C38" t="s">
        <v>0</v>
      </c>
      <c r="D38" t="s">
        <v>9</v>
      </c>
      <c r="E38">
        <v>63.2</v>
      </c>
      <c r="F38">
        <v>28</v>
      </c>
      <c r="G38">
        <v>75</v>
      </c>
      <c r="H38" s="3" t="s">
        <v>609</v>
      </c>
      <c r="I38" s="3" t="s">
        <v>610</v>
      </c>
      <c r="J38" s="3" t="s">
        <v>608</v>
      </c>
      <c r="K38">
        <v>71</v>
      </c>
      <c r="L38">
        <v>28</v>
      </c>
      <c r="M38">
        <v>62.5</v>
      </c>
      <c r="N38" s="3" t="s">
        <v>608</v>
      </c>
      <c r="O38" s="3" t="s">
        <v>610</v>
      </c>
      <c r="P38" s="3" t="s">
        <v>609</v>
      </c>
    </row>
    <row r="39" spans="1:16">
      <c r="A39" t="s">
        <v>332</v>
      </c>
      <c r="B39" t="s">
        <v>324</v>
      </c>
      <c r="C39" t="s">
        <v>0</v>
      </c>
      <c r="D39" t="s">
        <v>11</v>
      </c>
      <c r="E39">
        <v>56.8</v>
      </c>
      <c r="F39">
        <v>16</v>
      </c>
      <c r="G39">
        <v>25</v>
      </c>
      <c r="H39" s="3" t="s">
        <v>609</v>
      </c>
      <c r="I39" s="3" t="s">
        <v>610</v>
      </c>
      <c r="J39" s="3" t="s">
        <v>610</v>
      </c>
      <c r="K39">
        <v>64</v>
      </c>
      <c r="L39">
        <v>44</v>
      </c>
      <c r="M39">
        <v>37.5</v>
      </c>
      <c r="N39" s="3" t="s">
        <v>609</v>
      </c>
      <c r="O39" s="3" t="s">
        <v>610</v>
      </c>
      <c r="P39" s="3" t="s">
        <v>610</v>
      </c>
    </row>
    <row r="40" spans="1:16">
      <c r="A40" t="s">
        <v>333</v>
      </c>
      <c r="B40" t="s">
        <v>324</v>
      </c>
      <c r="C40" t="s">
        <v>0</v>
      </c>
      <c r="D40" t="s">
        <v>13</v>
      </c>
      <c r="E40">
        <v>67.599999999999994</v>
      </c>
      <c r="F40">
        <v>72</v>
      </c>
      <c r="G40">
        <v>12.5</v>
      </c>
      <c r="H40" s="3" t="s">
        <v>609</v>
      </c>
      <c r="I40" s="3" t="s">
        <v>608</v>
      </c>
      <c r="J40" s="3" t="s">
        <v>610</v>
      </c>
      <c r="K40">
        <v>56.6</v>
      </c>
      <c r="L40">
        <v>16</v>
      </c>
      <c r="M40">
        <v>25</v>
      </c>
      <c r="N40" s="3" t="s">
        <v>609</v>
      </c>
      <c r="O40" s="3" t="s">
        <v>610</v>
      </c>
      <c r="P40" s="3" t="s">
        <v>610</v>
      </c>
    </row>
    <row r="41" spans="1:16">
      <c r="A41" t="s">
        <v>334</v>
      </c>
      <c r="B41" t="s">
        <v>324</v>
      </c>
      <c r="C41" t="s">
        <v>0</v>
      </c>
      <c r="D41" t="s">
        <v>15</v>
      </c>
      <c r="E41">
        <v>69.400000000000006</v>
      </c>
      <c r="F41">
        <v>100</v>
      </c>
      <c r="G41">
        <v>25</v>
      </c>
      <c r="H41" s="3" t="s">
        <v>609</v>
      </c>
      <c r="I41" s="3" t="s">
        <v>607</v>
      </c>
      <c r="J41" s="3" t="s">
        <v>610</v>
      </c>
      <c r="K41">
        <v>69.8</v>
      </c>
      <c r="L41">
        <v>16</v>
      </c>
      <c r="M41">
        <v>62.5</v>
      </c>
      <c r="N41" s="3" t="s">
        <v>609</v>
      </c>
      <c r="O41" s="3" t="s">
        <v>610</v>
      </c>
      <c r="P41" s="3" t="s">
        <v>609</v>
      </c>
    </row>
    <row r="42" spans="1:16">
      <c r="A42" t="s">
        <v>335</v>
      </c>
      <c r="B42" t="s">
        <v>324</v>
      </c>
      <c r="C42" t="s">
        <v>0</v>
      </c>
      <c r="D42" t="s">
        <v>281</v>
      </c>
      <c r="E42">
        <v>72.400000000000006</v>
      </c>
      <c r="F42">
        <v>100</v>
      </c>
      <c r="G42">
        <v>37.5</v>
      </c>
      <c r="H42" s="3" t="s">
        <v>608</v>
      </c>
      <c r="I42" s="3" t="s">
        <v>607</v>
      </c>
      <c r="J42" s="3" t="s">
        <v>610</v>
      </c>
      <c r="K42">
        <v>73</v>
      </c>
      <c r="L42">
        <v>100</v>
      </c>
      <c r="M42">
        <v>0</v>
      </c>
      <c r="N42" s="3" t="s">
        <v>608</v>
      </c>
      <c r="O42" s="3" t="s">
        <v>607</v>
      </c>
      <c r="P42" s="3" t="s">
        <v>610</v>
      </c>
    </row>
    <row r="43" spans="1:16">
      <c r="A43" t="s">
        <v>336</v>
      </c>
      <c r="B43" t="s">
        <v>324</v>
      </c>
      <c r="C43" t="s">
        <v>0</v>
      </c>
      <c r="D43" t="s">
        <v>17</v>
      </c>
      <c r="E43">
        <v>62.8</v>
      </c>
      <c r="F43">
        <v>72</v>
      </c>
      <c r="G43">
        <v>37.5</v>
      </c>
      <c r="H43" s="3" t="s">
        <v>609</v>
      </c>
      <c r="I43" s="3" t="s">
        <v>608</v>
      </c>
      <c r="J43" s="3" t="s">
        <v>610</v>
      </c>
      <c r="K43">
        <v>68.8</v>
      </c>
      <c r="L43">
        <v>72</v>
      </c>
      <c r="M43">
        <v>62.5</v>
      </c>
      <c r="N43" s="3" t="s">
        <v>609</v>
      </c>
      <c r="O43" s="3" t="s">
        <v>608</v>
      </c>
      <c r="P43" s="3" t="s">
        <v>609</v>
      </c>
    </row>
    <row r="44" spans="1:16">
      <c r="A44" t="s">
        <v>337</v>
      </c>
      <c r="B44" t="s">
        <v>324</v>
      </c>
      <c r="C44" t="s">
        <v>0</v>
      </c>
      <c r="D44" t="s">
        <v>283</v>
      </c>
      <c r="E44">
        <v>80.2</v>
      </c>
      <c r="F44">
        <v>100</v>
      </c>
      <c r="G44">
        <v>50</v>
      </c>
      <c r="H44" s="3" t="s">
        <v>608</v>
      </c>
      <c r="I44" s="3" t="s">
        <v>607</v>
      </c>
      <c r="J44" s="3" t="s">
        <v>609</v>
      </c>
      <c r="K44">
        <v>77.2</v>
      </c>
      <c r="L44">
        <v>44</v>
      </c>
      <c r="M44">
        <v>50</v>
      </c>
      <c r="N44" s="3" t="s">
        <v>608</v>
      </c>
      <c r="O44" s="3" t="s">
        <v>610</v>
      </c>
      <c r="P44" s="3" t="s">
        <v>609</v>
      </c>
    </row>
    <row r="45" spans="1:16">
      <c r="A45" t="s">
        <v>466</v>
      </c>
      <c r="B45" t="s">
        <v>324</v>
      </c>
      <c r="C45" t="s">
        <v>1</v>
      </c>
      <c r="D45" t="s">
        <v>92</v>
      </c>
      <c r="E45">
        <v>68.2</v>
      </c>
      <c r="F45">
        <v>56</v>
      </c>
      <c r="G45">
        <v>75</v>
      </c>
      <c r="H45" s="3" t="s">
        <v>609</v>
      </c>
      <c r="I45" s="3" t="s">
        <v>609</v>
      </c>
      <c r="J45" s="3" t="s">
        <v>608</v>
      </c>
      <c r="K45">
        <v>67.599999999999994</v>
      </c>
      <c r="L45">
        <v>72</v>
      </c>
      <c r="M45">
        <v>25</v>
      </c>
      <c r="N45" s="3" t="s">
        <v>609</v>
      </c>
      <c r="O45" s="3" t="s">
        <v>608</v>
      </c>
      <c r="P45" s="3" t="s">
        <v>610</v>
      </c>
    </row>
    <row r="46" spans="1:16">
      <c r="A46" t="s">
        <v>467</v>
      </c>
      <c r="B46" t="s">
        <v>324</v>
      </c>
      <c r="C46" t="s">
        <v>1</v>
      </c>
      <c r="D46" t="s">
        <v>94</v>
      </c>
      <c r="E46">
        <v>48.2</v>
      </c>
      <c r="F46">
        <v>28</v>
      </c>
      <c r="G46">
        <v>12.5</v>
      </c>
      <c r="H46" s="3" t="s">
        <v>610</v>
      </c>
      <c r="I46" s="3" t="s">
        <v>610</v>
      </c>
      <c r="J46" s="3" t="s">
        <v>610</v>
      </c>
      <c r="K46">
        <v>52.6</v>
      </c>
      <c r="L46">
        <v>28</v>
      </c>
      <c r="M46">
        <v>0</v>
      </c>
      <c r="N46" s="3" t="s">
        <v>609</v>
      </c>
      <c r="O46" s="3" t="s">
        <v>610</v>
      </c>
      <c r="P46" s="3" t="s">
        <v>610</v>
      </c>
    </row>
    <row r="47" spans="1:16">
      <c r="A47" t="s">
        <v>338</v>
      </c>
      <c r="B47" t="s">
        <v>18</v>
      </c>
      <c r="C47" t="s">
        <v>0</v>
      </c>
      <c r="D47" t="s">
        <v>36</v>
      </c>
      <c r="E47">
        <v>85.4</v>
      </c>
      <c r="F47">
        <v>100</v>
      </c>
      <c r="G47">
        <v>62.5</v>
      </c>
      <c r="H47" s="3" t="s">
        <v>607</v>
      </c>
      <c r="I47" s="3" t="s">
        <v>607</v>
      </c>
      <c r="J47" s="3" t="s">
        <v>609</v>
      </c>
      <c r="K47">
        <v>84.4</v>
      </c>
      <c r="L47">
        <v>72</v>
      </c>
      <c r="M47">
        <v>62.5</v>
      </c>
      <c r="N47" s="3" t="s">
        <v>608</v>
      </c>
      <c r="O47" s="3" t="s">
        <v>608</v>
      </c>
      <c r="P47" s="3" t="s">
        <v>609</v>
      </c>
    </row>
    <row r="48" spans="1:16">
      <c r="A48" t="s">
        <v>339</v>
      </c>
      <c r="B48" t="s">
        <v>18</v>
      </c>
      <c r="C48" t="s">
        <v>0</v>
      </c>
      <c r="D48" t="s">
        <v>34</v>
      </c>
      <c r="E48">
        <v>80.8</v>
      </c>
      <c r="F48">
        <v>100</v>
      </c>
      <c r="G48">
        <v>75</v>
      </c>
      <c r="H48" s="3" t="s">
        <v>608</v>
      </c>
      <c r="I48" s="3" t="s">
        <v>607</v>
      </c>
      <c r="J48" s="3" t="s">
        <v>608</v>
      </c>
      <c r="K48">
        <v>90.8</v>
      </c>
      <c r="L48">
        <v>84</v>
      </c>
      <c r="M48">
        <v>75</v>
      </c>
      <c r="N48" s="3" t="s">
        <v>607</v>
      </c>
      <c r="O48" s="3" t="s">
        <v>608</v>
      </c>
      <c r="P48" s="3" t="s">
        <v>608</v>
      </c>
    </row>
    <row r="49" spans="1:16">
      <c r="A49" t="s">
        <v>340</v>
      </c>
      <c r="B49" t="s">
        <v>18</v>
      </c>
      <c r="C49" t="s">
        <v>0</v>
      </c>
      <c r="D49" t="s">
        <v>20</v>
      </c>
      <c r="E49">
        <v>87.8</v>
      </c>
      <c r="F49">
        <v>100</v>
      </c>
      <c r="G49">
        <v>62.5</v>
      </c>
      <c r="H49" s="3" t="s">
        <v>607</v>
      </c>
      <c r="I49" s="3" t="s">
        <v>607</v>
      </c>
      <c r="J49" s="3" t="s">
        <v>609</v>
      </c>
      <c r="K49">
        <v>91.6</v>
      </c>
      <c r="L49">
        <v>100</v>
      </c>
      <c r="M49">
        <v>75</v>
      </c>
      <c r="N49" s="3" t="s">
        <v>607</v>
      </c>
      <c r="O49" s="3" t="s">
        <v>607</v>
      </c>
      <c r="P49" s="3" t="s">
        <v>608</v>
      </c>
    </row>
    <row r="50" spans="1:16">
      <c r="A50" t="s">
        <v>341</v>
      </c>
      <c r="B50" t="s">
        <v>18</v>
      </c>
      <c r="C50" t="s">
        <v>0</v>
      </c>
      <c r="D50" t="s">
        <v>38</v>
      </c>
      <c r="E50">
        <v>80.8</v>
      </c>
      <c r="F50">
        <v>100</v>
      </c>
      <c r="G50">
        <v>87.5</v>
      </c>
      <c r="H50" s="3" t="s">
        <v>608</v>
      </c>
      <c r="I50" s="3" t="s">
        <v>607</v>
      </c>
      <c r="J50" s="3" t="s">
        <v>607</v>
      </c>
      <c r="K50">
        <v>92.2</v>
      </c>
      <c r="L50">
        <v>100</v>
      </c>
      <c r="M50">
        <v>100</v>
      </c>
      <c r="N50" s="3" t="s">
        <v>607</v>
      </c>
      <c r="O50" s="3" t="s">
        <v>607</v>
      </c>
      <c r="P50" s="3" t="s">
        <v>607</v>
      </c>
    </row>
    <row r="51" spans="1:16">
      <c r="A51" t="s">
        <v>342</v>
      </c>
      <c r="B51" t="s">
        <v>18</v>
      </c>
      <c r="C51" t="s">
        <v>0</v>
      </c>
      <c r="D51" t="s">
        <v>24</v>
      </c>
      <c r="E51">
        <v>93</v>
      </c>
      <c r="F51">
        <v>100</v>
      </c>
      <c r="G51">
        <v>100</v>
      </c>
      <c r="H51" s="3" t="s">
        <v>607</v>
      </c>
      <c r="I51" s="3" t="s">
        <v>607</v>
      </c>
      <c r="J51" s="3" t="s">
        <v>607</v>
      </c>
      <c r="K51">
        <v>83.8</v>
      </c>
      <c r="L51">
        <v>72</v>
      </c>
      <c r="M51">
        <v>75</v>
      </c>
      <c r="N51" s="3" t="s">
        <v>608</v>
      </c>
      <c r="O51" s="3" t="s">
        <v>608</v>
      </c>
      <c r="P51" s="3" t="s">
        <v>608</v>
      </c>
    </row>
    <row r="52" spans="1:16">
      <c r="A52" t="s">
        <v>343</v>
      </c>
      <c r="B52" t="s">
        <v>18</v>
      </c>
      <c r="C52" t="s">
        <v>0</v>
      </c>
      <c r="D52" t="s">
        <v>26</v>
      </c>
      <c r="E52" s="27">
        <v>87.2</v>
      </c>
      <c r="F52" s="27">
        <v>72</v>
      </c>
      <c r="G52" s="27">
        <v>87.5</v>
      </c>
      <c r="H52" s="3" t="s">
        <v>607</v>
      </c>
      <c r="I52" s="3" t="s">
        <v>608</v>
      </c>
      <c r="J52" s="3" t="s">
        <v>607</v>
      </c>
      <c r="K52">
        <v>89.2</v>
      </c>
      <c r="L52">
        <v>100</v>
      </c>
      <c r="M52">
        <v>75</v>
      </c>
      <c r="N52" s="3" t="s">
        <v>607</v>
      </c>
      <c r="O52" s="3" t="s">
        <v>607</v>
      </c>
      <c r="P52" s="3" t="s">
        <v>608</v>
      </c>
    </row>
    <row r="53" spans="1:16">
      <c r="A53" t="s">
        <v>344</v>
      </c>
      <c r="B53" t="s">
        <v>18</v>
      </c>
      <c r="C53" t="s">
        <v>0</v>
      </c>
      <c r="D53" t="s">
        <v>40</v>
      </c>
      <c r="E53">
        <v>61.4</v>
      </c>
      <c r="F53">
        <v>44</v>
      </c>
      <c r="G53">
        <v>12.5</v>
      </c>
      <c r="H53" s="3" t="s">
        <v>609</v>
      </c>
      <c r="I53" s="3" t="s">
        <v>610</v>
      </c>
      <c r="J53" s="3" t="s">
        <v>610</v>
      </c>
      <c r="K53">
        <v>78.400000000000006</v>
      </c>
      <c r="L53">
        <v>72</v>
      </c>
      <c r="M53">
        <v>62.5</v>
      </c>
      <c r="N53" s="3" t="s">
        <v>608</v>
      </c>
      <c r="O53" s="3" t="s">
        <v>608</v>
      </c>
      <c r="P53" s="3" t="s">
        <v>609</v>
      </c>
    </row>
    <row r="54" spans="1:16">
      <c r="A54" t="s">
        <v>345</v>
      </c>
      <c r="B54" t="s">
        <v>18</v>
      </c>
      <c r="C54" t="s">
        <v>0</v>
      </c>
      <c r="D54" t="s">
        <v>42</v>
      </c>
      <c r="E54">
        <v>78.599999999999994</v>
      </c>
      <c r="F54">
        <v>84</v>
      </c>
      <c r="G54">
        <v>87.5</v>
      </c>
      <c r="H54" s="3" t="s">
        <v>608</v>
      </c>
      <c r="I54" s="3" t="s">
        <v>608</v>
      </c>
      <c r="J54" s="3" t="s">
        <v>607</v>
      </c>
      <c r="K54">
        <v>71.8</v>
      </c>
      <c r="L54">
        <v>44</v>
      </c>
      <c r="M54">
        <v>50</v>
      </c>
      <c r="N54" s="3" t="s">
        <v>608</v>
      </c>
      <c r="O54" s="3" t="s">
        <v>610</v>
      </c>
      <c r="P54" s="3" t="s">
        <v>609</v>
      </c>
    </row>
    <row r="55" spans="1:16">
      <c r="A55" t="s">
        <v>346</v>
      </c>
      <c r="B55" t="s">
        <v>18</v>
      </c>
      <c r="C55" t="s">
        <v>0</v>
      </c>
      <c r="D55" t="s">
        <v>30</v>
      </c>
      <c r="E55">
        <v>83</v>
      </c>
      <c r="F55">
        <v>100</v>
      </c>
      <c r="G55">
        <v>62.5</v>
      </c>
      <c r="H55" s="3" t="s">
        <v>608</v>
      </c>
      <c r="I55" s="3" t="s">
        <v>607</v>
      </c>
      <c r="J55" s="3" t="s">
        <v>609</v>
      </c>
      <c r="K55">
        <v>85.6</v>
      </c>
      <c r="L55">
        <v>72</v>
      </c>
      <c r="M55">
        <v>87.5</v>
      </c>
      <c r="N55" s="3" t="s">
        <v>607</v>
      </c>
      <c r="O55" s="3" t="s">
        <v>608</v>
      </c>
      <c r="P55" s="3" t="s">
        <v>607</v>
      </c>
    </row>
    <row r="56" spans="1:16">
      <c r="A56" t="s">
        <v>347</v>
      </c>
      <c r="B56" t="s">
        <v>18</v>
      </c>
      <c r="C56" t="s">
        <v>0</v>
      </c>
      <c r="D56" t="s">
        <v>44</v>
      </c>
      <c r="E56">
        <v>71</v>
      </c>
      <c r="F56">
        <v>100</v>
      </c>
      <c r="G56">
        <v>37.5</v>
      </c>
      <c r="H56" s="3" t="s">
        <v>608</v>
      </c>
      <c r="I56" s="3" t="s">
        <v>607</v>
      </c>
      <c r="J56" s="3" t="s">
        <v>610</v>
      </c>
      <c r="K56">
        <v>73.400000000000006</v>
      </c>
      <c r="L56">
        <v>72</v>
      </c>
      <c r="M56">
        <v>37.5</v>
      </c>
      <c r="N56" s="3" t="s">
        <v>608</v>
      </c>
      <c r="O56" s="3" t="s">
        <v>608</v>
      </c>
      <c r="P56" s="3" t="s">
        <v>610</v>
      </c>
    </row>
    <row r="57" spans="1:16">
      <c r="A57" t="s">
        <v>348</v>
      </c>
      <c r="B57" t="s">
        <v>18</v>
      </c>
      <c r="C57" t="s">
        <v>0</v>
      </c>
      <c r="D57" t="s">
        <v>45</v>
      </c>
      <c r="E57">
        <v>93.2</v>
      </c>
      <c r="F57">
        <v>100</v>
      </c>
      <c r="G57">
        <v>75</v>
      </c>
      <c r="H57" s="3" t="s">
        <v>607</v>
      </c>
      <c r="I57" s="3" t="s">
        <v>607</v>
      </c>
      <c r="J57" s="3" t="s">
        <v>608</v>
      </c>
      <c r="K57">
        <v>94</v>
      </c>
      <c r="L57">
        <v>100</v>
      </c>
      <c r="M57">
        <v>87.5</v>
      </c>
      <c r="N57" s="3" t="s">
        <v>607</v>
      </c>
      <c r="O57" s="3" t="s">
        <v>607</v>
      </c>
      <c r="P57" s="3" t="s">
        <v>607</v>
      </c>
    </row>
    <row r="58" spans="1:16">
      <c r="A58" t="s">
        <v>349</v>
      </c>
      <c r="B58" t="s">
        <v>18</v>
      </c>
      <c r="C58" t="s">
        <v>0</v>
      </c>
      <c r="D58" t="s">
        <v>28</v>
      </c>
      <c r="E58">
        <v>85.6</v>
      </c>
      <c r="F58">
        <v>72</v>
      </c>
      <c r="G58">
        <v>87.5</v>
      </c>
      <c r="H58" s="3" t="s">
        <v>607</v>
      </c>
      <c r="I58" s="3" t="s">
        <v>608</v>
      </c>
      <c r="J58" s="3" t="s">
        <v>607</v>
      </c>
      <c r="K58">
        <v>97.6</v>
      </c>
      <c r="L58">
        <v>100</v>
      </c>
      <c r="M58">
        <v>100</v>
      </c>
      <c r="N58" s="3" t="s">
        <v>607</v>
      </c>
      <c r="O58" s="3" t="s">
        <v>607</v>
      </c>
      <c r="P58" s="3" t="s">
        <v>607</v>
      </c>
    </row>
    <row r="59" spans="1:16">
      <c r="A59" t="s">
        <v>350</v>
      </c>
      <c r="B59" t="s">
        <v>18</v>
      </c>
      <c r="C59" t="s">
        <v>0</v>
      </c>
      <c r="D59" t="s">
        <v>22</v>
      </c>
      <c r="E59">
        <v>81.8</v>
      </c>
      <c r="F59">
        <v>100</v>
      </c>
      <c r="G59">
        <v>75</v>
      </c>
      <c r="H59" s="3" t="s">
        <v>608</v>
      </c>
      <c r="I59" s="3" t="s">
        <v>607</v>
      </c>
      <c r="J59" s="3" t="s">
        <v>608</v>
      </c>
      <c r="K59">
        <v>85</v>
      </c>
      <c r="L59">
        <v>56</v>
      </c>
      <c r="M59">
        <v>75</v>
      </c>
      <c r="N59" s="3" t="s">
        <v>607</v>
      </c>
      <c r="O59" s="3" t="s">
        <v>609</v>
      </c>
      <c r="P59" s="3" t="s">
        <v>608</v>
      </c>
    </row>
    <row r="60" spans="1:16">
      <c r="A60" t="s">
        <v>351</v>
      </c>
      <c r="B60" t="s">
        <v>18</v>
      </c>
      <c r="C60" t="s">
        <v>0</v>
      </c>
      <c r="D60" t="s">
        <v>32</v>
      </c>
      <c r="E60">
        <v>77.2</v>
      </c>
      <c r="F60">
        <v>72</v>
      </c>
      <c r="G60">
        <v>62.5</v>
      </c>
      <c r="H60" s="3" t="s">
        <v>608</v>
      </c>
      <c r="I60" s="3" t="s">
        <v>608</v>
      </c>
      <c r="J60" s="3" t="s">
        <v>609</v>
      </c>
      <c r="K60">
        <v>88</v>
      </c>
      <c r="L60">
        <v>100</v>
      </c>
      <c r="M60">
        <v>50</v>
      </c>
      <c r="N60" s="3" t="s">
        <v>607</v>
      </c>
      <c r="O60" s="3" t="s">
        <v>607</v>
      </c>
      <c r="P60" s="3" t="s">
        <v>609</v>
      </c>
    </row>
    <row r="61" spans="1:16">
      <c r="A61" t="s">
        <v>352</v>
      </c>
      <c r="B61" t="s">
        <v>18</v>
      </c>
      <c r="C61" t="s">
        <v>0</v>
      </c>
      <c r="D61" t="s">
        <v>47</v>
      </c>
      <c r="E61">
        <v>77</v>
      </c>
      <c r="F61">
        <v>100</v>
      </c>
      <c r="G61">
        <v>62.5</v>
      </c>
      <c r="H61" s="3" t="s">
        <v>608</v>
      </c>
      <c r="I61" s="3" t="s">
        <v>607</v>
      </c>
      <c r="J61" s="3" t="s">
        <v>609</v>
      </c>
      <c r="K61">
        <v>88</v>
      </c>
      <c r="L61">
        <v>72</v>
      </c>
      <c r="M61">
        <v>87.5</v>
      </c>
      <c r="N61" s="3" t="s">
        <v>607</v>
      </c>
      <c r="O61" s="3" t="s">
        <v>608</v>
      </c>
      <c r="P61" s="3" t="s">
        <v>607</v>
      </c>
    </row>
    <row r="62" spans="1:16">
      <c r="A62" t="s">
        <v>353</v>
      </c>
      <c r="B62" t="s">
        <v>18</v>
      </c>
      <c r="C62" t="s">
        <v>0</v>
      </c>
      <c r="D62" t="s">
        <v>49</v>
      </c>
      <c r="E62">
        <v>82.6</v>
      </c>
      <c r="F62">
        <v>72</v>
      </c>
      <c r="G62">
        <v>87.5</v>
      </c>
      <c r="H62" s="3" t="s">
        <v>608</v>
      </c>
      <c r="I62" s="3" t="s">
        <v>608</v>
      </c>
      <c r="J62" s="3" t="s">
        <v>607</v>
      </c>
      <c r="K62">
        <v>84.4</v>
      </c>
      <c r="L62">
        <v>56</v>
      </c>
      <c r="M62">
        <v>62.5</v>
      </c>
      <c r="N62" s="3" t="s">
        <v>608</v>
      </c>
      <c r="O62" s="3" t="s">
        <v>609</v>
      </c>
      <c r="P62" s="3" t="s">
        <v>609</v>
      </c>
    </row>
    <row r="63" spans="1:16">
      <c r="A63" t="s">
        <v>354</v>
      </c>
      <c r="B63" t="s">
        <v>18</v>
      </c>
      <c r="C63" t="s">
        <v>0</v>
      </c>
      <c r="D63" t="s">
        <v>51</v>
      </c>
      <c r="E63">
        <v>77.400000000000006</v>
      </c>
      <c r="F63">
        <v>100</v>
      </c>
      <c r="G63">
        <v>75</v>
      </c>
      <c r="H63" s="3" t="s">
        <v>608</v>
      </c>
      <c r="I63" s="3" t="s">
        <v>607</v>
      </c>
      <c r="J63" s="3" t="s">
        <v>608</v>
      </c>
      <c r="K63">
        <v>84.4</v>
      </c>
      <c r="L63">
        <v>72</v>
      </c>
      <c r="M63">
        <v>62.5</v>
      </c>
      <c r="N63" s="3" t="s">
        <v>608</v>
      </c>
      <c r="O63" s="3" t="s">
        <v>608</v>
      </c>
      <c r="P63" s="3" t="s">
        <v>609</v>
      </c>
    </row>
    <row r="64" spans="1:16">
      <c r="A64" t="s">
        <v>355</v>
      </c>
      <c r="B64" t="s">
        <v>18</v>
      </c>
      <c r="C64" t="s">
        <v>0</v>
      </c>
      <c r="D64" t="s">
        <v>53</v>
      </c>
      <c r="E64">
        <v>79.2</v>
      </c>
      <c r="F64">
        <v>100</v>
      </c>
      <c r="G64">
        <v>75</v>
      </c>
      <c r="H64" s="3" t="s">
        <v>608</v>
      </c>
      <c r="I64" s="3" t="s">
        <v>607</v>
      </c>
      <c r="J64" s="3" t="s">
        <v>608</v>
      </c>
      <c r="K64">
        <v>88.6</v>
      </c>
      <c r="L64">
        <v>84</v>
      </c>
      <c r="M64">
        <v>62.5</v>
      </c>
      <c r="N64" s="3" t="s">
        <v>607</v>
      </c>
      <c r="O64" s="3" t="s">
        <v>608</v>
      </c>
      <c r="P64" s="3" t="s">
        <v>609</v>
      </c>
    </row>
    <row r="65" spans="1:16">
      <c r="A65" t="s">
        <v>468</v>
      </c>
      <c r="B65" t="s">
        <v>18</v>
      </c>
      <c r="C65" t="s">
        <v>0</v>
      </c>
      <c r="D65" t="s">
        <v>54</v>
      </c>
      <c r="E65">
        <v>89</v>
      </c>
      <c r="F65">
        <v>72</v>
      </c>
      <c r="G65">
        <v>75</v>
      </c>
      <c r="H65" s="3" t="s">
        <v>607</v>
      </c>
      <c r="I65" s="3" t="s">
        <v>608</v>
      </c>
      <c r="J65" s="3" t="s">
        <v>608</v>
      </c>
      <c r="K65">
        <v>85</v>
      </c>
      <c r="L65">
        <v>100</v>
      </c>
      <c r="M65">
        <v>75</v>
      </c>
      <c r="N65" s="3" t="s">
        <v>607</v>
      </c>
      <c r="O65" s="3" t="s">
        <v>607</v>
      </c>
      <c r="P65" s="3" t="s">
        <v>608</v>
      </c>
    </row>
    <row r="66" spans="1:16">
      <c r="A66" t="s">
        <v>469</v>
      </c>
      <c r="B66" t="s">
        <v>18</v>
      </c>
      <c r="C66" t="s">
        <v>1</v>
      </c>
      <c r="D66" t="s">
        <v>94</v>
      </c>
      <c r="E66">
        <v>67.8</v>
      </c>
      <c r="F66">
        <v>56</v>
      </c>
      <c r="G66">
        <v>75</v>
      </c>
      <c r="H66" s="3" t="s">
        <v>609</v>
      </c>
      <c r="I66" s="3" t="s">
        <v>609</v>
      </c>
      <c r="J66" s="3" t="s">
        <v>608</v>
      </c>
      <c r="K66">
        <v>94</v>
      </c>
      <c r="L66">
        <v>100</v>
      </c>
      <c r="M66">
        <v>75</v>
      </c>
      <c r="N66" s="3" t="s">
        <v>607</v>
      </c>
      <c r="O66" s="3" t="s">
        <v>607</v>
      </c>
      <c r="P66" s="3" t="s">
        <v>608</v>
      </c>
    </row>
    <row r="67" spans="1:16">
      <c r="A67" t="s">
        <v>356</v>
      </c>
      <c r="B67" t="s">
        <v>89</v>
      </c>
      <c r="C67" t="s">
        <v>0</v>
      </c>
      <c r="D67" t="s">
        <v>116</v>
      </c>
      <c r="E67">
        <v>64.400000000000006</v>
      </c>
      <c r="F67">
        <v>100</v>
      </c>
      <c r="G67">
        <v>50</v>
      </c>
      <c r="H67" s="3" t="s">
        <v>609</v>
      </c>
      <c r="I67" s="3" t="s">
        <v>607</v>
      </c>
      <c r="J67" s="3" t="s">
        <v>609</v>
      </c>
      <c r="K67">
        <v>92.2</v>
      </c>
      <c r="L67">
        <v>100</v>
      </c>
      <c r="M67">
        <v>87.5</v>
      </c>
      <c r="N67" s="3" t="s">
        <v>607</v>
      </c>
      <c r="O67" s="3" t="s">
        <v>607</v>
      </c>
      <c r="P67" s="3" t="s">
        <v>607</v>
      </c>
    </row>
    <row r="68" spans="1:16">
      <c r="A68" t="s">
        <v>357</v>
      </c>
      <c r="B68" t="s">
        <v>89</v>
      </c>
      <c r="C68" t="s">
        <v>0</v>
      </c>
      <c r="D68" t="s">
        <v>96</v>
      </c>
      <c r="E68">
        <v>80.2</v>
      </c>
      <c r="F68">
        <v>84</v>
      </c>
      <c r="G68">
        <v>87.5</v>
      </c>
      <c r="H68" s="3" t="s">
        <v>608</v>
      </c>
      <c r="I68" s="3" t="s">
        <v>608</v>
      </c>
      <c r="J68" s="3" t="s">
        <v>607</v>
      </c>
      <c r="K68">
        <v>62.6</v>
      </c>
      <c r="L68">
        <v>0</v>
      </c>
      <c r="M68">
        <v>37.5</v>
      </c>
      <c r="N68" s="3" t="s">
        <v>609</v>
      </c>
      <c r="O68" s="3" t="s">
        <v>610</v>
      </c>
      <c r="P68" s="3" t="s">
        <v>610</v>
      </c>
    </row>
    <row r="69" spans="1:16">
      <c r="A69" t="s">
        <v>358</v>
      </c>
      <c r="B69" t="s">
        <v>89</v>
      </c>
      <c r="C69" t="s">
        <v>0</v>
      </c>
      <c r="D69" t="s">
        <v>98</v>
      </c>
      <c r="E69">
        <v>62.2</v>
      </c>
      <c r="F69">
        <v>100</v>
      </c>
      <c r="G69">
        <v>25</v>
      </c>
      <c r="H69" s="3" t="s">
        <v>609</v>
      </c>
      <c r="I69" s="3" t="s">
        <v>607</v>
      </c>
      <c r="J69" s="3" t="s">
        <v>610</v>
      </c>
      <c r="K69">
        <v>77.599999999999994</v>
      </c>
      <c r="L69">
        <v>84</v>
      </c>
      <c r="M69">
        <v>50</v>
      </c>
      <c r="N69" s="3" t="s">
        <v>608</v>
      </c>
      <c r="O69" s="3" t="s">
        <v>608</v>
      </c>
      <c r="P69" s="3" t="s">
        <v>609</v>
      </c>
    </row>
    <row r="70" spans="1:16">
      <c r="A70" t="s">
        <v>359</v>
      </c>
      <c r="B70" t="s">
        <v>89</v>
      </c>
      <c r="C70" t="s">
        <v>0</v>
      </c>
      <c r="D70" t="s">
        <v>100</v>
      </c>
      <c r="E70">
        <v>67.400000000000006</v>
      </c>
      <c r="F70">
        <v>100</v>
      </c>
      <c r="G70">
        <v>37.5</v>
      </c>
      <c r="H70" s="3" t="s">
        <v>609</v>
      </c>
      <c r="I70" s="3" t="s">
        <v>607</v>
      </c>
      <c r="J70" s="3" t="s">
        <v>610</v>
      </c>
      <c r="K70">
        <v>71.8</v>
      </c>
      <c r="L70">
        <v>56</v>
      </c>
      <c r="M70">
        <v>62.5</v>
      </c>
      <c r="N70" s="3" t="s">
        <v>608</v>
      </c>
      <c r="O70" s="3" t="s">
        <v>609</v>
      </c>
      <c r="P70" s="3" t="s">
        <v>609</v>
      </c>
    </row>
    <row r="71" spans="1:16">
      <c r="A71" t="s">
        <v>360</v>
      </c>
      <c r="B71" t="s">
        <v>89</v>
      </c>
      <c r="C71" t="s">
        <v>0</v>
      </c>
      <c r="D71" t="s">
        <v>112</v>
      </c>
      <c r="E71">
        <v>72.2</v>
      </c>
      <c r="F71">
        <v>72</v>
      </c>
      <c r="G71">
        <v>87.5</v>
      </c>
      <c r="H71" s="3" t="s">
        <v>608</v>
      </c>
      <c r="I71" s="3" t="s">
        <v>608</v>
      </c>
      <c r="J71" s="3" t="s">
        <v>607</v>
      </c>
      <c r="K71">
        <v>92.6</v>
      </c>
      <c r="L71">
        <v>84</v>
      </c>
      <c r="M71">
        <v>87.5</v>
      </c>
      <c r="N71" s="3" t="s">
        <v>607</v>
      </c>
      <c r="O71" s="3" t="s">
        <v>608</v>
      </c>
      <c r="P71" s="3" t="s">
        <v>607</v>
      </c>
    </row>
    <row r="72" spans="1:16">
      <c r="A72" t="s">
        <v>470</v>
      </c>
      <c r="B72" t="s">
        <v>89</v>
      </c>
      <c r="C72" t="s">
        <v>0</v>
      </c>
      <c r="D72" t="s">
        <v>254</v>
      </c>
      <c r="E72">
        <v>68</v>
      </c>
      <c r="F72">
        <v>84</v>
      </c>
      <c r="G72">
        <v>75</v>
      </c>
      <c r="H72" s="3" t="s">
        <v>609</v>
      </c>
      <c r="I72" s="3" t="s">
        <v>608</v>
      </c>
      <c r="J72" s="3" t="s">
        <v>608</v>
      </c>
      <c r="K72">
        <v>79</v>
      </c>
      <c r="L72">
        <v>72</v>
      </c>
      <c r="M72">
        <v>50</v>
      </c>
      <c r="N72" s="3" t="s">
        <v>608</v>
      </c>
      <c r="O72" s="3" t="s">
        <v>608</v>
      </c>
      <c r="P72" s="3" t="s">
        <v>609</v>
      </c>
    </row>
    <row r="73" spans="1:16">
      <c r="A73" t="s">
        <v>471</v>
      </c>
      <c r="B73" t="s">
        <v>89</v>
      </c>
      <c r="C73" t="s">
        <v>0</v>
      </c>
      <c r="D73" t="s">
        <v>253</v>
      </c>
      <c r="E73">
        <v>77.400000000000006</v>
      </c>
      <c r="F73">
        <v>100</v>
      </c>
      <c r="G73">
        <v>100</v>
      </c>
      <c r="H73" s="3" t="s">
        <v>608</v>
      </c>
      <c r="I73" s="3" t="s">
        <v>607</v>
      </c>
      <c r="J73" s="3" t="s">
        <v>607</v>
      </c>
      <c r="K73">
        <v>89.8</v>
      </c>
      <c r="L73">
        <v>72</v>
      </c>
      <c r="M73">
        <v>87.5</v>
      </c>
      <c r="N73" s="3" t="s">
        <v>607</v>
      </c>
      <c r="O73" s="3" t="s">
        <v>608</v>
      </c>
      <c r="P73" s="3" t="s">
        <v>607</v>
      </c>
    </row>
    <row r="74" spans="1:16">
      <c r="A74" t="s">
        <v>472</v>
      </c>
      <c r="B74" t="s">
        <v>89</v>
      </c>
      <c r="C74" t="s">
        <v>1</v>
      </c>
      <c r="D74" t="s">
        <v>126</v>
      </c>
      <c r="E74">
        <v>36</v>
      </c>
      <c r="F74">
        <v>0</v>
      </c>
      <c r="G74">
        <v>25</v>
      </c>
      <c r="H74" s="3" t="s">
        <v>610</v>
      </c>
      <c r="I74" s="3" t="s">
        <v>610</v>
      </c>
      <c r="J74" s="3" t="s">
        <v>610</v>
      </c>
      <c r="K74">
        <v>77.8</v>
      </c>
      <c r="L74">
        <v>72</v>
      </c>
      <c r="M74">
        <v>37.5</v>
      </c>
      <c r="N74" s="3" t="s">
        <v>608</v>
      </c>
      <c r="O74" s="3" t="s">
        <v>608</v>
      </c>
      <c r="P74" s="3" t="s">
        <v>610</v>
      </c>
    </row>
    <row r="75" spans="1:16">
      <c r="A75" t="s">
        <v>473</v>
      </c>
      <c r="B75" t="s">
        <v>89</v>
      </c>
      <c r="C75" t="s">
        <v>1</v>
      </c>
      <c r="D75" t="s">
        <v>128</v>
      </c>
      <c r="E75">
        <v>38</v>
      </c>
      <c r="F75">
        <v>28</v>
      </c>
      <c r="G75">
        <v>25</v>
      </c>
      <c r="H75" s="3" t="s">
        <v>610</v>
      </c>
      <c r="I75" s="3" t="s">
        <v>610</v>
      </c>
      <c r="J75" s="3" t="s">
        <v>610</v>
      </c>
      <c r="K75">
        <v>66.2</v>
      </c>
      <c r="L75">
        <v>0</v>
      </c>
      <c r="M75">
        <v>62.5</v>
      </c>
      <c r="N75" s="3" t="s">
        <v>609</v>
      </c>
      <c r="O75" s="3" t="s">
        <v>610</v>
      </c>
      <c r="P75" s="3" t="s">
        <v>609</v>
      </c>
    </row>
    <row r="76" spans="1:16">
      <c r="A76" t="s">
        <v>474</v>
      </c>
      <c r="B76" t="s">
        <v>89</v>
      </c>
      <c r="C76" t="s">
        <v>1</v>
      </c>
      <c r="D76" t="s">
        <v>132</v>
      </c>
      <c r="E76">
        <v>66.8</v>
      </c>
      <c r="F76">
        <v>56</v>
      </c>
      <c r="G76">
        <v>87.5</v>
      </c>
      <c r="H76" s="3" t="s">
        <v>609</v>
      </c>
      <c r="I76" s="3" t="s">
        <v>609</v>
      </c>
      <c r="J76" s="3" t="s">
        <v>607</v>
      </c>
      <c r="K76">
        <v>83.6</v>
      </c>
      <c r="L76">
        <v>84</v>
      </c>
      <c r="M76">
        <v>62.5</v>
      </c>
      <c r="N76" s="3" t="s">
        <v>608</v>
      </c>
      <c r="O76" s="3" t="s">
        <v>608</v>
      </c>
      <c r="P76" s="3" t="s">
        <v>609</v>
      </c>
    </row>
    <row r="77" spans="1:16">
      <c r="A77" t="s">
        <v>475</v>
      </c>
      <c r="B77" t="s">
        <v>89</v>
      </c>
      <c r="C77" t="s">
        <v>1</v>
      </c>
      <c r="D77" t="s">
        <v>255</v>
      </c>
      <c r="E77">
        <v>66</v>
      </c>
      <c r="F77">
        <v>56</v>
      </c>
      <c r="G77">
        <v>37.5</v>
      </c>
      <c r="H77" s="3" t="s">
        <v>609</v>
      </c>
      <c r="I77" s="3" t="s">
        <v>609</v>
      </c>
      <c r="J77" s="3" t="s">
        <v>610</v>
      </c>
      <c r="K77">
        <v>75.400000000000006</v>
      </c>
      <c r="L77">
        <v>72</v>
      </c>
      <c r="M77">
        <v>50</v>
      </c>
      <c r="N77" s="3" t="s">
        <v>608</v>
      </c>
      <c r="O77" s="3" t="s">
        <v>608</v>
      </c>
      <c r="P77" s="3" t="s">
        <v>609</v>
      </c>
    </row>
    <row r="78" spans="1:16">
      <c r="A78" t="s">
        <v>476</v>
      </c>
      <c r="B78" t="s">
        <v>119</v>
      </c>
      <c r="C78" t="s">
        <v>3</v>
      </c>
      <c r="D78" t="s">
        <v>261</v>
      </c>
      <c r="E78">
        <v>44.8</v>
      </c>
      <c r="F78">
        <v>0</v>
      </c>
      <c r="G78">
        <v>0</v>
      </c>
      <c r="H78" s="3" t="s">
        <v>610</v>
      </c>
      <c r="I78" s="3" t="s">
        <v>610</v>
      </c>
      <c r="J78" s="3" t="s">
        <v>610</v>
      </c>
      <c r="K78">
        <v>78.599999999999994</v>
      </c>
      <c r="L78">
        <v>72</v>
      </c>
      <c r="M78">
        <v>62.5</v>
      </c>
      <c r="N78" s="3" t="s">
        <v>608</v>
      </c>
      <c r="O78" s="3" t="s">
        <v>608</v>
      </c>
      <c r="P78" s="3" t="s">
        <v>609</v>
      </c>
    </row>
    <row r="79" spans="1:16">
      <c r="A79" t="s">
        <v>477</v>
      </c>
      <c r="B79" t="s">
        <v>119</v>
      </c>
      <c r="C79" t="s">
        <v>3</v>
      </c>
      <c r="D79" t="s">
        <v>262</v>
      </c>
      <c r="E79">
        <v>54.2</v>
      </c>
      <c r="F79">
        <v>16</v>
      </c>
      <c r="G79">
        <v>25</v>
      </c>
      <c r="H79" s="3" t="s">
        <v>609</v>
      </c>
      <c r="I79" s="3" t="s">
        <v>610</v>
      </c>
      <c r="J79" s="3" t="s">
        <v>610</v>
      </c>
      <c r="K79">
        <v>63.4</v>
      </c>
      <c r="L79">
        <v>28</v>
      </c>
      <c r="M79">
        <v>37.5</v>
      </c>
      <c r="N79" s="3" t="s">
        <v>609</v>
      </c>
      <c r="O79" s="3" t="s">
        <v>610</v>
      </c>
      <c r="P79" s="3" t="s">
        <v>610</v>
      </c>
    </row>
    <row r="80" spans="1:16">
      <c r="A80" t="s">
        <v>478</v>
      </c>
      <c r="B80" t="s">
        <v>119</v>
      </c>
      <c r="C80" t="s">
        <v>2</v>
      </c>
      <c r="D80" t="s">
        <v>233</v>
      </c>
      <c r="E80">
        <v>57.4</v>
      </c>
      <c r="F80">
        <v>72</v>
      </c>
      <c r="G80">
        <v>25</v>
      </c>
      <c r="H80" s="3" t="s">
        <v>609</v>
      </c>
      <c r="I80" s="3" t="s">
        <v>608</v>
      </c>
      <c r="J80" s="3" t="s">
        <v>610</v>
      </c>
      <c r="K80">
        <v>87.2</v>
      </c>
      <c r="L80">
        <v>100</v>
      </c>
      <c r="M80">
        <v>87.5</v>
      </c>
      <c r="N80" s="3" t="s">
        <v>607</v>
      </c>
      <c r="O80" s="3" t="s">
        <v>607</v>
      </c>
      <c r="P80" s="3" t="s">
        <v>607</v>
      </c>
    </row>
    <row r="81" spans="1:16">
      <c r="A81" t="s">
        <v>479</v>
      </c>
      <c r="B81" t="s">
        <v>119</v>
      </c>
      <c r="C81" t="s">
        <v>2</v>
      </c>
      <c r="D81" t="s">
        <v>235</v>
      </c>
      <c r="E81">
        <v>55</v>
      </c>
      <c r="F81">
        <v>44</v>
      </c>
      <c r="G81">
        <v>25</v>
      </c>
      <c r="H81" s="3" t="s">
        <v>609</v>
      </c>
      <c r="I81" s="3" t="s">
        <v>610</v>
      </c>
      <c r="J81" s="3" t="s">
        <v>610</v>
      </c>
      <c r="K81">
        <v>76.599999999999994</v>
      </c>
      <c r="L81">
        <v>72</v>
      </c>
      <c r="M81">
        <v>62.5</v>
      </c>
      <c r="N81" s="3" t="s">
        <v>608</v>
      </c>
      <c r="O81" s="3" t="s">
        <v>608</v>
      </c>
      <c r="P81" s="3" t="s">
        <v>609</v>
      </c>
    </row>
    <row r="82" spans="1:16">
      <c r="A82" t="s">
        <v>480</v>
      </c>
      <c r="B82" t="s">
        <v>119</v>
      </c>
      <c r="C82" t="s">
        <v>2</v>
      </c>
      <c r="D82" t="s">
        <v>243</v>
      </c>
      <c r="E82">
        <v>44.4</v>
      </c>
      <c r="F82">
        <v>44</v>
      </c>
      <c r="G82">
        <v>0</v>
      </c>
      <c r="H82" s="3" t="s">
        <v>610</v>
      </c>
      <c r="I82" s="3" t="s">
        <v>610</v>
      </c>
      <c r="J82" s="3" t="s">
        <v>610</v>
      </c>
      <c r="K82">
        <v>73</v>
      </c>
      <c r="L82">
        <v>84</v>
      </c>
      <c r="M82">
        <v>50</v>
      </c>
      <c r="N82" s="3" t="s">
        <v>608</v>
      </c>
      <c r="O82" s="3" t="s">
        <v>608</v>
      </c>
      <c r="P82" s="3" t="s">
        <v>609</v>
      </c>
    </row>
    <row r="83" spans="1:16">
      <c r="A83" t="s">
        <v>481</v>
      </c>
      <c r="B83" t="s">
        <v>119</v>
      </c>
      <c r="C83" t="s">
        <v>2</v>
      </c>
      <c r="D83" t="s">
        <v>238</v>
      </c>
      <c r="E83">
        <v>69.400000000000006</v>
      </c>
      <c r="F83">
        <v>44</v>
      </c>
      <c r="G83">
        <v>50</v>
      </c>
      <c r="H83" s="3" t="s">
        <v>609</v>
      </c>
      <c r="I83" s="3" t="s">
        <v>610</v>
      </c>
      <c r="J83" s="3" t="s">
        <v>609</v>
      </c>
      <c r="K83">
        <v>80.8</v>
      </c>
      <c r="L83">
        <v>100</v>
      </c>
      <c r="M83">
        <v>62.5</v>
      </c>
      <c r="N83" s="3" t="s">
        <v>608</v>
      </c>
      <c r="O83" s="3" t="s">
        <v>607</v>
      </c>
      <c r="P83" s="3" t="s">
        <v>609</v>
      </c>
    </row>
    <row r="84" spans="1:16">
      <c r="A84" t="s">
        <v>482</v>
      </c>
      <c r="B84" t="s">
        <v>119</v>
      </c>
      <c r="C84" t="s">
        <v>2</v>
      </c>
      <c r="D84" t="s">
        <v>239</v>
      </c>
      <c r="E84">
        <v>65.599999999999994</v>
      </c>
      <c r="F84">
        <v>72</v>
      </c>
      <c r="G84">
        <v>37.5</v>
      </c>
      <c r="H84" s="3" t="s">
        <v>609</v>
      </c>
      <c r="I84" s="3" t="s">
        <v>608</v>
      </c>
      <c r="J84" s="3" t="s">
        <v>610</v>
      </c>
      <c r="K84">
        <v>80.8</v>
      </c>
      <c r="L84">
        <v>100</v>
      </c>
      <c r="M84">
        <v>87.5</v>
      </c>
      <c r="N84" s="3" t="s">
        <v>608</v>
      </c>
      <c r="O84" s="3" t="s">
        <v>607</v>
      </c>
      <c r="P84" s="3" t="s">
        <v>607</v>
      </c>
    </row>
    <row r="85" spans="1:16">
      <c r="A85" t="s">
        <v>483</v>
      </c>
      <c r="B85" t="s">
        <v>119</v>
      </c>
      <c r="C85" t="s">
        <v>2</v>
      </c>
      <c r="D85" t="s">
        <v>241</v>
      </c>
      <c r="E85">
        <v>24.8</v>
      </c>
      <c r="F85">
        <v>0</v>
      </c>
      <c r="G85">
        <v>0</v>
      </c>
      <c r="H85" s="3" t="s">
        <v>610</v>
      </c>
      <c r="I85" s="3" t="s">
        <v>610</v>
      </c>
      <c r="J85" s="3" t="s">
        <v>610</v>
      </c>
      <c r="K85">
        <v>71.8</v>
      </c>
      <c r="L85">
        <v>28</v>
      </c>
      <c r="M85">
        <v>62.5</v>
      </c>
      <c r="N85" s="3" t="s">
        <v>608</v>
      </c>
      <c r="O85" s="3" t="s">
        <v>610</v>
      </c>
      <c r="P85" s="3" t="s">
        <v>609</v>
      </c>
    </row>
    <row r="86" spans="1:16">
      <c r="A86" t="s">
        <v>484</v>
      </c>
      <c r="B86" t="s">
        <v>119</v>
      </c>
      <c r="C86" t="s">
        <v>2</v>
      </c>
      <c r="D86" t="s">
        <v>244</v>
      </c>
      <c r="E86">
        <v>61.6</v>
      </c>
      <c r="F86">
        <v>16</v>
      </c>
      <c r="G86">
        <v>25</v>
      </c>
      <c r="H86" s="3" t="s">
        <v>609</v>
      </c>
      <c r="I86" s="3" t="s">
        <v>610</v>
      </c>
      <c r="J86" s="3" t="s">
        <v>610</v>
      </c>
      <c r="K86">
        <v>61.6</v>
      </c>
      <c r="L86">
        <v>44</v>
      </c>
      <c r="M86">
        <v>62.5</v>
      </c>
      <c r="N86" s="3" t="s">
        <v>609</v>
      </c>
      <c r="O86" s="3" t="s">
        <v>610</v>
      </c>
      <c r="P86" s="3" t="s">
        <v>609</v>
      </c>
    </row>
    <row r="87" spans="1:16">
      <c r="A87" t="s">
        <v>485</v>
      </c>
      <c r="B87" t="s">
        <v>119</v>
      </c>
      <c r="C87" t="s">
        <v>2</v>
      </c>
      <c r="D87" t="s">
        <v>245</v>
      </c>
      <c r="E87">
        <v>73.400000000000006</v>
      </c>
      <c r="F87">
        <v>100</v>
      </c>
      <c r="G87">
        <v>62.5</v>
      </c>
      <c r="H87" s="3" t="s">
        <v>608</v>
      </c>
      <c r="I87" s="3" t="s">
        <v>607</v>
      </c>
      <c r="J87" s="3" t="s">
        <v>609</v>
      </c>
      <c r="K87">
        <v>69</v>
      </c>
      <c r="L87">
        <v>84</v>
      </c>
      <c r="M87">
        <v>62.5</v>
      </c>
      <c r="N87" s="3" t="s">
        <v>609</v>
      </c>
      <c r="O87" s="3" t="s">
        <v>608</v>
      </c>
      <c r="P87" s="3" t="s">
        <v>609</v>
      </c>
    </row>
    <row r="88" spans="1:16">
      <c r="A88" t="s">
        <v>486</v>
      </c>
      <c r="B88" t="s">
        <v>119</v>
      </c>
      <c r="C88" t="s">
        <v>2</v>
      </c>
      <c r="D88" t="s">
        <v>246</v>
      </c>
      <c r="E88">
        <v>46.2</v>
      </c>
      <c r="F88">
        <v>44</v>
      </c>
      <c r="G88">
        <v>25</v>
      </c>
      <c r="H88" s="3" t="s">
        <v>610</v>
      </c>
      <c r="I88" s="3" t="s">
        <v>610</v>
      </c>
      <c r="J88" s="3" t="s">
        <v>610</v>
      </c>
      <c r="K88">
        <v>67.599999999999994</v>
      </c>
      <c r="L88">
        <v>72</v>
      </c>
      <c r="M88">
        <v>37.5</v>
      </c>
      <c r="N88" s="3" t="s">
        <v>609</v>
      </c>
      <c r="O88" s="3" t="s">
        <v>608</v>
      </c>
      <c r="P88" s="3" t="s">
        <v>610</v>
      </c>
    </row>
    <row r="89" spans="1:16">
      <c r="A89" t="s">
        <v>487</v>
      </c>
      <c r="B89" t="s">
        <v>119</v>
      </c>
      <c r="C89" t="s">
        <v>2</v>
      </c>
      <c r="D89" t="s">
        <v>247</v>
      </c>
      <c r="E89">
        <v>59.8</v>
      </c>
      <c r="F89">
        <v>56</v>
      </c>
      <c r="G89">
        <v>37.5</v>
      </c>
      <c r="H89" s="3" t="s">
        <v>609</v>
      </c>
      <c r="I89" s="3" t="s">
        <v>609</v>
      </c>
      <c r="J89" s="3" t="s">
        <v>610</v>
      </c>
      <c r="K89">
        <v>64</v>
      </c>
      <c r="L89">
        <v>100</v>
      </c>
      <c r="M89">
        <v>25</v>
      </c>
      <c r="N89" s="3" t="s">
        <v>609</v>
      </c>
      <c r="O89" s="3" t="s">
        <v>607</v>
      </c>
      <c r="P89" s="3" t="s">
        <v>610</v>
      </c>
    </row>
    <row r="90" spans="1:16">
      <c r="A90" t="s">
        <v>488</v>
      </c>
      <c r="B90" t="s">
        <v>119</v>
      </c>
      <c r="C90" t="s">
        <v>2</v>
      </c>
      <c r="D90" t="s">
        <v>263</v>
      </c>
      <c r="E90">
        <v>35.799999999999997</v>
      </c>
      <c r="F90">
        <v>44</v>
      </c>
      <c r="G90">
        <v>0</v>
      </c>
      <c r="H90" s="3" t="s">
        <v>610</v>
      </c>
      <c r="I90" s="3" t="s">
        <v>610</v>
      </c>
      <c r="J90" s="3" t="s">
        <v>610</v>
      </c>
      <c r="K90">
        <v>77.8</v>
      </c>
      <c r="L90">
        <v>100</v>
      </c>
      <c r="M90">
        <v>62.5</v>
      </c>
      <c r="N90" s="3" t="s">
        <v>608</v>
      </c>
      <c r="O90" s="3" t="s">
        <v>607</v>
      </c>
      <c r="P90" s="3" t="s">
        <v>609</v>
      </c>
    </row>
    <row r="91" spans="1:16">
      <c r="A91" t="s">
        <v>489</v>
      </c>
      <c r="B91" t="s">
        <v>119</v>
      </c>
      <c r="C91" t="s">
        <v>2</v>
      </c>
      <c r="D91" t="s">
        <v>264</v>
      </c>
      <c r="E91">
        <v>51.8</v>
      </c>
      <c r="F91">
        <v>44</v>
      </c>
      <c r="G91">
        <v>25</v>
      </c>
      <c r="H91" s="3" t="s">
        <v>609</v>
      </c>
      <c r="I91" s="3" t="s">
        <v>610</v>
      </c>
      <c r="J91" s="3" t="s">
        <v>610</v>
      </c>
      <c r="K91">
        <v>83.2</v>
      </c>
      <c r="L91">
        <v>100</v>
      </c>
      <c r="M91">
        <v>75</v>
      </c>
      <c r="N91" s="3" t="s">
        <v>608</v>
      </c>
      <c r="O91" s="3" t="s">
        <v>607</v>
      </c>
      <c r="P91" s="3" t="s">
        <v>608</v>
      </c>
    </row>
    <row r="92" spans="1:16">
      <c r="A92" t="s">
        <v>490</v>
      </c>
      <c r="B92" t="s">
        <v>119</v>
      </c>
      <c r="C92" t="s">
        <v>2</v>
      </c>
      <c r="D92" t="s">
        <v>265</v>
      </c>
      <c r="E92">
        <v>44</v>
      </c>
      <c r="F92">
        <v>28</v>
      </c>
      <c r="G92">
        <v>0</v>
      </c>
      <c r="H92" s="3" t="s">
        <v>610</v>
      </c>
      <c r="I92" s="3" t="s">
        <v>610</v>
      </c>
      <c r="J92" s="3" t="s">
        <v>610</v>
      </c>
      <c r="K92">
        <v>69</v>
      </c>
      <c r="L92">
        <v>84</v>
      </c>
      <c r="M92">
        <v>50</v>
      </c>
      <c r="N92" s="3" t="s">
        <v>609</v>
      </c>
      <c r="O92" s="3" t="s">
        <v>608</v>
      </c>
      <c r="P92" s="3" t="s">
        <v>609</v>
      </c>
    </row>
    <row r="93" spans="1:16">
      <c r="A93" t="s">
        <v>491</v>
      </c>
      <c r="B93" t="s">
        <v>119</v>
      </c>
      <c r="C93" t="s">
        <v>2</v>
      </c>
      <c r="D93" t="s">
        <v>266</v>
      </c>
      <c r="E93">
        <v>67.599999999999994</v>
      </c>
      <c r="F93">
        <v>72</v>
      </c>
      <c r="G93">
        <v>37.5</v>
      </c>
      <c r="H93" s="3" t="s">
        <v>609</v>
      </c>
      <c r="I93" s="3" t="s">
        <v>608</v>
      </c>
      <c r="J93" s="3" t="s">
        <v>610</v>
      </c>
      <c r="K93">
        <v>84.4</v>
      </c>
      <c r="L93">
        <v>72</v>
      </c>
      <c r="M93">
        <v>62.5</v>
      </c>
      <c r="N93" s="3" t="s">
        <v>608</v>
      </c>
      <c r="O93" s="3" t="s">
        <v>608</v>
      </c>
      <c r="P93" s="3" t="s">
        <v>609</v>
      </c>
    </row>
    <row r="94" spans="1:16">
      <c r="A94" t="s">
        <v>492</v>
      </c>
      <c r="B94" t="s">
        <v>119</v>
      </c>
      <c r="C94" t="s">
        <v>2</v>
      </c>
      <c r="D94" t="s">
        <v>267</v>
      </c>
      <c r="E94">
        <v>44.6</v>
      </c>
      <c r="F94">
        <v>44</v>
      </c>
      <c r="G94">
        <v>0</v>
      </c>
      <c r="H94" s="3" t="s">
        <v>610</v>
      </c>
      <c r="I94" s="3" t="s">
        <v>610</v>
      </c>
      <c r="J94" s="3" t="s">
        <v>610</v>
      </c>
      <c r="K94">
        <v>100</v>
      </c>
      <c r="L94">
        <v>100</v>
      </c>
      <c r="M94">
        <v>100</v>
      </c>
      <c r="N94" s="3" t="s">
        <v>607</v>
      </c>
      <c r="O94" s="3" t="s">
        <v>607</v>
      </c>
      <c r="P94" s="3" t="s">
        <v>607</v>
      </c>
    </row>
    <row r="95" spans="1:16">
      <c r="A95" t="s">
        <v>493</v>
      </c>
      <c r="B95" t="s">
        <v>119</v>
      </c>
      <c r="C95" t="s">
        <v>2</v>
      </c>
      <c r="D95" t="s">
        <v>250</v>
      </c>
      <c r="E95">
        <v>36</v>
      </c>
      <c r="F95">
        <v>16</v>
      </c>
      <c r="G95">
        <v>0</v>
      </c>
      <c r="H95" s="3" t="s">
        <v>610</v>
      </c>
      <c r="I95" s="3" t="s">
        <v>610</v>
      </c>
      <c r="J95" s="3" t="s">
        <v>610</v>
      </c>
      <c r="K95">
        <v>51.8</v>
      </c>
      <c r="L95">
        <v>56</v>
      </c>
      <c r="M95">
        <v>0</v>
      </c>
      <c r="N95" s="3" t="s">
        <v>609</v>
      </c>
      <c r="O95" s="3" t="s">
        <v>609</v>
      </c>
      <c r="P95" s="3" t="s">
        <v>610</v>
      </c>
    </row>
    <row r="96" spans="1:16">
      <c r="A96" t="s">
        <v>494</v>
      </c>
      <c r="B96" t="s">
        <v>119</v>
      </c>
      <c r="C96" t="s">
        <v>2</v>
      </c>
      <c r="D96" t="s">
        <v>268</v>
      </c>
      <c r="E96">
        <v>54.2</v>
      </c>
      <c r="F96">
        <v>16</v>
      </c>
      <c r="G96">
        <v>62.5</v>
      </c>
      <c r="H96" s="3" t="s">
        <v>609</v>
      </c>
      <c r="I96" s="3" t="s">
        <v>610</v>
      </c>
      <c r="J96" s="3" t="s">
        <v>609</v>
      </c>
      <c r="K96">
        <v>60</v>
      </c>
      <c r="L96">
        <v>28</v>
      </c>
      <c r="M96">
        <v>50</v>
      </c>
      <c r="N96" s="3" t="s">
        <v>609</v>
      </c>
      <c r="O96" s="3" t="s">
        <v>610</v>
      </c>
      <c r="P96" s="3" t="s">
        <v>609</v>
      </c>
    </row>
    <row r="97" spans="1:16">
      <c r="A97" t="s">
        <v>495</v>
      </c>
      <c r="B97" t="s">
        <v>119</v>
      </c>
      <c r="C97" t="s">
        <v>2</v>
      </c>
      <c r="D97" t="s">
        <v>269</v>
      </c>
      <c r="E97">
        <v>42.2</v>
      </c>
      <c r="F97">
        <v>44</v>
      </c>
      <c r="G97">
        <v>0</v>
      </c>
      <c r="H97" s="3" t="s">
        <v>610</v>
      </c>
      <c r="I97" s="3" t="s">
        <v>610</v>
      </c>
      <c r="J97" s="3" t="s">
        <v>610</v>
      </c>
      <c r="K97">
        <v>77.599999999999994</v>
      </c>
      <c r="L97">
        <v>56</v>
      </c>
      <c r="M97">
        <v>75</v>
      </c>
      <c r="N97" s="3" t="s">
        <v>608</v>
      </c>
      <c r="O97" s="3" t="s">
        <v>609</v>
      </c>
      <c r="P97" s="3" t="s">
        <v>608</v>
      </c>
    </row>
    <row r="98" spans="1:16">
      <c r="A98" t="s">
        <v>496</v>
      </c>
      <c r="B98" t="s">
        <v>119</v>
      </c>
      <c r="C98" t="s">
        <v>2</v>
      </c>
      <c r="D98" t="s">
        <v>270</v>
      </c>
      <c r="E98">
        <v>35</v>
      </c>
      <c r="F98">
        <v>0</v>
      </c>
      <c r="G98">
        <v>0</v>
      </c>
      <c r="H98" s="3" t="s">
        <v>610</v>
      </c>
      <c r="I98" s="3" t="s">
        <v>610</v>
      </c>
      <c r="J98" s="3" t="s">
        <v>610</v>
      </c>
      <c r="K98">
        <v>76.599999999999994</v>
      </c>
      <c r="L98">
        <v>72</v>
      </c>
      <c r="M98">
        <v>62.5</v>
      </c>
      <c r="N98" s="3" t="s">
        <v>608</v>
      </c>
      <c r="O98" s="3" t="s">
        <v>608</v>
      </c>
      <c r="P98" s="3" t="s">
        <v>609</v>
      </c>
    </row>
    <row r="99" spans="1:16">
      <c r="A99" t="s">
        <v>497</v>
      </c>
      <c r="B99" t="s">
        <v>119</v>
      </c>
      <c r="C99" t="s">
        <v>2</v>
      </c>
      <c r="D99" t="s">
        <v>271</v>
      </c>
      <c r="E99">
        <v>43.8</v>
      </c>
      <c r="F99">
        <v>28</v>
      </c>
      <c r="G99">
        <v>0</v>
      </c>
      <c r="H99" s="3" t="s">
        <v>610</v>
      </c>
      <c r="I99" s="3" t="s">
        <v>610</v>
      </c>
      <c r="J99" s="3" t="s">
        <v>610</v>
      </c>
      <c r="K99">
        <v>80.8</v>
      </c>
      <c r="L99">
        <v>72</v>
      </c>
      <c r="M99">
        <v>62.5</v>
      </c>
      <c r="N99" s="3" t="s">
        <v>608</v>
      </c>
      <c r="O99" s="3" t="s">
        <v>608</v>
      </c>
      <c r="P99" s="3" t="s">
        <v>609</v>
      </c>
    </row>
    <row r="100" spans="1:16">
      <c r="A100" t="s">
        <v>498</v>
      </c>
      <c r="B100" t="s">
        <v>119</v>
      </c>
      <c r="C100" t="s">
        <v>2</v>
      </c>
      <c r="D100" t="s">
        <v>272</v>
      </c>
      <c r="E100">
        <v>46.8</v>
      </c>
      <c r="F100">
        <v>28</v>
      </c>
      <c r="G100">
        <v>25</v>
      </c>
      <c r="H100" s="3" t="s">
        <v>610</v>
      </c>
      <c r="I100" s="3" t="s">
        <v>610</v>
      </c>
      <c r="J100" s="3" t="s">
        <v>610</v>
      </c>
      <c r="K100">
        <v>80.2</v>
      </c>
      <c r="L100">
        <v>100</v>
      </c>
      <c r="M100">
        <v>62.5</v>
      </c>
      <c r="N100" s="3" t="s">
        <v>608</v>
      </c>
      <c r="O100" s="3" t="s">
        <v>607</v>
      </c>
      <c r="P100" s="3" t="s">
        <v>609</v>
      </c>
    </row>
    <row r="101" spans="1:16">
      <c r="A101" t="s">
        <v>361</v>
      </c>
      <c r="B101" t="s">
        <v>119</v>
      </c>
      <c r="C101" t="s">
        <v>0</v>
      </c>
      <c r="D101" s="26" t="s">
        <v>147</v>
      </c>
      <c r="E101">
        <v>61</v>
      </c>
      <c r="F101">
        <v>84</v>
      </c>
      <c r="G101">
        <v>25</v>
      </c>
      <c r="H101" s="3" t="s">
        <v>609</v>
      </c>
      <c r="I101" s="3" t="s">
        <v>608</v>
      </c>
      <c r="J101" s="3" t="s">
        <v>610</v>
      </c>
      <c r="K101">
        <v>77.8</v>
      </c>
      <c r="L101">
        <v>100</v>
      </c>
      <c r="M101">
        <v>62.5</v>
      </c>
      <c r="N101" s="3" t="s">
        <v>608</v>
      </c>
      <c r="O101" s="3" t="s">
        <v>607</v>
      </c>
      <c r="P101" s="3" t="s">
        <v>609</v>
      </c>
    </row>
    <row r="102" spans="1:16">
      <c r="A102" t="s">
        <v>362</v>
      </c>
      <c r="B102" t="s">
        <v>119</v>
      </c>
      <c r="C102" t="s">
        <v>0</v>
      </c>
      <c r="D102" s="26" t="s">
        <v>151</v>
      </c>
      <c r="E102">
        <v>44.2</v>
      </c>
      <c r="F102">
        <v>100</v>
      </c>
      <c r="G102">
        <v>0</v>
      </c>
      <c r="H102" s="3" t="s">
        <v>610</v>
      </c>
      <c r="I102" s="3" t="s">
        <v>607</v>
      </c>
      <c r="J102" s="3" t="s">
        <v>610</v>
      </c>
      <c r="K102">
        <v>59.8</v>
      </c>
      <c r="L102">
        <v>72</v>
      </c>
      <c r="M102">
        <v>25</v>
      </c>
      <c r="N102" s="3" t="s">
        <v>609</v>
      </c>
      <c r="O102" s="3" t="s">
        <v>608</v>
      </c>
      <c r="P102" s="3" t="s">
        <v>610</v>
      </c>
    </row>
    <row r="103" spans="1:16">
      <c r="A103" t="s">
        <v>363</v>
      </c>
      <c r="B103" t="s">
        <v>119</v>
      </c>
      <c r="C103" t="s">
        <v>0</v>
      </c>
      <c r="D103" t="s">
        <v>153</v>
      </c>
      <c r="E103">
        <v>91.6</v>
      </c>
      <c r="F103">
        <v>100</v>
      </c>
      <c r="G103">
        <v>87.5</v>
      </c>
      <c r="H103" s="3" t="s">
        <v>607</v>
      </c>
      <c r="I103" s="3" t="s">
        <v>607</v>
      </c>
      <c r="J103" s="3" t="s">
        <v>607</v>
      </c>
      <c r="K103">
        <v>97</v>
      </c>
      <c r="L103">
        <v>100</v>
      </c>
      <c r="M103">
        <v>87.5</v>
      </c>
      <c r="N103" s="3" t="s">
        <v>607</v>
      </c>
      <c r="O103" s="3" t="s">
        <v>607</v>
      </c>
      <c r="P103" s="3" t="s">
        <v>607</v>
      </c>
    </row>
    <row r="104" spans="1:16">
      <c r="A104" t="s">
        <v>364</v>
      </c>
      <c r="B104" t="s">
        <v>119</v>
      </c>
      <c r="C104" t="s">
        <v>0</v>
      </c>
      <c r="D104" t="s">
        <v>155</v>
      </c>
      <c r="E104">
        <v>68.2</v>
      </c>
      <c r="F104">
        <v>72</v>
      </c>
      <c r="G104">
        <v>50</v>
      </c>
      <c r="H104" s="3" t="s">
        <v>609</v>
      </c>
      <c r="I104" s="3" t="s">
        <v>608</v>
      </c>
      <c r="J104" s="3" t="s">
        <v>609</v>
      </c>
      <c r="K104">
        <v>85</v>
      </c>
      <c r="L104">
        <v>100</v>
      </c>
      <c r="M104">
        <v>62.5</v>
      </c>
      <c r="N104" s="3" t="s">
        <v>607</v>
      </c>
      <c r="O104" s="3" t="s">
        <v>607</v>
      </c>
      <c r="P104" s="3" t="s">
        <v>609</v>
      </c>
    </row>
    <row r="105" spans="1:16">
      <c r="A105" t="s">
        <v>365</v>
      </c>
      <c r="B105" t="s">
        <v>119</v>
      </c>
      <c r="C105" t="s">
        <v>0</v>
      </c>
      <c r="D105" t="s">
        <v>157</v>
      </c>
      <c r="E105">
        <v>52</v>
      </c>
      <c r="F105">
        <v>44</v>
      </c>
      <c r="G105">
        <v>0</v>
      </c>
      <c r="H105" s="3" t="s">
        <v>609</v>
      </c>
      <c r="I105" s="3" t="s">
        <v>610</v>
      </c>
      <c r="J105" s="3" t="s">
        <v>610</v>
      </c>
      <c r="K105">
        <v>87.2</v>
      </c>
      <c r="L105">
        <v>84</v>
      </c>
      <c r="M105">
        <v>75</v>
      </c>
      <c r="N105" s="3" t="s">
        <v>607</v>
      </c>
      <c r="O105" s="3" t="s">
        <v>608</v>
      </c>
      <c r="P105" s="3" t="s">
        <v>608</v>
      </c>
    </row>
    <row r="106" spans="1:16">
      <c r="A106" t="s">
        <v>366</v>
      </c>
      <c r="B106" t="s">
        <v>119</v>
      </c>
      <c r="C106" t="s">
        <v>0</v>
      </c>
      <c r="D106" t="s">
        <v>163</v>
      </c>
      <c r="E106">
        <v>47</v>
      </c>
      <c r="F106">
        <v>0</v>
      </c>
      <c r="G106">
        <v>25</v>
      </c>
      <c r="H106" s="3" t="s">
        <v>610</v>
      </c>
      <c r="I106" s="3" t="s">
        <v>610</v>
      </c>
      <c r="J106" s="3" t="s">
        <v>610</v>
      </c>
      <c r="K106">
        <v>79</v>
      </c>
      <c r="L106">
        <v>100</v>
      </c>
      <c r="M106">
        <v>25</v>
      </c>
      <c r="N106" s="3" t="s">
        <v>608</v>
      </c>
      <c r="O106" s="3" t="s">
        <v>607</v>
      </c>
      <c r="P106" s="3" t="s">
        <v>610</v>
      </c>
    </row>
    <row r="107" spans="1:16">
      <c r="A107" t="s">
        <v>367</v>
      </c>
      <c r="B107" t="s">
        <v>119</v>
      </c>
      <c r="C107" t="s">
        <v>0</v>
      </c>
      <c r="D107" t="s">
        <v>165</v>
      </c>
      <c r="E107">
        <v>86.2</v>
      </c>
      <c r="F107">
        <v>72</v>
      </c>
      <c r="G107">
        <v>87.5</v>
      </c>
      <c r="H107" s="3" t="s">
        <v>607</v>
      </c>
      <c r="I107" s="3" t="s">
        <v>608</v>
      </c>
      <c r="J107" s="3" t="s">
        <v>607</v>
      </c>
      <c r="K107">
        <v>97</v>
      </c>
      <c r="L107">
        <v>100</v>
      </c>
      <c r="M107">
        <v>100</v>
      </c>
      <c r="N107" s="3" t="s">
        <v>607</v>
      </c>
      <c r="O107" s="3" t="s">
        <v>607</v>
      </c>
      <c r="P107" s="3" t="s">
        <v>607</v>
      </c>
    </row>
    <row r="108" spans="1:16">
      <c r="A108" t="s">
        <v>368</v>
      </c>
      <c r="B108" t="s">
        <v>119</v>
      </c>
      <c r="C108" t="s">
        <v>0</v>
      </c>
      <c r="D108" s="26" t="s">
        <v>149</v>
      </c>
      <c r="E108">
        <v>75.400000000000006</v>
      </c>
      <c r="F108">
        <v>100</v>
      </c>
      <c r="G108">
        <v>62.5</v>
      </c>
      <c r="H108" s="3" t="s">
        <v>608</v>
      </c>
      <c r="I108" s="3" t="s">
        <v>607</v>
      </c>
      <c r="J108" s="3" t="s">
        <v>609</v>
      </c>
      <c r="K108">
        <v>76</v>
      </c>
      <c r="L108">
        <v>72</v>
      </c>
      <c r="M108">
        <v>50</v>
      </c>
      <c r="N108" s="3" t="s">
        <v>608</v>
      </c>
      <c r="O108" s="3" t="s">
        <v>608</v>
      </c>
      <c r="P108" s="3" t="s">
        <v>609</v>
      </c>
    </row>
    <row r="109" spans="1:16">
      <c r="A109" t="s">
        <v>369</v>
      </c>
      <c r="B109" t="s">
        <v>119</v>
      </c>
      <c r="C109" t="s">
        <v>0</v>
      </c>
      <c r="D109" t="s">
        <v>167</v>
      </c>
      <c r="E109">
        <v>68</v>
      </c>
      <c r="F109">
        <v>100</v>
      </c>
      <c r="G109">
        <v>50</v>
      </c>
      <c r="H109" s="3" t="s">
        <v>609</v>
      </c>
      <c r="I109" s="3" t="s">
        <v>607</v>
      </c>
      <c r="J109" s="3" t="s">
        <v>609</v>
      </c>
      <c r="K109">
        <v>86.2</v>
      </c>
      <c r="L109">
        <v>100</v>
      </c>
      <c r="M109">
        <v>75</v>
      </c>
      <c r="N109" s="3" t="s">
        <v>607</v>
      </c>
      <c r="O109" s="3" t="s">
        <v>607</v>
      </c>
      <c r="P109" s="3" t="s">
        <v>608</v>
      </c>
    </row>
    <row r="110" spans="1:16">
      <c r="A110" t="s">
        <v>370</v>
      </c>
      <c r="B110" t="s">
        <v>119</v>
      </c>
      <c r="C110" t="s">
        <v>0</v>
      </c>
      <c r="D110" t="s">
        <v>169</v>
      </c>
      <c r="E110">
        <v>65.2</v>
      </c>
      <c r="F110">
        <v>100</v>
      </c>
      <c r="G110">
        <v>0</v>
      </c>
      <c r="H110" s="3" t="s">
        <v>609</v>
      </c>
      <c r="I110" s="3" t="s">
        <v>607</v>
      </c>
      <c r="J110" s="3" t="s">
        <v>610</v>
      </c>
      <c r="K110">
        <v>84.8</v>
      </c>
      <c r="L110">
        <v>100</v>
      </c>
      <c r="M110">
        <v>75</v>
      </c>
      <c r="N110" s="3" t="s">
        <v>608</v>
      </c>
      <c r="O110" s="3" t="s">
        <v>607</v>
      </c>
      <c r="P110" s="3" t="s">
        <v>608</v>
      </c>
    </row>
    <row r="111" spans="1:16">
      <c r="A111" t="s">
        <v>371</v>
      </c>
      <c r="B111" t="s">
        <v>119</v>
      </c>
      <c r="C111" t="s">
        <v>0</v>
      </c>
      <c r="D111" t="s">
        <v>171</v>
      </c>
      <c r="E111">
        <v>53.2</v>
      </c>
      <c r="F111">
        <v>28</v>
      </c>
      <c r="G111">
        <v>25</v>
      </c>
      <c r="H111" s="3" t="s">
        <v>609</v>
      </c>
      <c r="I111" s="3" t="s">
        <v>610</v>
      </c>
      <c r="J111" s="3" t="s">
        <v>610</v>
      </c>
      <c r="K111">
        <v>68.8</v>
      </c>
      <c r="L111">
        <v>100</v>
      </c>
      <c r="M111">
        <v>25</v>
      </c>
      <c r="N111" s="3" t="s">
        <v>609</v>
      </c>
      <c r="O111" s="3" t="s">
        <v>607</v>
      </c>
      <c r="P111" s="3" t="s">
        <v>610</v>
      </c>
    </row>
    <row r="112" spans="1:16">
      <c r="A112" t="s">
        <v>372</v>
      </c>
      <c r="B112" t="s">
        <v>119</v>
      </c>
      <c r="C112" t="s">
        <v>0</v>
      </c>
      <c r="D112" t="s">
        <v>173</v>
      </c>
      <c r="E112">
        <v>59.8</v>
      </c>
      <c r="F112">
        <v>16</v>
      </c>
      <c r="G112">
        <v>50</v>
      </c>
      <c r="H112" s="3" t="s">
        <v>609</v>
      </c>
      <c r="I112" s="3" t="s">
        <v>610</v>
      </c>
      <c r="J112" s="3" t="s">
        <v>609</v>
      </c>
      <c r="K112">
        <v>80.2</v>
      </c>
      <c r="L112">
        <v>100</v>
      </c>
      <c r="M112">
        <v>62.5</v>
      </c>
      <c r="N112" s="3" t="s">
        <v>608</v>
      </c>
      <c r="O112" s="3" t="s">
        <v>607</v>
      </c>
      <c r="P112" s="3" t="s">
        <v>609</v>
      </c>
    </row>
    <row r="113" spans="1:16">
      <c r="A113" t="s">
        <v>373</v>
      </c>
      <c r="B113" t="s">
        <v>119</v>
      </c>
      <c r="C113" t="s">
        <v>0</v>
      </c>
      <c r="D113" t="s">
        <v>175</v>
      </c>
      <c r="E113">
        <v>57.4</v>
      </c>
      <c r="F113">
        <v>16</v>
      </c>
      <c r="G113">
        <v>50</v>
      </c>
      <c r="H113" s="3" t="s">
        <v>609</v>
      </c>
      <c r="I113" s="3" t="s">
        <v>610</v>
      </c>
      <c r="J113" s="3" t="s">
        <v>609</v>
      </c>
      <c r="K113">
        <v>91</v>
      </c>
      <c r="L113">
        <v>100</v>
      </c>
      <c r="M113">
        <v>75</v>
      </c>
      <c r="N113" s="3" t="s">
        <v>607</v>
      </c>
      <c r="O113" s="3" t="s">
        <v>607</v>
      </c>
      <c r="P113" s="3" t="s">
        <v>608</v>
      </c>
    </row>
    <row r="114" spans="1:16">
      <c r="A114" t="s">
        <v>374</v>
      </c>
      <c r="B114" t="s">
        <v>119</v>
      </c>
      <c r="C114" t="s">
        <v>0</v>
      </c>
      <c r="D114" t="s">
        <v>177</v>
      </c>
      <c r="E114">
        <v>74.8</v>
      </c>
      <c r="F114">
        <v>72</v>
      </c>
      <c r="G114">
        <v>37.5</v>
      </c>
      <c r="H114" s="3" t="s">
        <v>608</v>
      </c>
      <c r="I114" s="3" t="s">
        <v>608</v>
      </c>
      <c r="J114" s="3" t="s">
        <v>610</v>
      </c>
      <c r="K114">
        <v>97</v>
      </c>
      <c r="L114">
        <v>100</v>
      </c>
      <c r="M114">
        <v>100</v>
      </c>
      <c r="N114" s="3" t="s">
        <v>607</v>
      </c>
      <c r="O114" s="3" t="s">
        <v>607</v>
      </c>
      <c r="P114" s="3" t="s">
        <v>607</v>
      </c>
    </row>
    <row r="115" spans="1:16">
      <c r="A115" t="s">
        <v>375</v>
      </c>
      <c r="B115" t="s">
        <v>119</v>
      </c>
      <c r="C115" t="s">
        <v>0</v>
      </c>
      <c r="D115" t="s">
        <v>179</v>
      </c>
      <c r="E115">
        <v>59.2</v>
      </c>
      <c r="F115">
        <v>44</v>
      </c>
      <c r="G115">
        <v>12.5</v>
      </c>
      <c r="H115" s="3" t="s">
        <v>609</v>
      </c>
      <c r="I115" s="3" t="s">
        <v>610</v>
      </c>
      <c r="J115" s="3" t="s">
        <v>610</v>
      </c>
      <c r="K115">
        <v>85.6</v>
      </c>
      <c r="L115">
        <v>100</v>
      </c>
      <c r="M115">
        <v>62.5</v>
      </c>
      <c r="N115" s="3" t="s">
        <v>607</v>
      </c>
      <c r="O115" s="3" t="s">
        <v>607</v>
      </c>
      <c r="P115" s="3" t="s">
        <v>609</v>
      </c>
    </row>
    <row r="116" spans="1:16">
      <c r="A116" t="s">
        <v>376</v>
      </c>
      <c r="B116" t="s">
        <v>119</v>
      </c>
      <c r="C116" t="s">
        <v>0</v>
      </c>
      <c r="D116" t="s">
        <v>181</v>
      </c>
      <c r="E116">
        <v>73.599999999999994</v>
      </c>
      <c r="F116">
        <v>72</v>
      </c>
      <c r="G116">
        <v>50</v>
      </c>
      <c r="H116" s="3" t="s">
        <v>608</v>
      </c>
      <c r="I116" s="3" t="s">
        <v>608</v>
      </c>
      <c r="J116" s="3" t="s">
        <v>609</v>
      </c>
      <c r="K116">
        <v>79.599999999999994</v>
      </c>
      <c r="L116">
        <v>100</v>
      </c>
      <c r="M116">
        <v>37.5</v>
      </c>
      <c r="N116" s="3" t="s">
        <v>608</v>
      </c>
      <c r="O116" s="3" t="s">
        <v>607</v>
      </c>
      <c r="P116" s="3" t="s">
        <v>610</v>
      </c>
    </row>
    <row r="117" spans="1:16">
      <c r="A117" t="s">
        <v>377</v>
      </c>
      <c r="B117" t="s">
        <v>119</v>
      </c>
      <c r="C117" t="s">
        <v>0</v>
      </c>
      <c r="D117" t="s">
        <v>141</v>
      </c>
      <c r="E117">
        <v>75.400000000000006</v>
      </c>
      <c r="F117">
        <v>100</v>
      </c>
      <c r="G117">
        <v>50</v>
      </c>
      <c r="H117" s="3" t="s">
        <v>608</v>
      </c>
      <c r="I117" s="3" t="s">
        <v>607</v>
      </c>
      <c r="J117" s="3" t="s">
        <v>609</v>
      </c>
      <c r="K117">
        <v>79</v>
      </c>
      <c r="L117">
        <v>72</v>
      </c>
      <c r="M117">
        <v>62.5</v>
      </c>
      <c r="N117" s="3" t="s">
        <v>608</v>
      </c>
      <c r="O117" s="3" t="s">
        <v>608</v>
      </c>
      <c r="P117" s="3" t="s">
        <v>609</v>
      </c>
    </row>
    <row r="118" spans="1:16">
      <c r="A118" t="s">
        <v>378</v>
      </c>
      <c r="B118" t="s">
        <v>119</v>
      </c>
      <c r="C118" t="s">
        <v>0</v>
      </c>
      <c r="D118" t="s">
        <v>143</v>
      </c>
      <c r="E118">
        <v>74.2</v>
      </c>
      <c r="F118">
        <v>44</v>
      </c>
      <c r="G118">
        <v>62.5</v>
      </c>
      <c r="H118" s="3" t="s">
        <v>608</v>
      </c>
      <c r="I118" s="3" t="s">
        <v>610</v>
      </c>
      <c r="J118" s="3" t="s">
        <v>609</v>
      </c>
      <c r="K118">
        <v>82</v>
      </c>
      <c r="L118">
        <v>72</v>
      </c>
      <c r="M118">
        <v>75</v>
      </c>
      <c r="N118" s="3" t="s">
        <v>608</v>
      </c>
      <c r="O118" s="3" t="s">
        <v>608</v>
      </c>
      <c r="P118" s="3" t="s">
        <v>608</v>
      </c>
    </row>
    <row r="119" spans="1:16">
      <c r="A119" t="s">
        <v>379</v>
      </c>
      <c r="B119" t="s">
        <v>119</v>
      </c>
      <c r="C119" t="s">
        <v>0</v>
      </c>
      <c r="D119" t="s">
        <v>145</v>
      </c>
      <c r="E119">
        <v>59.2</v>
      </c>
      <c r="F119">
        <v>72</v>
      </c>
      <c r="G119">
        <v>12.5</v>
      </c>
      <c r="H119" s="3" t="s">
        <v>609</v>
      </c>
      <c r="I119" s="3" t="s">
        <v>608</v>
      </c>
      <c r="J119" s="3" t="s">
        <v>610</v>
      </c>
      <c r="K119">
        <v>79.400000000000006</v>
      </c>
      <c r="L119">
        <v>56</v>
      </c>
      <c r="M119">
        <v>62.5</v>
      </c>
      <c r="N119" s="3" t="s">
        <v>608</v>
      </c>
      <c r="O119" s="3" t="s">
        <v>609</v>
      </c>
      <c r="P119" s="3" t="s">
        <v>609</v>
      </c>
    </row>
    <row r="120" spans="1:16">
      <c r="A120" t="s">
        <v>380</v>
      </c>
      <c r="B120" t="s">
        <v>119</v>
      </c>
      <c r="C120" t="s">
        <v>0</v>
      </c>
      <c r="D120" t="s">
        <v>135</v>
      </c>
      <c r="E120">
        <v>58</v>
      </c>
      <c r="F120">
        <v>56</v>
      </c>
      <c r="G120">
        <v>25</v>
      </c>
      <c r="H120" s="3" t="s">
        <v>609</v>
      </c>
      <c r="I120" s="3" t="s">
        <v>609</v>
      </c>
      <c r="J120" s="3" t="s">
        <v>610</v>
      </c>
      <c r="K120">
        <v>65</v>
      </c>
      <c r="L120">
        <v>28</v>
      </c>
      <c r="M120">
        <v>50</v>
      </c>
      <c r="N120" s="3" t="s">
        <v>609</v>
      </c>
      <c r="O120" s="3" t="s">
        <v>610</v>
      </c>
      <c r="P120" s="3" t="s">
        <v>609</v>
      </c>
    </row>
    <row r="121" spans="1:16">
      <c r="A121" t="s">
        <v>381</v>
      </c>
      <c r="B121" t="s">
        <v>119</v>
      </c>
      <c r="C121" t="s">
        <v>0</v>
      </c>
      <c r="D121" t="s">
        <v>137</v>
      </c>
      <c r="E121">
        <v>64.599999999999994</v>
      </c>
      <c r="F121">
        <v>100</v>
      </c>
      <c r="G121">
        <v>25</v>
      </c>
      <c r="H121" s="3" t="s">
        <v>609</v>
      </c>
      <c r="I121" s="3" t="s">
        <v>607</v>
      </c>
      <c r="J121" s="3" t="s">
        <v>610</v>
      </c>
      <c r="K121">
        <v>72.599999999999994</v>
      </c>
      <c r="L121">
        <v>84</v>
      </c>
      <c r="M121">
        <v>25</v>
      </c>
      <c r="N121" s="3" t="s">
        <v>608</v>
      </c>
      <c r="O121" s="3" t="s">
        <v>608</v>
      </c>
      <c r="P121" s="3" t="s">
        <v>610</v>
      </c>
    </row>
    <row r="122" spans="1:16">
      <c r="A122" t="s">
        <v>382</v>
      </c>
      <c r="B122" t="s">
        <v>119</v>
      </c>
      <c r="C122" t="s">
        <v>0</v>
      </c>
      <c r="D122" t="s">
        <v>139</v>
      </c>
      <c r="E122">
        <v>44.8</v>
      </c>
      <c r="F122">
        <v>44</v>
      </c>
      <c r="G122">
        <v>12.5</v>
      </c>
      <c r="H122" s="3" t="s">
        <v>610</v>
      </c>
      <c r="I122" s="3" t="s">
        <v>610</v>
      </c>
      <c r="J122" s="3" t="s">
        <v>610</v>
      </c>
      <c r="K122">
        <v>53.2</v>
      </c>
      <c r="L122">
        <v>0</v>
      </c>
      <c r="M122">
        <v>50</v>
      </c>
      <c r="N122" s="3" t="s">
        <v>609</v>
      </c>
      <c r="O122" s="3" t="s">
        <v>610</v>
      </c>
      <c r="P122" s="3" t="s">
        <v>609</v>
      </c>
    </row>
    <row r="123" spans="1:16">
      <c r="A123" t="s">
        <v>499</v>
      </c>
      <c r="B123" t="s">
        <v>119</v>
      </c>
      <c r="C123" t="s">
        <v>0</v>
      </c>
      <c r="D123" t="s">
        <v>258</v>
      </c>
      <c r="E123">
        <v>62</v>
      </c>
      <c r="F123">
        <v>100</v>
      </c>
      <c r="G123">
        <v>25</v>
      </c>
      <c r="H123" s="3" t="s">
        <v>609</v>
      </c>
      <c r="I123" s="3" t="s">
        <v>607</v>
      </c>
      <c r="J123" s="3" t="s">
        <v>610</v>
      </c>
      <c r="K123">
        <v>81</v>
      </c>
      <c r="L123">
        <v>100</v>
      </c>
      <c r="M123">
        <v>50</v>
      </c>
      <c r="N123" s="3" t="s">
        <v>608</v>
      </c>
      <c r="O123" s="3" t="s">
        <v>607</v>
      </c>
      <c r="P123" s="3" t="s">
        <v>609</v>
      </c>
    </row>
    <row r="124" spans="1:16">
      <c r="A124" t="s">
        <v>500</v>
      </c>
      <c r="B124" t="s">
        <v>119</v>
      </c>
      <c r="C124" t="s">
        <v>0</v>
      </c>
      <c r="D124" t="s">
        <v>259</v>
      </c>
      <c r="E124">
        <v>73.400000000000006</v>
      </c>
      <c r="F124">
        <v>100</v>
      </c>
      <c r="G124">
        <v>37.5</v>
      </c>
      <c r="H124" s="3" t="s">
        <v>608</v>
      </c>
      <c r="I124" s="3" t="s">
        <v>607</v>
      </c>
      <c r="J124" s="3" t="s">
        <v>610</v>
      </c>
      <c r="K124">
        <v>68.8</v>
      </c>
      <c r="L124">
        <v>100</v>
      </c>
      <c r="M124">
        <v>25</v>
      </c>
      <c r="N124" s="3" t="s">
        <v>609</v>
      </c>
      <c r="O124" s="3" t="s">
        <v>607</v>
      </c>
      <c r="P124" s="3" t="s">
        <v>610</v>
      </c>
    </row>
    <row r="125" spans="1:16">
      <c r="A125" t="s">
        <v>501</v>
      </c>
      <c r="B125" t="s">
        <v>119</v>
      </c>
      <c r="C125" t="s">
        <v>0</v>
      </c>
      <c r="D125" t="s">
        <v>279</v>
      </c>
      <c r="E125">
        <v>80</v>
      </c>
      <c r="F125">
        <v>56</v>
      </c>
      <c r="G125">
        <v>62.5</v>
      </c>
      <c r="H125" s="3" t="s">
        <v>608</v>
      </c>
      <c r="I125" s="3" t="s">
        <v>609</v>
      </c>
      <c r="J125" s="3" t="s">
        <v>609</v>
      </c>
      <c r="K125">
        <v>94.6</v>
      </c>
      <c r="L125">
        <v>100</v>
      </c>
      <c r="M125">
        <v>87.5</v>
      </c>
      <c r="N125" s="3" t="s">
        <v>607</v>
      </c>
      <c r="O125" s="3" t="s">
        <v>607</v>
      </c>
      <c r="P125" s="3" t="s">
        <v>607</v>
      </c>
    </row>
    <row r="126" spans="1:16">
      <c r="A126" t="s">
        <v>383</v>
      </c>
      <c r="B126" t="s">
        <v>119</v>
      </c>
      <c r="C126" t="s">
        <v>1</v>
      </c>
      <c r="D126" t="s">
        <v>94</v>
      </c>
      <c r="E126">
        <v>47.6</v>
      </c>
      <c r="F126">
        <v>44</v>
      </c>
      <c r="G126">
        <v>50</v>
      </c>
      <c r="H126" s="3" t="s">
        <v>610</v>
      </c>
      <c r="I126" s="3" t="s">
        <v>610</v>
      </c>
      <c r="J126" s="3" t="s">
        <v>609</v>
      </c>
      <c r="K126">
        <v>74.8</v>
      </c>
      <c r="L126">
        <v>44</v>
      </c>
      <c r="M126">
        <v>75</v>
      </c>
      <c r="N126" s="3" t="s">
        <v>608</v>
      </c>
      <c r="O126" s="3" t="s">
        <v>610</v>
      </c>
      <c r="P126" s="3" t="s">
        <v>608</v>
      </c>
    </row>
    <row r="127" spans="1:16">
      <c r="A127" t="s">
        <v>384</v>
      </c>
      <c r="B127" t="s">
        <v>119</v>
      </c>
      <c r="C127" t="s">
        <v>1</v>
      </c>
      <c r="D127" t="s">
        <v>124</v>
      </c>
      <c r="E127">
        <v>53</v>
      </c>
      <c r="F127">
        <v>100</v>
      </c>
      <c r="G127">
        <v>12.5</v>
      </c>
      <c r="H127" s="3" t="s">
        <v>609</v>
      </c>
      <c r="I127" s="3" t="s">
        <v>607</v>
      </c>
      <c r="J127" s="3" t="s">
        <v>610</v>
      </c>
      <c r="K127">
        <v>73.599999999999994</v>
      </c>
      <c r="L127">
        <v>100</v>
      </c>
      <c r="M127">
        <v>25</v>
      </c>
      <c r="N127" s="3" t="s">
        <v>608</v>
      </c>
      <c r="O127" s="3" t="s">
        <v>607</v>
      </c>
      <c r="P127" s="3" t="s">
        <v>610</v>
      </c>
    </row>
    <row r="128" spans="1:16">
      <c r="A128" t="s">
        <v>502</v>
      </c>
      <c r="B128" t="s">
        <v>119</v>
      </c>
      <c r="C128" t="s">
        <v>1</v>
      </c>
      <c r="D128" t="s">
        <v>255</v>
      </c>
      <c r="E128">
        <v>59</v>
      </c>
      <c r="F128">
        <v>84</v>
      </c>
      <c r="G128">
        <v>0</v>
      </c>
      <c r="H128" s="3" t="s">
        <v>609</v>
      </c>
      <c r="I128" s="3" t="s">
        <v>608</v>
      </c>
      <c r="J128" s="3" t="s">
        <v>610</v>
      </c>
      <c r="K128">
        <v>82.6</v>
      </c>
      <c r="L128">
        <v>72</v>
      </c>
      <c r="M128">
        <v>75</v>
      </c>
      <c r="N128" s="3" t="s">
        <v>608</v>
      </c>
      <c r="O128" s="3" t="s">
        <v>608</v>
      </c>
      <c r="P128" s="3" t="s">
        <v>608</v>
      </c>
    </row>
    <row r="129" spans="1:16">
      <c r="A129" t="s">
        <v>503</v>
      </c>
      <c r="B129" t="s">
        <v>119</v>
      </c>
      <c r="C129" t="s">
        <v>1</v>
      </c>
      <c r="D129" t="s">
        <v>256</v>
      </c>
      <c r="E129">
        <v>38</v>
      </c>
      <c r="F129">
        <v>0</v>
      </c>
      <c r="G129">
        <v>0</v>
      </c>
      <c r="H129" s="3" t="s">
        <v>610</v>
      </c>
      <c r="I129" s="3" t="s">
        <v>610</v>
      </c>
      <c r="J129" s="3" t="s">
        <v>610</v>
      </c>
      <c r="K129">
        <v>68.400000000000006</v>
      </c>
      <c r="L129">
        <v>72</v>
      </c>
      <c r="M129">
        <v>25</v>
      </c>
      <c r="N129" s="3" t="s">
        <v>609</v>
      </c>
      <c r="O129" s="3" t="s">
        <v>608</v>
      </c>
      <c r="P129" s="3" t="s">
        <v>610</v>
      </c>
    </row>
    <row r="130" spans="1:16">
      <c r="A130" t="s">
        <v>504</v>
      </c>
      <c r="B130" t="s">
        <v>119</v>
      </c>
      <c r="C130" t="s">
        <v>1</v>
      </c>
      <c r="D130" t="s">
        <v>257</v>
      </c>
      <c r="E130">
        <v>9.6</v>
      </c>
      <c r="F130">
        <v>0</v>
      </c>
      <c r="G130">
        <v>0</v>
      </c>
      <c r="H130" s="3" t="s">
        <v>610</v>
      </c>
      <c r="I130" s="3" t="s">
        <v>610</v>
      </c>
      <c r="J130" s="3" t="s">
        <v>610</v>
      </c>
      <c r="K130">
        <v>68.8</v>
      </c>
      <c r="L130">
        <v>0</v>
      </c>
      <c r="M130">
        <v>62.5</v>
      </c>
      <c r="N130" s="3" t="s">
        <v>609</v>
      </c>
      <c r="O130" s="3" t="s">
        <v>610</v>
      </c>
      <c r="P130" s="3" t="s">
        <v>609</v>
      </c>
    </row>
    <row r="131" spans="1:16">
      <c r="A131" t="s">
        <v>505</v>
      </c>
      <c r="B131" t="s">
        <v>119</v>
      </c>
      <c r="C131" t="s">
        <v>1</v>
      </c>
      <c r="D131" t="s">
        <v>260</v>
      </c>
      <c r="E131">
        <v>73</v>
      </c>
      <c r="F131">
        <v>100</v>
      </c>
      <c r="G131">
        <v>50</v>
      </c>
      <c r="H131" s="3" t="s">
        <v>608</v>
      </c>
      <c r="I131" s="3" t="s">
        <v>607</v>
      </c>
      <c r="J131" s="3" t="s">
        <v>609</v>
      </c>
      <c r="K131">
        <v>76.599999999999994</v>
      </c>
      <c r="L131">
        <v>72</v>
      </c>
      <c r="M131">
        <v>62.5</v>
      </c>
      <c r="N131" s="3" t="s">
        <v>608</v>
      </c>
      <c r="O131" s="3" t="s">
        <v>608</v>
      </c>
      <c r="P131" s="3" t="s">
        <v>609</v>
      </c>
    </row>
    <row r="132" spans="1:16">
      <c r="A132" t="s">
        <v>506</v>
      </c>
      <c r="B132" t="s">
        <v>119</v>
      </c>
      <c r="C132" t="s">
        <v>1</v>
      </c>
      <c r="D132" t="s">
        <v>277</v>
      </c>
      <c r="E132">
        <v>41.4</v>
      </c>
      <c r="F132">
        <v>0</v>
      </c>
      <c r="G132">
        <v>50</v>
      </c>
      <c r="H132" s="3" t="s">
        <v>610</v>
      </c>
      <c r="I132" s="3" t="s">
        <v>610</v>
      </c>
      <c r="J132" s="3" t="s">
        <v>609</v>
      </c>
      <c r="K132">
        <v>62.2</v>
      </c>
      <c r="L132">
        <v>44</v>
      </c>
      <c r="M132">
        <v>0</v>
      </c>
      <c r="N132" s="3" t="s">
        <v>609</v>
      </c>
      <c r="O132" s="3" t="s">
        <v>610</v>
      </c>
      <c r="P132" s="3" t="s">
        <v>610</v>
      </c>
    </row>
    <row r="133" spans="1:16">
      <c r="A133" t="s">
        <v>507</v>
      </c>
      <c r="B133" t="s">
        <v>119</v>
      </c>
      <c r="C133" t="s">
        <v>1</v>
      </c>
      <c r="D133" t="s">
        <v>278</v>
      </c>
      <c r="E133">
        <v>54.8</v>
      </c>
      <c r="F133">
        <v>28</v>
      </c>
      <c r="G133">
        <v>62.5</v>
      </c>
      <c r="H133" s="3" t="s">
        <v>609</v>
      </c>
      <c r="I133" s="3" t="s">
        <v>610</v>
      </c>
      <c r="J133" s="3" t="s">
        <v>609</v>
      </c>
      <c r="K133">
        <v>61</v>
      </c>
      <c r="L133">
        <v>44</v>
      </c>
      <c r="M133">
        <v>25</v>
      </c>
      <c r="N133" s="3" t="s">
        <v>609</v>
      </c>
      <c r="O133" s="3" t="s">
        <v>610</v>
      </c>
      <c r="P133" s="3" t="s">
        <v>610</v>
      </c>
    </row>
    <row r="134" spans="1:16">
      <c r="A134" t="s">
        <v>508</v>
      </c>
      <c r="B134" t="s">
        <v>119</v>
      </c>
      <c r="C134" t="s">
        <v>1</v>
      </c>
      <c r="D134" t="s">
        <v>276</v>
      </c>
      <c r="E134">
        <v>62.6</v>
      </c>
      <c r="F134">
        <v>0</v>
      </c>
      <c r="G134">
        <v>62.5</v>
      </c>
      <c r="H134" s="3" t="s">
        <v>609</v>
      </c>
      <c r="I134" s="3" t="s">
        <v>610</v>
      </c>
      <c r="J134" s="3" t="s">
        <v>609</v>
      </c>
      <c r="K134">
        <v>64.599999999999994</v>
      </c>
      <c r="L134">
        <v>16</v>
      </c>
      <c r="M134">
        <v>37.5</v>
      </c>
      <c r="N134" s="3" t="s">
        <v>609</v>
      </c>
      <c r="O134" s="3" t="s">
        <v>610</v>
      </c>
      <c r="P134" s="3" t="s">
        <v>610</v>
      </c>
    </row>
    <row r="135" spans="1:16">
      <c r="A135" t="s">
        <v>509</v>
      </c>
      <c r="B135" t="s">
        <v>119</v>
      </c>
      <c r="C135" t="s">
        <v>1</v>
      </c>
      <c r="D135" t="s">
        <v>275</v>
      </c>
      <c r="E135">
        <v>29.2</v>
      </c>
      <c r="F135">
        <v>16</v>
      </c>
      <c r="G135">
        <v>0</v>
      </c>
      <c r="H135" s="3" t="s">
        <v>610</v>
      </c>
      <c r="I135" s="3" t="s">
        <v>610</v>
      </c>
      <c r="J135" s="3" t="s">
        <v>610</v>
      </c>
      <c r="K135">
        <v>56.8</v>
      </c>
      <c r="L135">
        <v>28</v>
      </c>
      <c r="M135">
        <v>0</v>
      </c>
      <c r="N135" s="3" t="s">
        <v>609</v>
      </c>
      <c r="O135" s="3" t="s">
        <v>610</v>
      </c>
      <c r="P135" s="3" t="s">
        <v>610</v>
      </c>
    </row>
    <row r="136" spans="1:16">
      <c r="A136" t="s">
        <v>510</v>
      </c>
      <c r="B136" t="s">
        <v>119</v>
      </c>
      <c r="C136" t="s">
        <v>1</v>
      </c>
      <c r="D136" t="s">
        <v>274</v>
      </c>
      <c r="E136">
        <v>68</v>
      </c>
      <c r="F136">
        <v>72</v>
      </c>
      <c r="G136">
        <v>25</v>
      </c>
      <c r="H136" s="3" t="s">
        <v>609</v>
      </c>
      <c r="I136" s="3" t="s">
        <v>608</v>
      </c>
      <c r="J136" s="3" t="s">
        <v>610</v>
      </c>
      <c r="K136">
        <v>67.599999999999994</v>
      </c>
      <c r="L136">
        <v>72</v>
      </c>
      <c r="M136">
        <v>37.5</v>
      </c>
      <c r="N136" s="3" t="s">
        <v>609</v>
      </c>
      <c r="O136" s="3" t="s">
        <v>608</v>
      </c>
      <c r="P136" s="3" t="s">
        <v>610</v>
      </c>
    </row>
    <row r="137" spans="1:16">
      <c r="A137" t="s">
        <v>511</v>
      </c>
      <c r="B137" t="s">
        <v>119</v>
      </c>
      <c r="C137" t="s">
        <v>1</v>
      </c>
      <c r="D137" t="s">
        <v>273</v>
      </c>
      <c r="E137">
        <v>5.2</v>
      </c>
      <c r="F137">
        <v>0</v>
      </c>
      <c r="G137">
        <v>0</v>
      </c>
      <c r="H137" s="3" t="s">
        <v>610</v>
      </c>
      <c r="I137" s="3" t="s">
        <v>610</v>
      </c>
      <c r="J137" s="3" t="s">
        <v>610</v>
      </c>
      <c r="K137">
        <v>68.2</v>
      </c>
      <c r="L137">
        <v>44</v>
      </c>
      <c r="M137">
        <v>37.5</v>
      </c>
      <c r="N137" s="3" t="s">
        <v>609</v>
      </c>
      <c r="O137" s="3" t="s">
        <v>610</v>
      </c>
      <c r="P137" s="3" t="s">
        <v>610</v>
      </c>
    </row>
    <row r="138" spans="1:16">
      <c r="A138" t="s">
        <v>385</v>
      </c>
      <c r="B138" t="s">
        <v>72</v>
      </c>
      <c r="C138" t="s">
        <v>0</v>
      </c>
      <c r="D138" t="s">
        <v>76</v>
      </c>
      <c r="E138">
        <v>76.599999999999994</v>
      </c>
      <c r="F138">
        <v>100</v>
      </c>
      <c r="G138">
        <v>62.5</v>
      </c>
      <c r="H138" s="3" t="s">
        <v>608</v>
      </c>
      <c r="I138" s="3" t="s">
        <v>607</v>
      </c>
      <c r="J138" s="3" t="s">
        <v>609</v>
      </c>
      <c r="K138">
        <v>74.2</v>
      </c>
      <c r="L138">
        <v>100</v>
      </c>
      <c r="M138">
        <v>37.5</v>
      </c>
      <c r="N138" s="3" t="s">
        <v>608</v>
      </c>
      <c r="O138" s="3" t="s">
        <v>607</v>
      </c>
      <c r="P138" s="3" t="s">
        <v>610</v>
      </c>
    </row>
    <row r="139" spans="1:16">
      <c r="A139" t="s">
        <v>386</v>
      </c>
      <c r="B139" t="s">
        <v>72</v>
      </c>
      <c r="C139" t="s">
        <v>0</v>
      </c>
      <c r="D139" t="s">
        <v>78</v>
      </c>
      <c r="E139">
        <v>76.599999999999994</v>
      </c>
      <c r="F139">
        <v>100</v>
      </c>
      <c r="G139">
        <v>62.5</v>
      </c>
      <c r="H139" s="3" t="s">
        <v>608</v>
      </c>
      <c r="I139" s="3" t="s">
        <v>607</v>
      </c>
      <c r="J139" s="3" t="s">
        <v>609</v>
      </c>
      <c r="K139">
        <v>76</v>
      </c>
      <c r="L139">
        <v>72</v>
      </c>
      <c r="M139">
        <v>62.5</v>
      </c>
      <c r="N139" s="3" t="s">
        <v>608</v>
      </c>
      <c r="O139" s="3" t="s">
        <v>608</v>
      </c>
      <c r="P139" s="3" t="s">
        <v>609</v>
      </c>
    </row>
    <row r="140" spans="1:16">
      <c r="A140" t="s">
        <v>387</v>
      </c>
      <c r="B140" t="s">
        <v>72</v>
      </c>
      <c r="C140" t="s">
        <v>0</v>
      </c>
      <c r="D140" t="s">
        <v>80</v>
      </c>
      <c r="E140">
        <v>30.8</v>
      </c>
      <c r="F140">
        <v>44</v>
      </c>
      <c r="G140">
        <v>0</v>
      </c>
      <c r="H140" s="3" t="s">
        <v>610</v>
      </c>
      <c r="I140" s="3" t="s">
        <v>610</v>
      </c>
      <c r="J140" s="3" t="s">
        <v>610</v>
      </c>
      <c r="K140">
        <v>76</v>
      </c>
      <c r="L140">
        <v>72</v>
      </c>
      <c r="M140">
        <v>62.5</v>
      </c>
      <c r="N140" s="3" t="s">
        <v>608</v>
      </c>
      <c r="O140" s="3" t="s">
        <v>608</v>
      </c>
      <c r="P140" s="3" t="s">
        <v>609</v>
      </c>
    </row>
    <row r="141" spans="1:16">
      <c r="A141" t="s">
        <v>388</v>
      </c>
      <c r="B141" t="s">
        <v>72</v>
      </c>
      <c r="C141" t="s">
        <v>0</v>
      </c>
      <c r="D141" t="s">
        <v>82</v>
      </c>
      <c r="E141">
        <v>49.2</v>
      </c>
      <c r="F141">
        <v>100</v>
      </c>
      <c r="G141">
        <v>0</v>
      </c>
      <c r="H141" s="3" t="s">
        <v>610</v>
      </c>
      <c r="I141" s="3" t="s">
        <v>607</v>
      </c>
      <c r="J141" s="3" t="s">
        <v>610</v>
      </c>
      <c r="K141">
        <v>71.2</v>
      </c>
      <c r="L141">
        <v>100</v>
      </c>
      <c r="M141">
        <v>12.5</v>
      </c>
      <c r="N141" s="3" t="s">
        <v>608</v>
      </c>
      <c r="O141" s="3" t="s">
        <v>607</v>
      </c>
      <c r="P141" s="3" t="s">
        <v>610</v>
      </c>
    </row>
    <row r="142" spans="1:16">
      <c r="A142" t="s">
        <v>389</v>
      </c>
      <c r="B142" t="s">
        <v>72</v>
      </c>
      <c r="C142" t="s">
        <v>0</v>
      </c>
      <c r="D142" t="s">
        <v>86</v>
      </c>
      <c r="E142">
        <v>64.599999999999994</v>
      </c>
      <c r="F142">
        <v>100</v>
      </c>
      <c r="G142">
        <v>25</v>
      </c>
      <c r="H142" s="3" t="s">
        <v>609</v>
      </c>
      <c r="I142" s="3" t="s">
        <v>607</v>
      </c>
      <c r="J142" s="3" t="s">
        <v>610</v>
      </c>
      <c r="K142">
        <v>73.599999999999994</v>
      </c>
      <c r="L142">
        <v>44</v>
      </c>
      <c r="M142">
        <v>37.5</v>
      </c>
      <c r="N142" s="3" t="s">
        <v>608</v>
      </c>
      <c r="O142" s="3" t="s">
        <v>610</v>
      </c>
      <c r="P142" s="3" t="s">
        <v>610</v>
      </c>
    </row>
    <row r="143" spans="1:16">
      <c r="A143" t="s">
        <v>390</v>
      </c>
      <c r="B143" t="s">
        <v>72</v>
      </c>
      <c r="C143" t="s">
        <v>0</v>
      </c>
      <c r="D143" t="s">
        <v>88</v>
      </c>
      <c r="E143">
        <v>64</v>
      </c>
      <c r="F143">
        <v>100</v>
      </c>
      <c r="G143">
        <v>0</v>
      </c>
      <c r="H143" s="3" t="s">
        <v>609</v>
      </c>
      <c r="I143" s="3" t="s">
        <v>607</v>
      </c>
      <c r="J143" s="3" t="s">
        <v>610</v>
      </c>
      <c r="K143">
        <v>77.2</v>
      </c>
      <c r="L143">
        <v>100</v>
      </c>
      <c r="M143">
        <v>50</v>
      </c>
      <c r="N143" s="3" t="s">
        <v>608</v>
      </c>
      <c r="O143" s="3" t="s">
        <v>607</v>
      </c>
      <c r="P143" s="3" t="s">
        <v>609</v>
      </c>
    </row>
    <row r="144" spans="1:16">
      <c r="A144" t="s">
        <v>512</v>
      </c>
      <c r="B144" t="s">
        <v>72</v>
      </c>
      <c r="C144" t="s">
        <v>0</v>
      </c>
      <c r="D144" t="s">
        <v>251</v>
      </c>
      <c r="E144">
        <v>77.599999999999994</v>
      </c>
      <c r="F144">
        <v>84</v>
      </c>
      <c r="G144">
        <v>75</v>
      </c>
      <c r="H144" s="3" t="s">
        <v>608</v>
      </c>
      <c r="I144" s="3" t="s">
        <v>608</v>
      </c>
      <c r="J144" s="3" t="s">
        <v>608</v>
      </c>
      <c r="K144">
        <v>68.2</v>
      </c>
      <c r="L144">
        <v>16</v>
      </c>
      <c r="M144">
        <v>62.5</v>
      </c>
      <c r="N144" s="3" t="s">
        <v>609</v>
      </c>
      <c r="O144" s="3" t="s">
        <v>610</v>
      </c>
      <c r="P144" s="3" t="s">
        <v>609</v>
      </c>
    </row>
    <row r="145" spans="1:16">
      <c r="A145" t="s">
        <v>513</v>
      </c>
      <c r="B145" t="s">
        <v>72</v>
      </c>
      <c r="C145" t="s">
        <v>1</v>
      </c>
      <c r="D145" t="s">
        <v>184</v>
      </c>
      <c r="E145">
        <v>39.6</v>
      </c>
      <c r="F145">
        <v>28</v>
      </c>
      <c r="G145">
        <v>37.5</v>
      </c>
      <c r="H145" s="3" t="s">
        <v>610</v>
      </c>
      <c r="I145" s="3" t="s">
        <v>610</v>
      </c>
      <c r="J145" s="3" t="s">
        <v>610</v>
      </c>
      <c r="K145">
        <v>45.2</v>
      </c>
      <c r="L145">
        <v>44</v>
      </c>
      <c r="M145">
        <v>12.5</v>
      </c>
      <c r="N145" s="3" t="s">
        <v>610</v>
      </c>
      <c r="O145" s="3" t="s">
        <v>610</v>
      </c>
      <c r="P145" s="3" t="s">
        <v>610</v>
      </c>
    </row>
    <row r="146" spans="1:16">
      <c r="A146" t="s">
        <v>514</v>
      </c>
      <c r="B146" t="s">
        <v>72</v>
      </c>
      <c r="C146" t="s">
        <v>1</v>
      </c>
      <c r="D146" t="s">
        <v>91</v>
      </c>
      <c r="E146">
        <v>60.2</v>
      </c>
      <c r="F146">
        <v>84</v>
      </c>
      <c r="G146">
        <v>50</v>
      </c>
      <c r="H146" s="3" t="s">
        <v>609</v>
      </c>
      <c r="I146" s="3" t="s">
        <v>608</v>
      </c>
      <c r="J146" s="3" t="s">
        <v>609</v>
      </c>
      <c r="K146">
        <v>88</v>
      </c>
      <c r="L146">
        <v>100</v>
      </c>
      <c r="M146">
        <v>62.5</v>
      </c>
      <c r="N146" s="3" t="s">
        <v>607</v>
      </c>
      <c r="O146" s="3" t="s">
        <v>607</v>
      </c>
      <c r="P146" s="3" t="s">
        <v>609</v>
      </c>
    </row>
    <row r="147" spans="1:16">
      <c r="A147" t="s">
        <v>515</v>
      </c>
      <c r="B147" t="s">
        <v>72</v>
      </c>
      <c r="C147" t="s">
        <v>1</v>
      </c>
      <c r="D147" t="s">
        <v>186</v>
      </c>
      <c r="E147">
        <v>25.2</v>
      </c>
      <c r="F147">
        <v>0</v>
      </c>
      <c r="G147">
        <v>0</v>
      </c>
      <c r="H147" s="3" t="s">
        <v>610</v>
      </c>
      <c r="I147" s="3" t="s">
        <v>610</v>
      </c>
      <c r="J147" s="3" t="s">
        <v>610</v>
      </c>
      <c r="K147">
        <v>97.6</v>
      </c>
      <c r="L147">
        <v>100</v>
      </c>
      <c r="M147">
        <v>100</v>
      </c>
      <c r="N147" s="3" t="s">
        <v>607</v>
      </c>
      <c r="O147" s="3" t="s">
        <v>607</v>
      </c>
      <c r="P147" s="3" t="s">
        <v>607</v>
      </c>
    </row>
    <row r="148" spans="1:16">
      <c r="A148" t="s">
        <v>516</v>
      </c>
      <c r="B148" t="s">
        <v>72</v>
      </c>
      <c r="C148" t="s">
        <v>1</v>
      </c>
      <c r="D148" t="s">
        <v>92</v>
      </c>
      <c r="E148">
        <v>6</v>
      </c>
      <c r="F148">
        <v>0</v>
      </c>
      <c r="G148">
        <v>0</v>
      </c>
      <c r="H148" s="3" t="s">
        <v>610</v>
      </c>
      <c r="I148" s="3" t="s">
        <v>610</v>
      </c>
      <c r="J148" s="3" t="s">
        <v>610</v>
      </c>
      <c r="K148">
        <v>66.400000000000006</v>
      </c>
      <c r="L148">
        <v>100</v>
      </c>
      <c r="M148">
        <v>25</v>
      </c>
      <c r="N148" s="3" t="s">
        <v>609</v>
      </c>
      <c r="O148" s="3" t="s">
        <v>607</v>
      </c>
      <c r="P148" s="3" t="s">
        <v>610</v>
      </c>
    </row>
    <row r="149" spans="1:16">
      <c r="A149" t="s">
        <v>391</v>
      </c>
      <c r="B149" t="s">
        <v>182</v>
      </c>
      <c r="C149" t="s">
        <v>0</v>
      </c>
      <c r="D149" t="s">
        <v>207</v>
      </c>
      <c r="E149">
        <v>56.2</v>
      </c>
      <c r="F149">
        <v>72</v>
      </c>
      <c r="G149">
        <v>37.5</v>
      </c>
      <c r="H149" s="3" t="s">
        <v>609</v>
      </c>
      <c r="I149" s="3" t="s">
        <v>608</v>
      </c>
      <c r="J149" s="3" t="s">
        <v>610</v>
      </c>
      <c r="K149">
        <v>80.599999999999994</v>
      </c>
      <c r="L149">
        <v>44</v>
      </c>
      <c r="M149">
        <v>100</v>
      </c>
      <c r="N149" s="3" t="s">
        <v>608</v>
      </c>
      <c r="O149" s="3" t="s">
        <v>610</v>
      </c>
      <c r="P149" s="3" t="s">
        <v>607</v>
      </c>
    </row>
    <row r="150" spans="1:16">
      <c r="A150" t="s">
        <v>392</v>
      </c>
      <c r="B150" t="s">
        <v>182</v>
      </c>
      <c r="C150" t="s">
        <v>0</v>
      </c>
      <c r="D150" t="s">
        <v>209</v>
      </c>
      <c r="E150">
        <v>86.8</v>
      </c>
      <c r="F150">
        <v>100</v>
      </c>
      <c r="G150">
        <v>75</v>
      </c>
      <c r="H150" s="3" t="s">
        <v>607</v>
      </c>
      <c r="I150" s="3" t="s">
        <v>607</v>
      </c>
      <c r="J150" s="3" t="s">
        <v>608</v>
      </c>
      <c r="K150">
        <v>96</v>
      </c>
      <c r="L150">
        <v>100</v>
      </c>
      <c r="M150">
        <v>100</v>
      </c>
      <c r="N150" s="3" t="s">
        <v>607</v>
      </c>
      <c r="O150" s="3" t="s">
        <v>607</v>
      </c>
      <c r="P150" s="3" t="s">
        <v>607</v>
      </c>
    </row>
    <row r="151" spans="1:16">
      <c r="A151" t="s">
        <v>393</v>
      </c>
      <c r="B151" t="s">
        <v>182</v>
      </c>
      <c r="C151" t="s">
        <v>0</v>
      </c>
      <c r="D151" t="s">
        <v>205</v>
      </c>
      <c r="E151">
        <v>81.400000000000006</v>
      </c>
      <c r="F151">
        <v>72</v>
      </c>
      <c r="G151">
        <v>75</v>
      </c>
      <c r="H151" s="3" t="s">
        <v>608</v>
      </c>
      <c r="I151" s="3" t="s">
        <v>608</v>
      </c>
      <c r="J151" s="3" t="s">
        <v>608</v>
      </c>
      <c r="K151">
        <v>94.6</v>
      </c>
      <c r="L151">
        <v>100</v>
      </c>
      <c r="M151">
        <v>87.5</v>
      </c>
      <c r="N151" s="3" t="s">
        <v>607</v>
      </c>
      <c r="O151" s="3" t="s">
        <v>607</v>
      </c>
      <c r="P151" s="3" t="s">
        <v>607</v>
      </c>
    </row>
    <row r="152" spans="1:16">
      <c r="A152" t="s">
        <v>394</v>
      </c>
      <c r="B152" t="s">
        <v>182</v>
      </c>
      <c r="C152" t="s">
        <v>0</v>
      </c>
      <c r="D152" t="s">
        <v>189</v>
      </c>
      <c r="E152">
        <v>75</v>
      </c>
      <c r="F152">
        <v>100</v>
      </c>
      <c r="G152">
        <v>62.5</v>
      </c>
      <c r="H152" s="3" t="s">
        <v>608</v>
      </c>
      <c r="I152" s="3" t="s">
        <v>607</v>
      </c>
      <c r="J152" s="3" t="s">
        <v>609</v>
      </c>
      <c r="K152">
        <v>83.6</v>
      </c>
      <c r="L152">
        <v>84</v>
      </c>
      <c r="M152">
        <v>62.5</v>
      </c>
      <c r="N152" s="3" t="s">
        <v>608</v>
      </c>
      <c r="O152" s="3" t="s">
        <v>608</v>
      </c>
      <c r="P152" s="3" t="s">
        <v>609</v>
      </c>
    </row>
    <row r="153" spans="1:16">
      <c r="A153" t="s">
        <v>395</v>
      </c>
      <c r="B153" t="s">
        <v>182</v>
      </c>
      <c r="C153" t="s">
        <v>0</v>
      </c>
      <c r="D153" t="s">
        <v>191</v>
      </c>
      <c r="E153">
        <v>78.2</v>
      </c>
      <c r="F153">
        <v>100</v>
      </c>
      <c r="G153">
        <v>37.5</v>
      </c>
      <c r="H153" s="3" t="s">
        <v>608</v>
      </c>
      <c r="I153" s="3" t="s">
        <v>607</v>
      </c>
      <c r="J153" s="3" t="s">
        <v>610</v>
      </c>
      <c r="K153">
        <v>97.6</v>
      </c>
      <c r="L153">
        <v>100</v>
      </c>
      <c r="M153">
        <v>100</v>
      </c>
      <c r="N153" s="3" t="s">
        <v>607</v>
      </c>
      <c r="O153" s="3" t="s">
        <v>607</v>
      </c>
      <c r="P153" s="3" t="s">
        <v>607</v>
      </c>
    </row>
    <row r="154" spans="1:16">
      <c r="A154" t="s">
        <v>396</v>
      </c>
      <c r="B154" t="s">
        <v>182</v>
      </c>
      <c r="C154" t="s">
        <v>0</v>
      </c>
      <c r="D154" t="s">
        <v>193</v>
      </c>
      <c r="E154">
        <v>69.599999999999994</v>
      </c>
      <c r="F154">
        <v>100</v>
      </c>
      <c r="G154">
        <v>50</v>
      </c>
      <c r="H154" s="3" t="s">
        <v>609</v>
      </c>
      <c r="I154" s="3" t="s">
        <v>607</v>
      </c>
      <c r="J154" s="3" t="s">
        <v>609</v>
      </c>
      <c r="K154">
        <v>62.8</v>
      </c>
      <c r="L154">
        <v>28</v>
      </c>
      <c r="M154">
        <v>25</v>
      </c>
      <c r="N154" s="3" t="s">
        <v>609</v>
      </c>
      <c r="O154" s="3" t="s">
        <v>610</v>
      </c>
      <c r="P154" s="3" t="s">
        <v>610</v>
      </c>
    </row>
    <row r="155" spans="1:16">
      <c r="A155" t="s">
        <v>397</v>
      </c>
      <c r="B155" t="s">
        <v>182</v>
      </c>
      <c r="C155" t="s">
        <v>0</v>
      </c>
      <c r="D155" t="s">
        <v>195</v>
      </c>
      <c r="E155">
        <v>81.400000000000006</v>
      </c>
      <c r="F155">
        <v>100</v>
      </c>
      <c r="G155">
        <v>62.5</v>
      </c>
      <c r="H155" s="3" t="s">
        <v>608</v>
      </c>
      <c r="I155" s="3" t="s">
        <v>607</v>
      </c>
      <c r="J155" s="3" t="s">
        <v>609</v>
      </c>
      <c r="K155">
        <v>87.2</v>
      </c>
      <c r="L155">
        <v>84</v>
      </c>
      <c r="M155">
        <v>75</v>
      </c>
      <c r="N155" s="3" t="s">
        <v>607</v>
      </c>
      <c r="O155" s="3" t="s">
        <v>608</v>
      </c>
      <c r="P155" s="3" t="s">
        <v>608</v>
      </c>
    </row>
    <row r="156" spans="1:16">
      <c r="A156" t="s">
        <v>398</v>
      </c>
      <c r="B156" t="s">
        <v>182</v>
      </c>
      <c r="C156" t="s">
        <v>0</v>
      </c>
      <c r="D156" t="s">
        <v>197</v>
      </c>
      <c r="E156">
        <v>68.8</v>
      </c>
      <c r="F156">
        <v>72</v>
      </c>
      <c r="G156">
        <v>37.5</v>
      </c>
      <c r="H156" s="3" t="s">
        <v>609</v>
      </c>
      <c r="I156" s="3" t="s">
        <v>608</v>
      </c>
      <c r="J156" s="3" t="s">
        <v>610</v>
      </c>
      <c r="K156">
        <v>91</v>
      </c>
      <c r="L156">
        <v>100</v>
      </c>
      <c r="M156">
        <v>75</v>
      </c>
      <c r="N156" s="3" t="s">
        <v>607</v>
      </c>
      <c r="O156" s="3" t="s">
        <v>607</v>
      </c>
      <c r="P156" s="3" t="s">
        <v>608</v>
      </c>
    </row>
    <row r="157" spans="1:16">
      <c r="A157" t="s">
        <v>399</v>
      </c>
      <c r="B157" t="s">
        <v>182</v>
      </c>
      <c r="C157" t="s">
        <v>0</v>
      </c>
      <c r="D157" t="s">
        <v>199</v>
      </c>
      <c r="E157">
        <v>74.599999999999994</v>
      </c>
      <c r="F157">
        <v>100</v>
      </c>
      <c r="G157">
        <v>62.5</v>
      </c>
      <c r="H157" s="3" t="s">
        <v>608</v>
      </c>
      <c r="I157" s="3" t="s">
        <v>607</v>
      </c>
      <c r="J157" s="3" t="s">
        <v>609</v>
      </c>
      <c r="K157">
        <v>74</v>
      </c>
      <c r="L157">
        <v>56</v>
      </c>
      <c r="M157">
        <v>62.5</v>
      </c>
      <c r="N157" s="3" t="s">
        <v>608</v>
      </c>
      <c r="O157" s="3" t="s">
        <v>609</v>
      </c>
      <c r="P157" s="3" t="s">
        <v>609</v>
      </c>
    </row>
    <row r="158" spans="1:16">
      <c r="A158" t="s">
        <v>400</v>
      </c>
      <c r="B158" t="s">
        <v>182</v>
      </c>
      <c r="C158" t="s">
        <v>0</v>
      </c>
      <c r="D158" t="s">
        <v>201</v>
      </c>
      <c r="E158">
        <v>72</v>
      </c>
      <c r="F158">
        <v>100</v>
      </c>
      <c r="G158">
        <v>50</v>
      </c>
      <c r="H158" s="3" t="s">
        <v>608</v>
      </c>
      <c r="I158" s="3" t="s">
        <v>607</v>
      </c>
      <c r="J158" s="3" t="s">
        <v>609</v>
      </c>
      <c r="K158">
        <v>68.599999999999994</v>
      </c>
      <c r="L158">
        <v>44</v>
      </c>
      <c r="M158">
        <v>37.5</v>
      </c>
      <c r="N158" s="3" t="s">
        <v>609</v>
      </c>
      <c r="O158" s="3" t="s">
        <v>610</v>
      </c>
      <c r="P158" s="3" t="s">
        <v>610</v>
      </c>
    </row>
    <row r="159" spans="1:16">
      <c r="A159" t="s">
        <v>401</v>
      </c>
      <c r="B159" t="s">
        <v>182</v>
      </c>
      <c r="C159" t="s">
        <v>0</v>
      </c>
      <c r="D159" t="s">
        <v>203</v>
      </c>
      <c r="E159">
        <v>71.2</v>
      </c>
      <c r="F159">
        <v>72</v>
      </c>
      <c r="G159">
        <v>37.5</v>
      </c>
      <c r="H159" s="3" t="s">
        <v>608</v>
      </c>
      <c r="I159" s="3" t="s">
        <v>608</v>
      </c>
      <c r="J159" s="3" t="s">
        <v>610</v>
      </c>
      <c r="K159">
        <v>83.6</v>
      </c>
      <c r="L159">
        <v>84</v>
      </c>
      <c r="M159">
        <v>62.5</v>
      </c>
      <c r="N159" s="3" t="s">
        <v>608</v>
      </c>
      <c r="O159" s="3" t="s">
        <v>608</v>
      </c>
      <c r="P159" s="3" t="s">
        <v>609</v>
      </c>
    </row>
    <row r="160" spans="1:16">
      <c r="A160" t="s">
        <v>402</v>
      </c>
      <c r="B160" t="s">
        <v>182</v>
      </c>
      <c r="C160" t="s">
        <v>0</v>
      </c>
      <c r="D160" t="s">
        <v>211</v>
      </c>
      <c r="E160">
        <v>69.400000000000006</v>
      </c>
      <c r="F160">
        <v>100</v>
      </c>
      <c r="G160">
        <v>62.5</v>
      </c>
      <c r="H160" s="3" t="s">
        <v>609</v>
      </c>
      <c r="I160" s="3" t="s">
        <v>607</v>
      </c>
      <c r="J160" s="3" t="s">
        <v>609</v>
      </c>
      <c r="K160">
        <v>78</v>
      </c>
      <c r="L160">
        <v>44</v>
      </c>
      <c r="M160">
        <v>75</v>
      </c>
      <c r="N160" s="3" t="s">
        <v>608</v>
      </c>
      <c r="O160" s="3" t="s">
        <v>610</v>
      </c>
      <c r="P160" s="3" t="s">
        <v>608</v>
      </c>
    </row>
    <row r="161" spans="1:16">
      <c r="A161" t="s">
        <v>403</v>
      </c>
      <c r="B161" t="s">
        <v>182</v>
      </c>
      <c r="C161" t="s">
        <v>1</v>
      </c>
      <c r="D161" t="s">
        <v>74</v>
      </c>
      <c r="E161">
        <v>60.8</v>
      </c>
      <c r="F161">
        <v>16</v>
      </c>
      <c r="G161">
        <v>37.5</v>
      </c>
      <c r="H161" s="3" t="s">
        <v>609</v>
      </c>
      <c r="I161" s="3" t="s">
        <v>610</v>
      </c>
      <c r="J161" s="3" t="s">
        <v>610</v>
      </c>
      <c r="K161">
        <v>70</v>
      </c>
      <c r="L161">
        <v>0</v>
      </c>
      <c r="M161">
        <v>62.5</v>
      </c>
      <c r="N161" s="3" t="s">
        <v>608</v>
      </c>
      <c r="O161" s="3" t="s">
        <v>610</v>
      </c>
      <c r="P161" s="3" t="s">
        <v>609</v>
      </c>
    </row>
    <row r="162" spans="1:16">
      <c r="A162" t="s">
        <v>404</v>
      </c>
      <c r="B162" t="s">
        <v>182</v>
      </c>
      <c r="C162" t="s">
        <v>1</v>
      </c>
      <c r="D162" t="s">
        <v>184</v>
      </c>
      <c r="E162">
        <v>62.4</v>
      </c>
      <c r="F162">
        <v>72</v>
      </c>
      <c r="G162">
        <v>62.5</v>
      </c>
      <c r="H162" s="3" t="s">
        <v>609</v>
      </c>
      <c r="I162" s="3" t="s">
        <v>608</v>
      </c>
      <c r="J162" s="3" t="s">
        <v>609</v>
      </c>
      <c r="K162">
        <v>81.400000000000006</v>
      </c>
      <c r="L162">
        <v>100</v>
      </c>
      <c r="M162">
        <v>75</v>
      </c>
      <c r="N162" s="3" t="s">
        <v>608</v>
      </c>
      <c r="O162" s="3" t="s">
        <v>607</v>
      </c>
      <c r="P162" s="3" t="s">
        <v>608</v>
      </c>
    </row>
    <row r="163" spans="1:16">
      <c r="A163" t="s">
        <v>405</v>
      </c>
      <c r="B163" t="s">
        <v>182</v>
      </c>
      <c r="C163" t="s">
        <v>1</v>
      </c>
      <c r="D163" t="s">
        <v>186</v>
      </c>
      <c r="E163">
        <v>63.4</v>
      </c>
      <c r="F163">
        <v>72</v>
      </c>
      <c r="G163">
        <v>37.5</v>
      </c>
      <c r="H163" s="3" t="s">
        <v>609</v>
      </c>
      <c r="I163" s="3" t="s">
        <v>608</v>
      </c>
      <c r="J163" s="3" t="s">
        <v>610</v>
      </c>
      <c r="K163">
        <v>75.400000000000006</v>
      </c>
      <c r="L163">
        <v>100</v>
      </c>
      <c r="M163">
        <v>62.5</v>
      </c>
      <c r="N163" s="3" t="s">
        <v>608</v>
      </c>
      <c r="O163" s="3" t="s">
        <v>607</v>
      </c>
      <c r="P163" s="3" t="s">
        <v>609</v>
      </c>
    </row>
    <row r="164" spans="1:16">
      <c r="A164" t="s">
        <v>517</v>
      </c>
      <c r="B164" t="s">
        <v>182</v>
      </c>
      <c r="C164" t="s">
        <v>1</v>
      </c>
      <c r="D164" t="s">
        <v>122</v>
      </c>
      <c r="E164">
        <v>66.2</v>
      </c>
      <c r="F164">
        <v>72</v>
      </c>
      <c r="G164">
        <v>37.5</v>
      </c>
      <c r="H164" s="3" t="s">
        <v>609</v>
      </c>
      <c r="I164" s="3" t="s">
        <v>608</v>
      </c>
      <c r="J164" s="3" t="s">
        <v>610</v>
      </c>
      <c r="K164">
        <v>73.400000000000006</v>
      </c>
      <c r="L164">
        <v>84</v>
      </c>
      <c r="M164">
        <v>50</v>
      </c>
      <c r="N164" s="3" t="s">
        <v>608</v>
      </c>
      <c r="O164" s="3" t="s">
        <v>608</v>
      </c>
      <c r="P164" s="3" t="s">
        <v>609</v>
      </c>
    </row>
    <row r="165" spans="1:16">
      <c r="A165" t="s">
        <v>518</v>
      </c>
      <c r="B165" t="s">
        <v>182</v>
      </c>
      <c r="C165" t="s">
        <v>1</v>
      </c>
      <c r="D165" t="s">
        <v>124</v>
      </c>
      <c r="E165">
        <v>67</v>
      </c>
      <c r="F165">
        <v>84</v>
      </c>
      <c r="G165">
        <v>75</v>
      </c>
      <c r="H165" s="3" t="s">
        <v>609</v>
      </c>
      <c r="I165" s="3" t="s">
        <v>608</v>
      </c>
      <c r="J165" s="3" t="s">
        <v>608</v>
      </c>
      <c r="K165">
        <v>57.8</v>
      </c>
      <c r="L165">
        <v>56</v>
      </c>
      <c r="M165">
        <v>25</v>
      </c>
      <c r="N165" s="3" t="s">
        <v>609</v>
      </c>
      <c r="O165" s="3" t="s">
        <v>609</v>
      </c>
      <c r="P165" s="3" t="s">
        <v>610</v>
      </c>
    </row>
    <row r="166" spans="1:16">
      <c r="A166" t="s">
        <v>519</v>
      </c>
      <c r="B166" t="s">
        <v>182</v>
      </c>
      <c r="C166" t="s">
        <v>1</v>
      </c>
      <c r="D166" t="s">
        <v>126</v>
      </c>
      <c r="E166">
        <v>47.6</v>
      </c>
      <c r="F166">
        <v>28</v>
      </c>
      <c r="G166">
        <v>37.5</v>
      </c>
      <c r="H166" s="3" t="s">
        <v>610</v>
      </c>
      <c r="I166" s="3" t="s">
        <v>610</v>
      </c>
      <c r="J166" s="3" t="s">
        <v>610</v>
      </c>
      <c r="K166">
        <v>60.2</v>
      </c>
      <c r="L166">
        <v>56</v>
      </c>
      <c r="M166">
        <v>25</v>
      </c>
      <c r="N166" s="3" t="s">
        <v>609</v>
      </c>
      <c r="O166" s="3" t="s">
        <v>609</v>
      </c>
      <c r="P166" s="3" t="s">
        <v>610</v>
      </c>
    </row>
    <row r="167" spans="1:16">
      <c r="A167" t="s">
        <v>406</v>
      </c>
      <c r="B167" t="s">
        <v>214</v>
      </c>
      <c r="C167" t="s">
        <v>0</v>
      </c>
      <c r="D167" t="s">
        <v>216</v>
      </c>
      <c r="E167">
        <v>78</v>
      </c>
      <c r="F167">
        <v>100</v>
      </c>
      <c r="G167">
        <v>75</v>
      </c>
      <c r="H167" s="3" t="s">
        <v>608</v>
      </c>
      <c r="I167" s="3" t="s">
        <v>607</v>
      </c>
      <c r="J167" s="3" t="s">
        <v>608</v>
      </c>
      <c r="K167">
        <v>97</v>
      </c>
      <c r="L167">
        <v>100</v>
      </c>
      <c r="M167">
        <v>87.5</v>
      </c>
      <c r="N167" s="3" t="s">
        <v>607</v>
      </c>
      <c r="O167" s="3" t="s">
        <v>607</v>
      </c>
      <c r="P167" s="3" t="s">
        <v>607</v>
      </c>
    </row>
    <row r="168" spans="1:16">
      <c r="A168" t="s">
        <v>407</v>
      </c>
      <c r="B168" t="s">
        <v>214</v>
      </c>
      <c r="C168" t="s">
        <v>0</v>
      </c>
      <c r="D168" t="s">
        <v>218</v>
      </c>
      <c r="E168">
        <v>74</v>
      </c>
      <c r="F168">
        <v>100</v>
      </c>
      <c r="G168">
        <v>62.5</v>
      </c>
      <c r="H168" s="3" t="s">
        <v>608</v>
      </c>
      <c r="I168" s="3" t="s">
        <v>607</v>
      </c>
      <c r="J168" s="3" t="s">
        <v>609</v>
      </c>
      <c r="K168">
        <v>97</v>
      </c>
      <c r="L168">
        <v>100</v>
      </c>
      <c r="M168">
        <v>87.5</v>
      </c>
      <c r="N168" s="3" t="s">
        <v>607</v>
      </c>
      <c r="O168" s="3" t="s">
        <v>607</v>
      </c>
      <c r="P168" s="3" t="s">
        <v>607</v>
      </c>
    </row>
    <row r="169" spans="1:16">
      <c r="A169" t="s">
        <v>408</v>
      </c>
      <c r="B169" t="s">
        <v>214</v>
      </c>
      <c r="C169" t="s">
        <v>0</v>
      </c>
      <c r="D169" t="s">
        <v>220</v>
      </c>
      <c r="E169">
        <v>78.400000000000006</v>
      </c>
      <c r="F169">
        <v>100</v>
      </c>
      <c r="G169">
        <v>62.5</v>
      </c>
      <c r="H169" s="3" t="s">
        <v>608</v>
      </c>
      <c r="I169" s="3" t="s">
        <v>607</v>
      </c>
      <c r="J169" s="3" t="s">
        <v>609</v>
      </c>
      <c r="K169">
        <v>94</v>
      </c>
      <c r="L169">
        <v>100</v>
      </c>
      <c r="M169">
        <v>75</v>
      </c>
      <c r="N169" s="3" t="s">
        <v>607</v>
      </c>
      <c r="O169" s="3" t="s">
        <v>607</v>
      </c>
      <c r="P169" s="3" t="s">
        <v>608</v>
      </c>
    </row>
    <row r="170" spans="1:16">
      <c r="A170" t="s">
        <v>409</v>
      </c>
      <c r="B170" t="s">
        <v>212</v>
      </c>
      <c r="C170" t="s">
        <v>0</v>
      </c>
      <c r="D170" t="s">
        <v>288</v>
      </c>
      <c r="E170">
        <v>85.6</v>
      </c>
      <c r="F170">
        <v>100</v>
      </c>
      <c r="G170">
        <v>75</v>
      </c>
      <c r="H170" s="3" t="s">
        <v>607</v>
      </c>
      <c r="I170" s="3" t="s">
        <v>607</v>
      </c>
      <c r="J170" s="3" t="s">
        <v>608</v>
      </c>
      <c r="K170">
        <v>84.8</v>
      </c>
      <c r="L170">
        <v>72</v>
      </c>
      <c r="M170">
        <v>100</v>
      </c>
      <c r="N170" s="3" t="s">
        <v>608</v>
      </c>
      <c r="O170" s="3" t="s">
        <v>608</v>
      </c>
      <c r="P170" s="3" t="s">
        <v>607</v>
      </c>
    </row>
    <row r="171" spans="1:16">
      <c r="A171" t="s">
        <v>410</v>
      </c>
      <c r="B171" t="s">
        <v>212</v>
      </c>
      <c r="C171" t="s">
        <v>1</v>
      </c>
      <c r="D171" t="s">
        <v>74</v>
      </c>
      <c r="E171">
        <v>61.4</v>
      </c>
      <c r="F171">
        <v>72</v>
      </c>
      <c r="G171">
        <v>37.5</v>
      </c>
      <c r="H171" s="3" t="s">
        <v>609</v>
      </c>
      <c r="I171" s="3" t="s">
        <v>608</v>
      </c>
      <c r="J171" s="3" t="s">
        <v>610</v>
      </c>
      <c r="K171">
        <v>47.8</v>
      </c>
      <c r="L171">
        <v>16</v>
      </c>
      <c r="M171">
        <v>0</v>
      </c>
      <c r="N171" s="3" t="s">
        <v>610</v>
      </c>
      <c r="O171" s="3" t="s">
        <v>610</v>
      </c>
      <c r="P171" s="3" t="s">
        <v>610</v>
      </c>
    </row>
    <row r="172" spans="1:16">
      <c r="A172" t="s">
        <v>520</v>
      </c>
      <c r="B172" t="s">
        <v>212</v>
      </c>
      <c r="C172" t="s">
        <v>1</v>
      </c>
      <c r="D172" t="s">
        <v>184</v>
      </c>
      <c r="E172">
        <v>74.599999999999994</v>
      </c>
      <c r="F172">
        <v>100</v>
      </c>
      <c r="G172">
        <v>62.5</v>
      </c>
      <c r="H172" s="3" t="s">
        <v>608</v>
      </c>
      <c r="I172" s="3" t="s">
        <v>607</v>
      </c>
      <c r="J172" s="3" t="s">
        <v>609</v>
      </c>
      <c r="K172">
        <v>65.8</v>
      </c>
      <c r="L172">
        <v>44</v>
      </c>
      <c r="M172">
        <v>37.5</v>
      </c>
      <c r="N172" s="3" t="s">
        <v>609</v>
      </c>
      <c r="O172" s="3" t="s">
        <v>610</v>
      </c>
      <c r="P172" s="3" t="s">
        <v>610</v>
      </c>
    </row>
    <row r="173" spans="1:16">
      <c r="H173" s="3"/>
      <c r="I173" s="3"/>
      <c r="J173" s="3"/>
    </row>
  </sheetData>
  <conditionalFormatting sqref="H2:J173">
    <cfRule type="containsText" dxfId="114" priority="6" operator="containsText" text="Destacado">
      <formula>NOT(ISERROR(SEARCH("Destacado",H2)))</formula>
    </cfRule>
    <cfRule type="containsText" dxfId="113" priority="7" operator="containsText" text="Adecuado">
      <formula>NOT(ISERROR(SEARCH("Adecuado",H2)))</formula>
    </cfRule>
    <cfRule type="containsText" dxfId="112" priority="8" operator="containsText" text="Op. Mejora">
      <formula>NOT(ISERROR(SEARCH("Op. Mejora",H2)))</formula>
    </cfRule>
  </conditionalFormatting>
  <conditionalFormatting sqref="H2:J173">
    <cfRule type="containsText" dxfId="111" priority="5" operator="containsText" text="Moderado">
      <formula>NOT(ISERROR(SEARCH("Moderado",H2)))</formula>
    </cfRule>
  </conditionalFormatting>
  <conditionalFormatting sqref="N2:P172">
    <cfRule type="containsText" dxfId="110" priority="2" operator="containsText" text="Destacado">
      <formula>NOT(ISERROR(SEARCH("Destacado",N2)))</formula>
    </cfRule>
    <cfRule type="containsText" dxfId="109" priority="3" operator="containsText" text="Adecuado">
      <formula>NOT(ISERROR(SEARCH("Adecuado",N2)))</formula>
    </cfRule>
    <cfRule type="containsText" dxfId="108" priority="4" operator="containsText" text="Op. Mejora">
      <formula>NOT(ISERROR(SEARCH("Op. Mejora",N2)))</formula>
    </cfRule>
  </conditionalFormatting>
  <conditionalFormatting sqref="N2:P172">
    <cfRule type="containsText" dxfId="107" priority="1" operator="containsText" text="Moderado">
      <formula>NOT(ISERROR(SEARCH("Moderado",N2)))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00B050"/>
  </sheetPr>
  <dimension ref="B2:T48"/>
  <sheetViews>
    <sheetView showGridLines="0" topLeftCell="H1" zoomScale="70" zoomScaleNormal="70" workbookViewId="0">
      <selection activeCell="AA22" sqref="AA21:AD22"/>
    </sheetView>
  </sheetViews>
  <sheetFormatPr baseColWidth="10" defaultRowHeight="15"/>
  <cols>
    <col min="2" max="2" width="13.140625" bestFit="1" customWidth="1"/>
    <col min="3" max="4" width="15.85546875" customWidth="1"/>
    <col min="5" max="5" width="18.85546875" customWidth="1"/>
    <col min="6" max="8" width="15.85546875" customWidth="1"/>
    <col min="10" max="10" width="11.42578125" style="18"/>
  </cols>
  <sheetData>
    <row r="2" spans="2:20">
      <c r="K2" s="21" t="s">
        <v>420</v>
      </c>
      <c r="L2" s="22"/>
      <c r="T2" s="21" t="s">
        <v>521</v>
      </c>
    </row>
    <row r="3" spans="2:20">
      <c r="B3" s="48"/>
      <c r="C3" s="20" t="s">
        <v>420</v>
      </c>
      <c r="D3" s="20" t="s">
        <v>421</v>
      </c>
      <c r="E3" s="20" t="s">
        <v>422</v>
      </c>
      <c r="F3" s="19" t="s">
        <v>521</v>
      </c>
      <c r="G3" s="19" t="s">
        <v>522</v>
      </c>
      <c r="H3" s="19" t="s">
        <v>523</v>
      </c>
      <c r="K3" s="22"/>
      <c r="L3" s="22"/>
    </row>
    <row r="4" spans="2:20">
      <c r="B4" s="3" t="s">
        <v>607</v>
      </c>
      <c r="C4" s="20">
        <f>COUNTIF('2010-2012 (matched)'!$H$2:$H$172,B4)</f>
        <v>12</v>
      </c>
      <c r="D4" s="20">
        <f>COUNTIF('2010-2012 (matched)'!$I$2:$I$172,B4)</f>
        <v>50</v>
      </c>
      <c r="E4" s="20">
        <f>COUNTIF('2010-2012 (matched)'!$J$2:$J$172,B4)</f>
        <v>14</v>
      </c>
      <c r="F4" s="19">
        <f>COUNTIF('2010-2012 (matched)'!$N$2:$N$172,B4)</f>
        <v>54</v>
      </c>
      <c r="G4" s="19">
        <f>COUNTIF('2010-2012 (matched)'!$O$2:$O$172,B4)</f>
        <v>61</v>
      </c>
      <c r="H4" s="19">
        <f>COUNTIF('2010-2012 (matched)'!$P$2:$P$172,B4)</f>
        <v>37</v>
      </c>
      <c r="K4" s="22"/>
      <c r="L4" s="22"/>
    </row>
    <row r="5" spans="2:20">
      <c r="B5" s="3" t="s">
        <v>608</v>
      </c>
      <c r="C5" s="20">
        <f>COUNTIF('2010-2012 (matched)'!$H$2:$H$172,B5)</f>
        <v>44</v>
      </c>
      <c r="D5" s="20">
        <f>COUNTIF('2010-2012 (matched)'!$I$2:$I$172,B5)</f>
        <v>51</v>
      </c>
      <c r="E5" s="20">
        <f>COUNTIF('2010-2012 (matched)'!$J$2:$J$172,B5)</f>
        <v>18</v>
      </c>
      <c r="F5" s="19">
        <f>COUNTIF('2010-2012 (matched)'!$N$2:$N$172,B5)</f>
        <v>73</v>
      </c>
      <c r="G5" s="19">
        <f>COUNTIF('2010-2012 (matched)'!$O$2:$O$172,B5)</f>
        <v>57</v>
      </c>
      <c r="H5" s="19">
        <f>COUNTIF('2010-2012 (matched)'!$P$2:$P$172,B5)</f>
        <v>26</v>
      </c>
      <c r="K5" s="22"/>
      <c r="L5" s="22"/>
    </row>
    <row r="6" spans="2:20">
      <c r="B6" s="3" t="s">
        <v>609</v>
      </c>
      <c r="C6" s="20">
        <f>COUNTIF('2010-2012 (matched)'!$H$2:$H$172,B6)</f>
        <v>69</v>
      </c>
      <c r="D6" s="20">
        <f>COUNTIF('2010-2012 (matched)'!$I$2:$I$172,B6)</f>
        <v>10</v>
      </c>
      <c r="E6" s="20">
        <f>COUNTIF('2010-2012 (matched)'!$J$2:$J$172,B6)</f>
        <v>44</v>
      </c>
      <c r="F6" s="19">
        <f>COUNTIF('2010-2012 (matched)'!$N$2:$N$172,B6)</f>
        <v>42</v>
      </c>
      <c r="G6" s="19">
        <f>COUNTIF('2010-2012 (matched)'!$O$2:$O$172,B6)</f>
        <v>9</v>
      </c>
      <c r="H6" s="19">
        <f>COUNTIF('2010-2012 (matched)'!$P$2:$P$172,B6)</f>
        <v>66</v>
      </c>
      <c r="K6" s="22"/>
      <c r="L6" s="22"/>
    </row>
    <row r="7" spans="2:20">
      <c r="B7" s="3" t="s">
        <v>610</v>
      </c>
      <c r="C7" s="20">
        <f>COUNTIF('2010-2012 (matched)'!$H$2:$H$172,B7)</f>
        <v>46</v>
      </c>
      <c r="D7" s="20">
        <f>COUNTIF('2010-2012 (matched)'!$I$2:$I$172,B7)</f>
        <v>60</v>
      </c>
      <c r="E7" s="20">
        <f>COUNTIF('2010-2012 (matched)'!$J$2:$J$172,B7)</f>
        <v>95</v>
      </c>
      <c r="F7" s="19">
        <f>COUNTIF('2010-2012 (matched)'!$N$2:$N$172,B7)</f>
        <v>2</v>
      </c>
      <c r="G7" s="19">
        <f>COUNTIF('2010-2012 (matched)'!$O$2:$O$172,B7)</f>
        <v>44</v>
      </c>
      <c r="H7" s="19">
        <f>COUNTIF('2010-2012 (matched)'!$P$2:$P$172,B7)</f>
        <v>42</v>
      </c>
      <c r="K7" s="22"/>
      <c r="L7" s="22"/>
    </row>
    <row r="8" spans="2:20">
      <c r="C8">
        <f>SUM(C4:C7)</f>
        <v>171</v>
      </c>
      <c r="D8">
        <f t="shared" ref="D8:H8" si="0">SUM(D4:D7)</f>
        <v>171</v>
      </c>
      <c r="E8">
        <f t="shared" si="0"/>
        <v>171</v>
      </c>
      <c r="F8">
        <f t="shared" si="0"/>
        <v>171</v>
      </c>
      <c r="G8">
        <f t="shared" si="0"/>
        <v>171</v>
      </c>
      <c r="H8">
        <f t="shared" si="0"/>
        <v>171</v>
      </c>
      <c r="K8" s="22"/>
      <c r="L8" s="22"/>
    </row>
    <row r="9" spans="2:20">
      <c r="K9" s="22"/>
      <c r="L9" s="22"/>
    </row>
    <row r="10" spans="2:20">
      <c r="K10" s="22"/>
      <c r="L10" s="22"/>
    </row>
    <row r="11" spans="2:20">
      <c r="K11" s="22"/>
      <c r="L11" s="22"/>
    </row>
    <row r="12" spans="2:20">
      <c r="B12" s="45"/>
      <c r="C12" s="46">
        <v>2010</v>
      </c>
      <c r="D12" s="47" t="s">
        <v>610</v>
      </c>
      <c r="E12" s="47" t="s">
        <v>610</v>
      </c>
      <c r="F12" s="47" t="s">
        <v>610</v>
      </c>
      <c r="G12" s="47" t="s">
        <v>609</v>
      </c>
      <c r="H12" s="47" t="s">
        <v>609</v>
      </c>
      <c r="I12" s="47" t="s">
        <v>608</v>
      </c>
      <c r="J12" s="42"/>
      <c r="K12" s="22"/>
      <c r="L12" s="22"/>
    </row>
    <row r="13" spans="2:20">
      <c r="B13" s="45"/>
      <c r="C13" s="46">
        <v>2012</v>
      </c>
      <c r="D13" s="47" t="s">
        <v>609</v>
      </c>
      <c r="E13" s="47" t="s">
        <v>608</v>
      </c>
      <c r="F13" s="47" t="s">
        <v>607</v>
      </c>
      <c r="G13" s="47" t="s">
        <v>608</v>
      </c>
      <c r="H13" s="47" t="s">
        <v>607</v>
      </c>
      <c r="I13" s="47" t="s">
        <v>607</v>
      </c>
      <c r="J13" s="42"/>
      <c r="K13" s="22"/>
      <c r="L13" s="22"/>
    </row>
    <row r="14" spans="2:20">
      <c r="B14" s="45" t="s">
        <v>424</v>
      </c>
      <c r="C14" s="46">
        <f>SUM(D14:I14)</f>
        <v>116</v>
      </c>
      <c r="D14" s="47">
        <f>COUNTIFS('2010-2012 (matched)'!$H$2:$H$172,D$12,'2010-2012 (matched)'!$N$2:$N$172,D$13)</f>
        <v>18</v>
      </c>
      <c r="E14" s="47">
        <f>COUNTIFS('2010-2012 (matched)'!$H$2:$H$172,E$12,'2010-2012 (matched)'!$N$2:$N$172,E$13)</f>
        <v>20</v>
      </c>
      <c r="F14" s="47">
        <f>COUNTIFS('2010-2012 (matched)'!$H$2:$H$172,F$12,'2010-2012 (matched)'!$N$2:$N$172,F$13)</f>
        <v>7</v>
      </c>
      <c r="G14" s="47">
        <f>COUNTIFS('2010-2012 (matched)'!$H$2:$H$172,G$12,'2010-2012 (matched)'!$N$2:$N$172,G$13)</f>
        <v>33</v>
      </c>
      <c r="H14" s="47">
        <f>COUNTIFS('2010-2012 (matched)'!$H$2:$H$172,H$12,'2010-2012 (matched)'!$N$2:$N$172,H$13)</f>
        <v>18</v>
      </c>
      <c r="I14" s="47">
        <f>COUNTIFS('2010-2012 (matched)'!$H$2:$H$172,I$12,'2010-2012 (matched)'!$N$2:$N$172,I$13)</f>
        <v>20</v>
      </c>
      <c r="K14" s="22"/>
      <c r="L14" s="22"/>
    </row>
    <row r="15" spans="2:20">
      <c r="B15" s="45"/>
      <c r="C15" s="46">
        <v>2010</v>
      </c>
      <c r="D15" s="47" t="s">
        <v>610</v>
      </c>
      <c r="E15" s="47" t="s">
        <v>609</v>
      </c>
      <c r="F15" s="47" t="s">
        <v>608</v>
      </c>
      <c r="G15" s="47" t="s">
        <v>607</v>
      </c>
      <c r="H15" s="47"/>
      <c r="I15" s="47"/>
      <c r="K15" s="22"/>
      <c r="L15" s="22"/>
    </row>
    <row r="16" spans="2:20">
      <c r="B16" s="45"/>
      <c r="C16" s="46">
        <v>2012</v>
      </c>
      <c r="D16" s="47" t="s">
        <v>610</v>
      </c>
      <c r="E16" s="47" t="s">
        <v>609</v>
      </c>
      <c r="F16" s="47" t="s">
        <v>608</v>
      </c>
      <c r="G16" s="47" t="s">
        <v>607</v>
      </c>
      <c r="H16" s="47"/>
      <c r="I16" s="47"/>
      <c r="K16" s="22"/>
      <c r="L16" s="22"/>
    </row>
    <row r="17" spans="2:20">
      <c r="B17" s="45" t="s">
        <v>423</v>
      </c>
      <c r="C17" s="46">
        <f>SUM(D17:G17)</f>
        <v>44</v>
      </c>
      <c r="D17" s="47">
        <f>COUNTIFS('2010-2012 (matched)'!$H$2:$H$172,D$15,'2010-2012 (matched)'!$N$2:$N$172,D$16)</f>
        <v>1</v>
      </c>
      <c r="E17" s="47">
        <f>COUNTIFS('2010-2012 (matched)'!$H$2:$H$172,E$15,'2010-2012 (matched)'!$N$2:$N$172,E$16)</f>
        <v>17</v>
      </c>
      <c r="F17" s="47">
        <f>COUNTIFS('2010-2012 (matched)'!$H$2:$H$172,F$15,'2010-2012 (matched)'!$N$2:$N$172,F$16)</f>
        <v>17</v>
      </c>
      <c r="G17" s="47">
        <f>COUNTIFS('2010-2012 (matched)'!$H$2:$H$172,G$15,'2010-2012 (matched)'!$N$2:$N$172,G$16)</f>
        <v>9</v>
      </c>
      <c r="H17" s="47"/>
      <c r="I17" s="47"/>
      <c r="K17" s="22"/>
      <c r="L17" s="22"/>
    </row>
    <row r="18" spans="2:20">
      <c r="B18" s="45"/>
      <c r="C18" s="46">
        <v>2010</v>
      </c>
      <c r="D18" s="47" t="s">
        <v>607</v>
      </c>
      <c r="E18" s="47" t="s">
        <v>607</v>
      </c>
      <c r="F18" s="47" t="s">
        <v>607</v>
      </c>
      <c r="G18" s="47" t="s">
        <v>608</v>
      </c>
      <c r="H18" s="47" t="s">
        <v>608</v>
      </c>
      <c r="I18" s="47" t="s">
        <v>609</v>
      </c>
      <c r="J18" s="42"/>
      <c r="K18" s="22"/>
      <c r="L18" s="22"/>
    </row>
    <row r="19" spans="2:20">
      <c r="B19" s="45"/>
      <c r="C19" s="46">
        <v>2012</v>
      </c>
      <c r="D19" s="47" t="s">
        <v>608</v>
      </c>
      <c r="E19" s="47" t="s">
        <v>609</v>
      </c>
      <c r="F19" s="47" t="s">
        <v>610</v>
      </c>
      <c r="G19" s="47" t="s">
        <v>609</v>
      </c>
      <c r="H19" s="47" t="s">
        <v>610</v>
      </c>
      <c r="I19" s="47" t="s">
        <v>610</v>
      </c>
      <c r="J19" s="42"/>
      <c r="K19" s="22"/>
      <c r="L19" s="22"/>
    </row>
    <row r="20" spans="2:20">
      <c r="B20" s="45" t="s">
        <v>425</v>
      </c>
      <c r="C20" s="46">
        <f>SUM(D20:I20)</f>
        <v>11</v>
      </c>
      <c r="D20" s="47">
        <f>COUNTIFS('2010-2012 (matched)'!$H$2:$H$172,D$18,'2010-2012 (matched)'!$N$2:$N$172,D$19)</f>
        <v>3</v>
      </c>
      <c r="E20" s="47">
        <f>COUNTIFS('2010-2012 (matched)'!$H$2:$H$172,E$18,'2010-2012 (matched)'!$N$2:$N$172,E$19)</f>
        <v>0</v>
      </c>
      <c r="F20" s="47">
        <f>COUNTIFS('2010-2012 (matched)'!$H$2:$H$172,F$18,'2010-2012 (matched)'!$N$2:$N$172,F$19)</f>
        <v>0</v>
      </c>
      <c r="G20" s="47">
        <f>COUNTIFS('2010-2012 (matched)'!$H$2:$H$172,G$18,'2010-2012 (matched)'!$N$2:$N$172,G$19)</f>
        <v>7</v>
      </c>
      <c r="H20" s="47">
        <f>COUNTIFS('2010-2012 (matched)'!$H$2:$H$172,H$18,'2010-2012 (matched)'!$N$2:$N$172,H$19)</f>
        <v>0</v>
      </c>
      <c r="I20" s="47">
        <f>COUNTIFS('2010-2012 (matched)'!$H$2:$H$172,I$18,'2010-2012 (matched)'!$N$2:$N$172,I$19)</f>
        <v>1</v>
      </c>
      <c r="K20" s="21" t="s">
        <v>421</v>
      </c>
      <c r="L20" s="22"/>
      <c r="T20" s="21" t="s">
        <v>522</v>
      </c>
    </row>
    <row r="21" spans="2:20">
      <c r="B21" s="45"/>
      <c r="C21" s="45"/>
      <c r="D21" s="45"/>
      <c r="E21" s="45"/>
      <c r="F21" s="45"/>
      <c r="G21" s="45"/>
      <c r="H21" s="45"/>
      <c r="I21" s="45"/>
      <c r="K21" s="22"/>
      <c r="L21" s="22"/>
    </row>
    <row r="22" spans="2:20">
      <c r="B22" s="18" t="s">
        <v>427</v>
      </c>
      <c r="C22" s="22">
        <f>C20+C17+C14</f>
        <v>171</v>
      </c>
      <c r="D22" s="18"/>
      <c r="E22" s="18"/>
      <c r="F22" s="18"/>
      <c r="K22" s="22"/>
      <c r="L22" s="22"/>
    </row>
    <row r="23" spans="2:20">
      <c r="B23" s="18"/>
      <c r="C23" s="18"/>
      <c r="D23" s="18"/>
      <c r="E23" s="18"/>
      <c r="F23" s="18"/>
      <c r="K23" s="22"/>
      <c r="L23" s="22"/>
    </row>
    <row r="24" spans="2:20">
      <c r="B24" s="18"/>
      <c r="C24" s="18"/>
      <c r="D24" s="18"/>
      <c r="E24" s="18"/>
      <c r="F24" s="18"/>
      <c r="K24" s="22"/>
      <c r="L24" s="22"/>
    </row>
    <row r="25" spans="2:20">
      <c r="B25" s="45"/>
      <c r="C25" s="46">
        <v>2010</v>
      </c>
      <c r="D25" s="47" t="s">
        <v>610</v>
      </c>
      <c r="E25" s="47" t="s">
        <v>610</v>
      </c>
      <c r="F25" s="47" t="s">
        <v>610</v>
      </c>
      <c r="G25" s="47" t="s">
        <v>609</v>
      </c>
      <c r="H25" s="47" t="s">
        <v>609</v>
      </c>
      <c r="I25" s="47" t="s">
        <v>608</v>
      </c>
      <c r="K25" s="22"/>
      <c r="L25" s="22"/>
    </row>
    <row r="26" spans="2:20">
      <c r="B26" s="45"/>
      <c r="C26" s="46">
        <v>2012</v>
      </c>
      <c r="D26" s="47" t="s">
        <v>609</v>
      </c>
      <c r="E26" s="47" t="s">
        <v>608</v>
      </c>
      <c r="F26" s="47" t="s">
        <v>607</v>
      </c>
      <c r="G26" s="47" t="s">
        <v>608</v>
      </c>
      <c r="H26" s="47" t="s">
        <v>607</v>
      </c>
      <c r="I26" s="47" t="s">
        <v>607</v>
      </c>
      <c r="K26" s="22"/>
      <c r="L26" s="22"/>
    </row>
    <row r="27" spans="2:20">
      <c r="B27" s="45" t="s">
        <v>424</v>
      </c>
      <c r="C27" s="46">
        <f>SUM(D27:I27)</f>
        <v>69</v>
      </c>
      <c r="D27" s="47">
        <f>COUNTIFS('2010-2012 (matched)'!$I$2:$I$172,D$12,'2010-2012 (matched)'!$O$2:$O$172,D$13)</f>
        <v>3</v>
      </c>
      <c r="E27" s="47">
        <f>COUNTIFS('2010-2012 (matched)'!$I$2:$I$172,E$12,'2010-2012 (matched)'!$O$2:$O$172,E$13)</f>
        <v>20</v>
      </c>
      <c r="F27" s="47">
        <f>COUNTIFS('2010-2012 (matched)'!$I$2:$I$172,F$12,'2010-2012 (matched)'!$O$2:$O$172,F$13)</f>
        <v>14</v>
      </c>
      <c r="G27" s="47">
        <f>COUNTIFS('2010-2012 (matched)'!$I$2:$I$172,G$12,'2010-2012 (matched)'!$O$2:$O$172,G$13)</f>
        <v>5</v>
      </c>
      <c r="H27" s="47">
        <f>COUNTIFS('2010-2012 (matched)'!$I$2:$I$172,H$12,'2010-2012 (matched)'!$O$2:$O$172,H$13)</f>
        <v>4</v>
      </c>
      <c r="I27" s="47">
        <f>COUNTIFS('2010-2012 (matched)'!$I$2:$I$172,I$12,'2010-2012 (matched)'!$O$2:$O$172,I$13)</f>
        <v>23</v>
      </c>
      <c r="K27" s="22"/>
      <c r="L27" s="22"/>
    </row>
    <row r="28" spans="2:20">
      <c r="B28" s="45"/>
      <c r="C28" s="46">
        <v>2010</v>
      </c>
      <c r="D28" s="47" t="s">
        <v>610</v>
      </c>
      <c r="E28" s="47" t="s">
        <v>609</v>
      </c>
      <c r="F28" s="47" t="s">
        <v>608</v>
      </c>
      <c r="G28" s="47" t="s">
        <v>607</v>
      </c>
      <c r="H28" s="47"/>
      <c r="I28" s="47"/>
      <c r="K28" s="22"/>
      <c r="L28" s="22"/>
    </row>
    <row r="29" spans="2:20">
      <c r="B29" s="45"/>
      <c r="C29" s="46">
        <v>2012</v>
      </c>
      <c r="D29" s="47" t="s">
        <v>610</v>
      </c>
      <c r="E29" s="47" t="s">
        <v>609</v>
      </c>
      <c r="F29" s="47" t="s">
        <v>608</v>
      </c>
      <c r="G29" s="47" t="s">
        <v>607</v>
      </c>
      <c r="H29" s="47"/>
      <c r="I29" s="47"/>
      <c r="K29" s="22"/>
      <c r="L29" s="22"/>
    </row>
    <row r="30" spans="2:20">
      <c r="B30" s="45" t="s">
        <v>423</v>
      </c>
      <c r="C30" s="46">
        <f>SUM(D30:G30)</f>
        <v>55</v>
      </c>
      <c r="D30" s="47">
        <f>COUNTIFS('2010-2012 (matched)'!$I$2:$I$172,D$15,'2010-2012 (matched)'!$O$2:$O$172,D$16)</f>
        <v>23</v>
      </c>
      <c r="E30" s="47">
        <f>COUNTIFS('2010-2012 (matched)'!$I$2:$I$172,E$15,'2010-2012 (matched)'!$O$2:$O$172,E$16)</f>
        <v>0</v>
      </c>
      <c r="F30" s="47">
        <f>COUNTIFS('2010-2012 (matched)'!$I$2:$I$172,F$15,'2010-2012 (matched)'!$O$2:$O$172,F$16)</f>
        <v>12</v>
      </c>
      <c r="G30" s="47">
        <f>COUNTIFS('2010-2012 (matched)'!$I$2:$I$172,G$15,'2010-2012 (matched)'!$O$2:$O$172,G$16)</f>
        <v>20</v>
      </c>
      <c r="H30" s="47"/>
      <c r="I30" s="47"/>
      <c r="K30" s="22"/>
      <c r="L30" s="22"/>
    </row>
    <row r="31" spans="2:20">
      <c r="B31" s="45"/>
      <c r="C31" s="46">
        <v>2010</v>
      </c>
      <c r="D31" s="47" t="s">
        <v>607</v>
      </c>
      <c r="E31" s="47" t="s">
        <v>607</v>
      </c>
      <c r="F31" s="47" t="s">
        <v>607</v>
      </c>
      <c r="G31" s="47" t="s">
        <v>608</v>
      </c>
      <c r="H31" s="47" t="s">
        <v>608</v>
      </c>
      <c r="I31" s="47" t="s">
        <v>609</v>
      </c>
      <c r="K31" s="22"/>
      <c r="L31" s="22"/>
    </row>
    <row r="32" spans="2:20">
      <c r="B32" s="45"/>
      <c r="C32" s="46">
        <v>2012</v>
      </c>
      <c r="D32" s="47" t="s">
        <v>608</v>
      </c>
      <c r="E32" s="47" t="s">
        <v>609</v>
      </c>
      <c r="F32" s="47" t="s">
        <v>610</v>
      </c>
      <c r="G32" s="47" t="s">
        <v>609</v>
      </c>
      <c r="H32" s="47" t="s">
        <v>610</v>
      </c>
      <c r="I32" s="47" t="s">
        <v>610</v>
      </c>
      <c r="K32" s="22"/>
      <c r="L32" s="22"/>
    </row>
    <row r="33" spans="2:20">
      <c r="B33" s="45" t="s">
        <v>425</v>
      </c>
      <c r="C33" s="46">
        <f>SUM(D33:I33)</f>
        <v>47</v>
      </c>
      <c r="D33" s="47">
        <f>COUNTIFS('2010-2012 (matched)'!$I$2:$I$172,D$18,'2010-2012 (matched)'!$O$2:$O$172,D$19)</f>
        <v>20</v>
      </c>
      <c r="E33" s="47">
        <f>COUNTIFS('2010-2012 (matched)'!$I$2:$I$172,E$18,'2010-2012 (matched)'!$O$2:$O$172,E$19)</f>
        <v>3</v>
      </c>
      <c r="F33" s="47">
        <f>COUNTIFS('2010-2012 (matched)'!$I$2:$I$172,F$18,'2010-2012 (matched)'!$O$2:$O$172,F$19)</f>
        <v>7</v>
      </c>
      <c r="G33" s="47">
        <f>COUNTIFS('2010-2012 (matched)'!$I$2:$I$172,G$18,'2010-2012 (matched)'!$O$2:$O$172,G$19)</f>
        <v>3</v>
      </c>
      <c r="H33" s="47">
        <f>COUNTIFS('2010-2012 (matched)'!$I$2:$I$172,H$18,'2010-2012 (matched)'!$O$2:$O$172,H$19)</f>
        <v>13</v>
      </c>
      <c r="I33" s="47">
        <f>COUNTIFS('2010-2012 (matched)'!$I$2:$I$172,I$18,'2010-2012 (matched)'!$O$2:$O$172,I$19)</f>
        <v>1</v>
      </c>
      <c r="K33" s="22"/>
      <c r="L33" s="22"/>
    </row>
    <row r="34" spans="2:20">
      <c r="B34" s="48"/>
      <c r="C34" s="48"/>
      <c r="D34" s="3"/>
      <c r="E34" s="3"/>
      <c r="F34" s="3"/>
      <c r="G34" s="3"/>
      <c r="H34" s="3"/>
      <c r="I34" s="3"/>
      <c r="K34" s="22"/>
      <c r="L34" s="22"/>
    </row>
    <row r="35" spans="2:20">
      <c r="B35" s="48" t="s">
        <v>426</v>
      </c>
      <c r="C35" s="41">
        <f>C33+C30+C27</f>
        <v>171</v>
      </c>
      <c r="D35" s="3"/>
      <c r="E35" s="3"/>
      <c r="F35" s="3"/>
      <c r="G35" s="3"/>
      <c r="H35" s="3"/>
      <c r="I35" s="3"/>
      <c r="K35" s="22"/>
      <c r="L35" s="22"/>
    </row>
    <row r="36" spans="2:20">
      <c r="B36" s="48"/>
      <c r="C36" s="48"/>
      <c r="D36" s="3"/>
      <c r="E36" s="3"/>
      <c r="F36" s="3"/>
      <c r="G36" s="3"/>
      <c r="H36" s="3"/>
      <c r="I36" s="3"/>
      <c r="K36" s="22"/>
      <c r="L36" s="22"/>
    </row>
    <row r="37" spans="2:20">
      <c r="B37" s="45"/>
      <c r="C37" s="45"/>
      <c r="D37" s="47"/>
      <c r="E37" s="47"/>
      <c r="F37" s="47"/>
      <c r="G37" s="47"/>
      <c r="H37" s="47"/>
      <c r="I37" s="47"/>
      <c r="K37" s="22"/>
      <c r="L37" s="22"/>
    </row>
    <row r="38" spans="2:20">
      <c r="B38" s="45"/>
      <c r="C38" s="46">
        <v>2010</v>
      </c>
      <c r="D38" s="47" t="s">
        <v>610</v>
      </c>
      <c r="E38" s="47" t="s">
        <v>610</v>
      </c>
      <c r="F38" s="47" t="s">
        <v>610</v>
      </c>
      <c r="G38" s="47" t="s">
        <v>609</v>
      </c>
      <c r="H38" s="47" t="s">
        <v>609</v>
      </c>
      <c r="I38" s="47" t="s">
        <v>608</v>
      </c>
      <c r="K38" s="23" t="s">
        <v>422</v>
      </c>
      <c r="L38" s="22"/>
      <c r="T38" s="23" t="s">
        <v>523</v>
      </c>
    </row>
    <row r="39" spans="2:20">
      <c r="B39" s="45"/>
      <c r="C39" s="46">
        <v>2012</v>
      </c>
      <c r="D39" s="47" t="s">
        <v>609</v>
      </c>
      <c r="E39" s="47" t="s">
        <v>608</v>
      </c>
      <c r="F39" s="47" t="s">
        <v>607</v>
      </c>
      <c r="G39" s="47" t="s">
        <v>608</v>
      </c>
      <c r="H39" s="47" t="s">
        <v>607</v>
      </c>
      <c r="I39" s="47" t="s">
        <v>607</v>
      </c>
    </row>
    <row r="40" spans="2:20">
      <c r="B40" s="45" t="s">
        <v>424</v>
      </c>
      <c r="C40" s="46">
        <f>SUM(D40:I40)</f>
        <v>90</v>
      </c>
      <c r="D40" s="47">
        <f>COUNTIFS('2010-2012 (matched)'!$J$2:$J$172,D$12,'2010-2012 (matched)'!$P$2:$P$172,D$13)</f>
        <v>42</v>
      </c>
      <c r="E40" s="47">
        <f>COUNTIFS('2010-2012 (matched)'!$J$2:$J$172,E$12,'2010-2012 (matched)'!$P$2:$P$172,E$13)</f>
        <v>9</v>
      </c>
      <c r="F40" s="47">
        <f>COUNTIFS('2010-2012 (matched)'!$J$2:$J$172,F$12,'2010-2012 (matched)'!$P$2:$P$172,F$13)</f>
        <v>14</v>
      </c>
      <c r="G40" s="47">
        <f>COUNTIFS('2010-2012 (matched)'!$J$2:$J$172,G$12,'2010-2012 (matched)'!$P$2:$P$172,G$13)</f>
        <v>10</v>
      </c>
      <c r="H40" s="47">
        <f>COUNTIFS('2010-2012 (matched)'!$J$2:$J$172,H$12,'2010-2012 (matched)'!$P$2:$P$172,H$13)</f>
        <v>9</v>
      </c>
      <c r="I40" s="47">
        <f>COUNTIFS('2010-2012 (matched)'!$J$2:$J$172,I$12,'2010-2012 (matched)'!$P$2:$P$172,I$13)</f>
        <v>6</v>
      </c>
    </row>
    <row r="41" spans="2:20">
      <c r="B41" s="45"/>
      <c r="C41" s="46">
        <v>2010</v>
      </c>
      <c r="D41" s="47" t="s">
        <v>610</v>
      </c>
      <c r="E41" s="47" t="s">
        <v>609</v>
      </c>
      <c r="F41" s="47" t="s">
        <v>608</v>
      </c>
      <c r="G41" s="47" t="s">
        <v>607</v>
      </c>
      <c r="H41" s="47"/>
      <c r="I41" s="47"/>
    </row>
    <row r="42" spans="2:20">
      <c r="B42" s="45"/>
      <c r="C42" s="46">
        <v>2012</v>
      </c>
      <c r="D42" s="47" t="s">
        <v>610</v>
      </c>
      <c r="E42" s="47" t="s">
        <v>609</v>
      </c>
      <c r="F42" s="47" t="s">
        <v>608</v>
      </c>
      <c r="G42" s="47" t="s">
        <v>607</v>
      </c>
      <c r="H42" s="47"/>
      <c r="I42" s="47"/>
    </row>
    <row r="43" spans="2:20">
      <c r="B43" s="45" t="s">
        <v>423</v>
      </c>
      <c r="C43" s="46">
        <f>SUM(D43:G43)</f>
        <v>59</v>
      </c>
      <c r="D43" s="47">
        <f>COUNTIFS('2010-2012 (matched)'!$J$2:$J$172,D$15,'2010-2012 (matched)'!$P$2:$P$172,D$16)</f>
        <v>30</v>
      </c>
      <c r="E43" s="47">
        <f>COUNTIFS('2010-2012 (matched)'!$J$2:$J$172,E$15,'2010-2012 (matched)'!$P$2:$P$172,E$16)</f>
        <v>16</v>
      </c>
      <c r="F43" s="47">
        <f>COUNTIFS('2010-2012 (matched)'!$J$2:$J$172,F$15,'2010-2012 (matched)'!$P$2:$P$172,F$16)</f>
        <v>5</v>
      </c>
      <c r="G43" s="47">
        <f>COUNTIFS('2010-2012 (matched)'!$J$2:$J$172,G$15,'2010-2012 (matched)'!$P$2:$P$172,G$16)</f>
        <v>8</v>
      </c>
      <c r="H43" s="47"/>
      <c r="I43" s="47"/>
    </row>
    <row r="44" spans="2:20">
      <c r="B44" s="45"/>
      <c r="C44" s="46">
        <v>2010</v>
      </c>
      <c r="D44" s="47" t="s">
        <v>607</v>
      </c>
      <c r="E44" s="47" t="s">
        <v>607</v>
      </c>
      <c r="F44" s="47" t="s">
        <v>607</v>
      </c>
      <c r="G44" s="47" t="s">
        <v>608</v>
      </c>
      <c r="H44" s="47" t="s">
        <v>608</v>
      </c>
      <c r="I44" s="47" t="s">
        <v>609</v>
      </c>
    </row>
    <row r="45" spans="2:20">
      <c r="B45" s="45"/>
      <c r="C45" s="46">
        <v>2012</v>
      </c>
      <c r="D45" s="47" t="s">
        <v>608</v>
      </c>
      <c r="E45" s="47" t="s">
        <v>609</v>
      </c>
      <c r="F45" s="47" t="s">
        <v>610</v>
      </c>
      <c r="G45" s="47" t="s">
        <v>609</v>
      </c>
      <c r="H45" s="47" t="s">
        <v>610</v>
      </c>
      <c r="I45" s="47" t="s">
        <v>610</v>
      </c>
    </row>
    <row r="46" spans="2:20">
      <c r="B46" s="45" t="s">
        <v>425</v>
      </c>
      <c r="C46" s="46">
        <f>SUM(D46:I46)</f>
        <v>22</v>
      </c>
      <c r="D46" s="47">
        <f>COUNTIFS('2010-2012 (matched)'!$J$2:$J$172,D$18,'2010-2012 (matched)'!$P$2:$P$172,D$19)</f>
        <v>2</v>
      </c>
      <c r="E46" s="47">
        <f>COUNTIFS('2010-2012 (matched)'!$J$2:$J$172,E$18,'2010-2012 (matched)'!$P$2:$P$172,E$19)</f>
        <v>3</v>
      </c>
      <c r="F46" s="47">
        <f>COUNTIFS('2010-2012 (matched)'!$J$2:$J$172,F$18,'2010-2012 (matched)'!$P$2:$P$172,F$19)</f>
        <v>1</v>
      </c>
      <c r="G46" s="47">
        <f>COUNTIFS('2010-2012 (matched)'!$J$2:$J$172,G$18,'2010-2012 (matched)'!$P$2:$P$172,G$19)</f>
        <v>5</v>
      </c>
      <c r="H46" s="47">
        <f>COUNTIFS('2010-2012 (matched)'!$J$2:$J$172,H$18,'2010-2012 (matched)'!$P$2:$P$172,H$19)</f>
        <v>2</v>
      </c>
      <c r="I46" s="47">
        <f>COUNTIFS('2010-2012 (matched)'!$J$2:$J$172,I$18,'2010-2012 (matched)'!$P$2:$P$172,I$19)</f>
        <v>9</v>
      </c>
    </row>
    <row r="47" spans="2:20">
      <c r="D47" s="3"/>
      <c r="E47" s="3"/>
      <c r="F47" s="3"/>
      <c r="G47" s="3"/>
      <c r="H47" s="3"/>
      <c r="I47" s="3"/>
    </row>
    <row r="48" spans="2:20">
      <c r="B48" s="18" t="s">
        <v>426</v>
      </c>
      <c r="C48" s="22">
        <f>C46+C43+C40</f>
        <v>171</v>
      </c>
      <c r="D48" s="18"/>
      <c r="E48" s="18"/>
      <c r="F48" s="18"/>
    </row>
  </sheetData>
  <conditionalFormatting sqref="J12">
    <cfRule type="containsText" dxfId="106" priority="366" operator="containsText" text="Destacado">
      <formula>NOT(ISERROR(SEARCH("Destacado",J12)))</formula>
    </cfRule>
    <cfRule type="containsText" dxfId="105" priority="367" operator="containsText" text="Adecuado">
      <formula>NOT(ISERROR(SEARCH("Adecuado",J12)))</formula>
    </cfRule>
    <cfRule type="containsText" dxfId="104" priority="368" operator="containsText" text="Op. Mejora">
      <formula>NOT(ISERROR(SEARCH("Op. Mejora",J12)))</formula>
    </cfRule>
  </conditionalFormatting>
  <conditionalFormatting sqref="J12">
    <cfRule type="containsText" dxfId="103" priority="365" operator="containsText" text="Moderado">
      <formula>NOT(ISERROR(SEARCH("Moderado",J12)))</formula>
    </cfRule>
  </conditionalFormatting>
  <conditionalFormatting sqref="J13">
    <cfRule type="containsText" dxfId="102" priority="362" operator="containsText" text="Destacado">
      <formula>NOT(ISERROR(SEARCH("Destacado",J13)))</formula>
    </cfRule>
    <cfRule type="containsText" dxfId="101" priority="363" operator="containsText" text="Adecuado">
      <formula>NOT(ISERROR(SEARCH("Adecuado",J13)))</formula>
    </cfRule>
    <cfRule type="containsText" dxfId="100" priority="364" operator="containsText" text="Op. Mejora">
      <formula>NOT(ISERROR(SEARCH("Op. Mejora",J13)))</formula>
    </cfRule>
  </conditionalFormatting>
  <conditionalFormatting sqref="J13">
    <cfRule type="containsText" dxfId="99" priority="361" operator="containsText" text="Moderado">
      <formula>NOT(ISERROR(SEARCH("Moderado",J13)))</formula>
    </cfRule>
  </conditionalFormatting>
  <conditionalFormatting sqref="J19">
    <cfRule type="containsText" dxfId="98" priority="269" operator="containsText" text="Moderado">
      <formula>NOT(ISERROR(SEARCH("Moderado",J19)))</formula>
    </cfRule>
  </conditionalFormatting>
  <conditionalFormatting sqref="J18">
    <cfRule type="containsText" dxfId="97" priority="274" operator="containsText" text="Destacado">
      <formula>NOT(ISERROR(SEARCH("Destacado",J18)))</formula>
    </cfRule>
    <cfRule type="containsText" dxfId="96" priority="275" operator="containsText" text="Adecuado">
      <formula>NOT(ISERROR(SEARCH("Adecuado",J18)))</formula>
    </cfRule>
    <cfRule type="containsText" dxfId="95" priority="276" operator="containsText" text="Op. Mejora">
      <formula>NOT(ISERROR(SEARCH("Op. Mejora",J18)))</formula>
    </cfRule>
  </conditionalFormatting>
  <conditionalFormatting sqref="J18">
    <cfRule type="containsText" dxfId="94" priority="273" operator="containsText" text="Moderado">
      <formula>NOT(ISERROR(SEARCH("Moderado",J18)))</formula>
    </cfRule>
  </conditionalFormatting>
  <conditionalFormatting sqref="J19">
    <cfRule type="containsText" dxfId="93" priority="270" operator="containsText" text="Destacado">
      <formula>NOT(ISERROR(SEARCH("Destacado",J19)))</formula>
    </cfRule>
    <cfRule type="containsText" dxfId="92" priority="271" operator="containsText" text="Adecuado">
      <formula>NOT(ISERROR(SEARCH("Adecuado",J19)))</formula>
    </cfRule>
    <cfRule type="containsText" dxfId="91" priority="272" operator="containsText" text="Op. Mejora">
      <formula>NOT(ISERROR(SEARCH("Op. Mejora",J19)))</formula>
    </cfRule>
  </conditionalFormatting>
  <conditionalFormatting sqref="B4:B7">
    <cfRule type="containsText" dxfId="90" priority="10" operator="containsText" text="Destacado">
      <formula>NOT(ISERROR(SEARCH("Destacado",B4)))</formula>
    </cfRule>
    <cfRule type="containsText" dxfId="89" priority="11" operator="containsText" text="Adecuado">
      <formula>NOT(ISERROR(SEARCH("Adecuado",B4)))</formula>
    </cfRule>
    <cfRule type="containsText" dxfId="88" priority="12" operator="containsText" text="Op. Mejora">
      <formula>NOT(ISERROR(SEARCH("Op. Mejora",B4)))</formula>
    </cfRule>
  </conditionalFormatting>
  <conditionalFormatting sqref="B4:B7">
    <cfRule type="containsText" dxfId="87" priority="9" operator="containsText" text="Moderado">
      <formula>NOT(ISERROR(SEARCH("Moderado",B4)))</formula>
    </cfRule>
  </conditionalFormatting>
  <conditionalFormatting sqref="D12:I20">
    <cfRule type="containsText" dxfId="86" priority="6" operator="containsText" text="Destacado">
      <formula>NOT(ISERROR(SEARCH("Destacado",D12)))</formula>
    </cfRule>
    <cfRule type="containsText" dxfId="85" priority="7" operator="containsText" text="Adecuado">
      <formula>NOT(ISERROR(SEARCH("Adecuado",D12)))</formula>
    </cfRule>
    <cfRule type="containsText" dxfId="84" priority="8" operator="containsText" text="Op. Mejora">
      <formula>NOT(ISERROR(SEARCH("Op. Mejora",D12)))</formula>
    </cfRule>
  </conditionalFormatting>
  <conditionalFormatting sqref="D12:I20">
    <cfRule type="containsText" dxfId="83" priority="5" operator="containsText" text="Moderado">
      <formula>NOT(ISERROR(SEARCH("Moderado",D12)))</formula>
    </cfRule>
  </conditionalFormatting>
  <conditionalFormatting sqref="D25:I47">
    <cfRule type="containsText" dxfId="82" priority="2" operator="containsText" text="Destacado">
      <formula>NOT(ISERROR(SEARCH("Destacado",D25)))</formula>
    </cfRule>
    <cfRule type="containsText" dxfId="81" priority="3" operator="containsText" text="Adecuado">
      <formula>NOT(ISERROR(SEARCH("Adecuado",D25)))</formula>
    </cfRule>
    <cfRule type="containsText" dxfId="80" priority="4" operator="containsText" text="Op. Mejora">
      <formula>NOT(ISERROR(SEARCH("Op. Mejora",D25)))</formula>
    </cfRule>
  </conditionalFormatting>
  <conditionalFormatting sqref="D25:I47">
    <cfRule type="containsText" dxfId="79" priority="1" operator="containsText" text="Moderado">
      <formula>NOT(ISERROR(SEARCH("Moderado",D25)))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6" tint="-0.499984740745262"/>
  </sheetPr>
  <dimension ref="A1:P52"/>
  <sheetViews>
    <sheetView showGridLines="0" zoomScale="84" zoomScaleNormal="84" workbookViewId="0">
      <selection activeCell="O39" sqref="O39"/>
    </sheetView>
  </sheetViews>
  <sheetFormatPr baseColWidth="10" defaultRowHeight="15"/>
  <cols>
    <col min="1" max="1" width="15.28515625" bestFit="1" customWidth="1"/>
  </cols>
  <sheetData>
    <row r="1" spans="1:16" ht="54" customHeight="1">
      <c r="A1" s="12" t="s">
        <v>323</v>
      </c>
      <c r="B1" s="12" t="s">
        <v>417</v>
      </c>
      <c r="C1" s="12" t="s">
        <v>418</v>
      </c>
      <c r="D1" s="12" t="s">
        <v>419</v>
      </c>
      <c r="E1" s="13" t="s">
        <v>411</v>
      </c>
      <c r="F1" s="13" t="s">
        <v>412</v>
      </c>
      <c r="G1" s="13" t="s">
        <v>413</v>
      </c>
      <c r="H1" s="13" t="s">
        <v>414</v>
      </c>
      <c r="I1" s="13" t="s">
        <v>415</v>
      </c>
      <c r="J1" s="13" t="s">
        <v>416</v>
      </c>
      <c r="K1" s="25" t="s">
        <v>428</v>
      </c>
      <c r="L1" s="25" t="s">
        <v>429</v>
      </c>
      <c r="M1" s="25" t="s">
        <v>430</v>
      </c>
      <c r="N1" s="25" t="s">
        <v>431</v>
      </c>
      <c r="O1" s="25" t="s">
        <v>432</v>
      </c>
      <c r="P1" s="25" t="s">
        <v>433</v>
      </c>
    </row>
    <row r="2" spans="1:16">
      <c r="A2" t="s">
        <v>437</v>
      </c>
      <c r="B2" t="s">
        <v>232</v>
      </c>
      <c r="C2" t="s">
        <v>2</v>
      </c>
      <c r="D2" t="s">
        <v>233</v>
      </c>
      <c r="E2">
        <v>66.400000000000006</v>
      </c>
      <c r="F2">
        <v>16</v>
      </c>
      <c r="G2">
        <v>75</v>
      </c>
      <c r="H2" s="3" t="s">
        <v>609</v>
      </c>
      <c r="I2" s="3" t="s">
        <v>610</v>
      </c>
      <c r="J2" s="3" t="s">
        <v>608</v>
      </c>
      <c r="K2">
        <v>87.4</v>
      </c>
      <c r="L2">
        <v>72</v>
      </c>
      <c r="M2">
        <v>75</v>
      </c>
      <c r="N2" s="3" t="s">
        <v>607</v>
      </c>
      <c r="O2" s="3" t="s">
        <v>608</v>
      </c>
      <c r="P2" s="3" t="s">
        <v>608</v>
      </c>
    </row>
    <row r="3" spans="1:16">
      <c r="A3" t="s">
        <v>438</v>
      </c>
      <c r="B3" t="s">
        <v>232</v>
      </c>
      <c r="C3" t="s">
        <v>2</v>
      </c>
      <c r="D3" t="s">
        <v>234</v>
      </c>
      <c r="E3">
        <v>57.4</v>
      </c>
      <c r="F3">
        <v>16</v>
      </c>
      <c r="G3">
        <v>50</v>
      </c>
      <c r="H3" s="3" t="s">
        <v>609</v>
      </c>
      <c r="I3" s="3" t="s">
        <v>610</v>
      </c>
      <c r="J3" s="3" t="s">
        <v>609</v>
      </c>
      <c r="K3">
        <v>83.2</v>
      </c>
      <c r="L3">
        <v>72</v>
      </c>
      <c r="M3">
        <v>100</v>
      </c>
      <c r="N3" s="3" t="s">
        <v>608</v>
      </c>
      <c r="O3" s="3" t="s">
        <v>608</v>
      </c>
      <c r="P3" s="3" t="s">
        <v>607</v>
      </c>
    </row>
    <row r="4" spans="1:16">
      <c r="A4" t="s">
        <v>439</v>
      </c>
      <c r="B4" t="s">
        <v>232</v>
      </c>
      <c r="C4" t="s">
        <v>2</v>
      </c>
      <c r="D4" t="s">
        <v>235</v>
      </c>
      <c r="E4">
        <v>55.6</v>
      </c>
      <c r="F4">
        <v>44</v>
      </c>
      <c r="G4">
        <v>25</v>
      </c>
      <c r="H4" s="3" t="s">
        <v>609</v>
      </c>
      <c r="I4" s="3" t="s">
        <v>610</v>
      </c>
      <c r="J4" s="3" t="s">
        <v>610</v>
      </c>
      <c r="K4">
        <v>92.2</v>
      </c>
      <c r="L4">
        <v>100</v>
      </c>
      <c r="M4">
        <v>100</v>
      </c>
      <c r="N4" s="3" t="s">
        <v>607</v>
      </c>
      <c r="O4" s="3" t="s">
        <v>607</v>
      </c>
      <c r="P4" s="3" t="s">
        <v>607</v>
      </c>
    </row>
    <row r="5" spans="1:16">
      <c r="A5" t="s">
        <v>440</v>
      </c>
      <c r="B5" t="s">
        <v>232</v>
      </c>
      <c r="C5" t="s">
        <v>2</v>
      </c>
      <c r="D5" t="s">
        <v>236</v>
      </c>
      <c r="E5">
        <v>55.6</v>
      </c>
      <c r="F5">
        <v>28</v>
      </c>
      <c r="G5">
        <v>25</v>
      </c>
      <c r="H5" s="3" t="s">
        <v>609</v>
      </c>
      <c r="I5" s="3" t="s">
        <v>610</v>
      </c>
      <c r="J5" s="3" t="s">
        <v>610</v>
      </c>
      <c r="K5">
        <v>71.8</v>
      </c>
      <c r="L5">
        <v>44</v>
      </c>
      <c r="M5">
        <v>75</v>
      </c>
      <c r="N5" s="3" t="s">
        <v>608</v>
      </c>
      <c r="O5" s="3" t="s">
        <v>610</v>
      </c>
      <c r="P5" s="3" t="s">
        <v>608</v>
      </c>
    </row>
    <row r="6" spans="1:16">
      <c r="A6" t="s">
        <v>441</v>
      </c>
      <c r="B6" t="s">
        <v>232</v>
      </c>
      <c r="C6" t="s">
        <v>2</v>
      </c>
      <c r="D6" t="s">
        <v>238</v>
      </c>
      <c r="E6">
        <v>68</v>
      </c>
      <c r="F6">
        <v>16</v>
      </c>
      <c r="G6">
        <v>87.5</v>
      </c>
      <c r="H6" s="3" t="s">
        <v>609</v>
      </c>
      <c r="I6" s="3" t="s">
        <v>610</v>
      </c>
      <c r="J6" s="3" t="s">
        <v>607</v>
      </c>
      <c r="K6">
        <v>82</v>
      </c>
      <c r="L6">
        <v>72</v>
      </c>
      <c r="M6">
        <v>87.5</v>
      </c>
      <c r="N6" s="3" t="s">
        <v>608</v>
      </c>
      <c r="O6" s="3" t="s">
        <v>608</v>
      </c>
      <c r="P6" s="3" t="s">
        <v>607</v>
      </c>
    </row>
    <row r="7" spans="1:16">
      <c r="A7" t="s">
        <v>442</v>
      </c>
      <c r="B7" t="s">
        <v>232</v>
      </c>
      <c r="C7" t="s">
        <v>2</v>
      </c>
      <c r="D7" t="s">
        <v>239</v>
      </c>
      <c r="E7">
        <v>75.400000000000006</v>
      </c>
      <c r="F7">
        <v>72</v>
      </c>
      <c r="G7">
        <v>62.5</v>
      </c>
      <c r="H7" s="3" t="s">
        <v>608</v>
      </c>
      <c r="I7" s="3" t="s">
        <v>608</v>
      </c>
      <c r="J7" s="3" t="s">
        <v>609</v>
      </c>
      <c r="K7">
        <v>65.8</v>
      </c>
      <c r="L7">
        <v>44</v>
      </c>
      <c r="M7">
        <v>62.5</v>
      </c>
      <c r="N7" s="3" t="s">
        <v>609</v>
      </c>
      <c r="O7" s="3" t="s">
        <v>610</v>
      </c>
      <c r="P7" s="3" t="s">
        <v>609</v>
      </c>
    </row>
    <row r="8" spans="1:16">
      <c r="A8" t="s">
        <v>443</v>
      </c>
      <c r="B8" t="s">
        <v>232</v>
      </c>
      <c r="C8" t="s">
        <v>2</v>
      </c>
      <c r="D8" t="s">
        <v>240</v>
      </c>
      <c r="E8">
        <v>33.200000000000003</v>
      </c>
      <c r="F8">
        <v>16</v>
      </c>
      <c r="G8">
        <v>0</v>
      </c>
      <c r="H8" s="3" t="s">
        <v>610</v>
      </c>
      <c r="I8" s="3" t="s">
        <v>610</v>
      </c>
      <c r="J8" s="3" t="s">
        <v>610</v>
      </c>
      <c r="K8">
        <v>54.4</v>
      </c>
      <c r="L8">
        <v>16</v>
      </c>
      <c r="M8">
        <v>50</v>
      </c>
      <c r="N8" s="3" t="s">
        <v>609</v>
      </c>
      <c r="O8" s="3" t="s">
        <v>610</v>
      </c>
      <c r="P8" s="3" t="s">
        <v>609</v>
      </c>
    </row>
    <row r="9" spans="1:16">
      <c r="A9" t="s">
        <v>444</v>
      </c>
      <c r="B9" t="s">
        <v>232</v>
      </c>
      <c r="C9" t="s">
        <v>2</v>
      </c>
      <c r="D9" t="s">
        <v>241</v>
      </c>
      <c r="E9">
        <v>49.6</v>
      </c>
      <c r="F9">
        <v>16</v>
      </c>
      <c r="G9">
        <v>25</v>
      </c>
      <c r="H9" s="3" t="s">
        <v>610</v>
      </c>
      <c r="I9" s="3" t="s">
        <v>610</v>
      </c>
      <c r="J9" s="3" t="s">
        <v>610</v>
      </c>
      <c r="K9">
        <v>70</v>
      </c>
      <c r="L9">
        <v>72</v>
      </c>
      <c r="M9">
        <v>25</v>
      </c>
      <c r="N9" s="3" t="s">
        <v>608</v>
      </c>
      <c r="O9" s="3" t="s">
        <v>608</v>
      </c>
      <c r="P9" s="3" t="s">
        <v>610</v>
      </c>
    </row>
    <row r="10" spans="1:16">
      <c r="A10" t="s">
        <v>446</v>
      </c>
      <c r="B10" t="s">
        <v>242</v>
      </c>
      <c r="C10" t="s">
        <v>2</v>
      </c>
      <c r="D10" t="s">
        <v>233</v>
      </c>
      <c r="E10">
        <v>59</v>
      </c>
      <c r="F10">
        <v>72</v>
      </c>
      <c r="G10">
        <v>25</v>
      </c>
      <c r="H10" s="3" t="s">
        <v>609</v>
      </c>
      <c r="I10" s="3" t="s">
        <v>608</v>
      </c>
      <c r="J10" s="3" t="s">
        <v>610</v>
      </c>
      <c r="K10">
        <v>92.8</v>
      </c>
      <c r="L10">
        <v>100</v>
      </c>
      <c r="M10">
        <v>100</v>
      </c>
      <c r="N10" s="3" t="s">
        <v>607</v>
      </c>
      <c r="O10" s="3" t="s">
        <v>607</v>
      </c>
      <c r="P10" s="3" t="s">
        <v>607</v>
      </c>
    </row>
    <row r="11" spans="1:16">
      <c r="A11" t="s">
        <v>447</v>
      </c>
      <c r="B11" t="s">
        <v>242</v>
      </c>
      <c r="C11" t="s">
        <v>2</v>
      </c>
      <c r="D11" t="s">
        <v>234</v>
      </c>
      <c r="E11">
        <v>57.6</v>
      </c>
      <c r="F11">
        <v>84</v>
      </c>
      <c r="G11">
        <v>25</v>
      </c>
      <c r="H11" s="3" t="s">
        <v>609</v>
      </c>
      <c r="I11" s="3" t="s">
        <v>608</v>
      </c>
      <c r="J11" s="3" t="s">
        <v>610</v>
      </c>
      <c r="K11">
        <v>92.8</v>
      </c>
      <c r="L11">
        <v>72</v>
      </c>
      <c r="M11">
        <v>100</v>
      </c>
      <c r="N11" s="3" t="s">
        <v>607</v>
      </c>
      <c r="O11" s="3" t="s">
        <v>608</v>
      </c>
      <c r="P11" s="3" t="s">
        <v>607</v>
      </c>
    </row>
    <row r="12" spans="1:16">
      <c r="A12" t="s">
        <v>448</v>
      </c>
      <c r="B12" t="s">
        <v>242</v>
      </c>
      <c r="C12" t="s">
        <v>2</v>
      </c>
      <c r="D12" t="s">
        <v>235</v>
      </c>
      <c r="E12">
        <v>55.6</v>
      </c>
      <c r="F12">
        <v>72</v>
      </c>
      <c r="G12">
        <v>62.5</v>
      </c>
      <c r="H12" s="3" t="s">
        <v>609</v>
      </c>
      <c r="I12" s="3" t="s">
        <v>608</v>
      </c>
      <c r="J12" s="3" t="s">
        <v>609</v>
      </c>
      <c r="K12">
        <v>90.4</v>
      </c>
      <c r="L12">
        <v>72</v>
      </c>
      <c r="M12">
        <v>87.5</v>
      </c>
      <c r="N12" s="3" t="s">
        <v>607</v>
      </c>
      <c r="O12" s="3" t="s">
        <v>608</v>
      </c>
      <c r="P12" s="3" t="s">
        <v>607</v>
      </c>
    </row>
    <row r="13" spans="1:16">
      <c r="A13" t="s">
        <v>449</v>
      </c>
      <c r="B13" t="s">
        <v>242</v>
      </c>
      <c r="C13" t="s">
        <v>2</v>
      </c>
      <c r="D13" t="s">
        <v>236</v>
      </c>
      <c r="E13">
        <v>22.2</v>
      </c>
      <c r="F13">
        <v>28</v>
      </c>
      <c r="G13">
        <v>0</v>
      </c>
      <c r="H13" s="3" t="s">
        <v>610</v>
      </c>
      <c r="I13" s="3" t="s">
        <v>610</v>
      </c>
      <c r="J13" s="3" t="s">
        <v>610</v>
      </c>
      <c r="K13">
        <v>79.2</v>
      </c>
      <c r="L13">
        <v>100</v>
      </c>
      <c r="M13">
        <v>62.5</v>
      </c>
      <c r="N13" s="3" t="s">
        <v>608</v>
      </c>
      <c r="O13" s="3" t="s">
        <v>607</v>
      </c>
      <c r="P13" s="3" t="s">
        <v>609</v>
      </c>
    </row>
    <row r="14" spans="1:16">
      <c r="A14" t="s">
        <v>450</v>
      </c>
      <c r="B14" t="s">
        <v>242</v>
      </c>
      <c r="C14" t="s">
        <v>2</v>
      </c>
      <c r="D14" t="s">
        <v>243</v>
      </c>
      <c r="E14">
        <v>47.6</v>
      </c>
      <c r="F14">
        <v>72</v>
      </c>
      <c r="G14">
        <v>12.5</v>
      </c>
      <c r="H14" s="3" t="s">
        <v>610</v>
      </c>
      <c r="I14" s="3" t="s">
        <v>608</v>
      </c>
      <c r="J14" s="3" t="s">
        <v>610</v>
      </c>
      <c r="K14">
        <v>85</v>
      </c>
      <c r="L14">
        <v>16</v>
      </c>
      <c r="M14">
        <v>100</v>
      </c>
      <c r="N14" s="3" t="s">
        <v>607</v>
      </c>
      <c r="O14" s="3" t="s">
        <v>610</v>
      </c>
      <c r="P14" s="3" t="s">
        <v>607</v>
      </c>
    </row>
    <row r="15" spans="1:16">
      <c r="A15" t="s">
        <v>451</v>
      </c>
      <c r="B15" t="s">
        <v>242</v>
      </c>
      <c r="C15" t="s">
        <v>2</v>
      </c>
      <c r="D15" t="s">
        <v>237</v>
      </c>
      <c r="E15">
        <v>35.799999999999997</v>
      </c>
      <c r="F15">
        <v>44</v>
      </c>
      <c r="G15">
        <v>50</v>
      </c>
      <c r="H15" s="3" t="s">
        <v>610</v>
      </c>
      <c r="I15" s="3" t="s">
        <v>610</v>
      </c>
      <c r="J15" s="3" t="s">
        <v>609</v>
      </c>
      <c r="K15">
        <v>74.8</v>
      </c>
      <c r="L15">
        <v>72</v>
      </c>
      <c r="M15">
        <v>25</v>
      </c>
      <c r="N15" s="3" t="s">
        <v>608</v>
      </c>
      <c r="O15" s="3" t="s">
        <v>608</v>
      </c>
      <c r="P15" s="3" t="s">
        <v>610</v>
      </c>
    </row>
    <row r="16" spans="1:16">
      <c r="A16" t="s">
        <v>452</v>
      </c>
      <c r="B16" t="s">
        <v>242</v>
      </c>
      <c r="C16" t="s">
        <v>2</v>
      </c>
      <c r="D16" t="s">
        <v>238</v>
      </c>
      <c r="E16">
        <v>26.6</v>
      </c>
      <c r="F16">
        <v>16</v>
      </c>
      <c r="G16">
        <v>25</v>
      </c>
      <c r="H16" s="3" t="s">
        <v>610</v>
      </c>
      <c r="I16" s="3" t="s">
        <v>610</v>
      </c>
      <c r="J16" s="3" t="s">
        <v>610</v>
      </c>
      <c r="K16">
        <v>81.400000000000006</v>
      </c>
      <c r="L16">
        <v>72</v>
      </c>
      <c r="M16">
        <v>62.5</v>
      </c>
      <c r="N16" s="3" t="s">
        <v>608</v>
      </c>
      <c r="O16" s="3" t="s">
        <v>608</v>
      </c>
      <c r="P16" s="3" t="s">
        <v>609</v>
      </c>
    </row>
    <row r="17" spans="1:16">
      <c r="A17" t="s">
        <v>453</v>
      </c>
      <c r="B17" t="s">
        <v>242</v>
      </c>
      <c r="C17" t="s">
        <v>2</v>
      </c>
      <c r="D17" t="s">
        <v>240</v>
      </c>
      <c r="E17">
        <v>30.6</v>
      </c>
      <c r="F17">
        <v>56</v>
      </c>
      <c r="G17">
        <v>0</v>
      </c>
      <c r="H17" s="3" t="s">
        <v>610</v>
      </c>
      <c r="I17" s="3" t="s">
        <v>609</v>
      </c>
      <c r="J17" s="3" t="s">
        <v>610</v>
      </c>
      <c r="K17">
        <v>93.4</v>
      </c>
      <c r="L17">
        <v>72</v>
      </c>
      <c r="M17">
        <v>100</v>
      </c>
      <c r="N17" s="3" t="s">
        <v>607</v>
      </c>
      <c r="O17" s="3" t="s">
        <v>608</v>
      </c>
      <c r="P17" s="3" t="s">
        <v>607</v>
      </c>
    </row>
    <row r="18" spans="1:16">
      <c r="A18" t="s">
        <v>454</v>
      </c>
      <c r="B18" t="s">
        <v>242</v>
      </c>
      <c r="C18" t="s">
        <v>2</v>
      </c>
      <c r="D18" t="s">
        <v>241</v>
      </c>
      <c r="E18">
        <v>30.6</v>
      </c>
      <c r="F18">
        <v>56</v>
      </c>
      <c r="G18">
        <v>0</v>
      </c>
      <c r="H18" s="3" t="s">
        <v>610</v>
      </c>
      <c r="I18" s="3" t="s">
        <v>609</v>
      </c>
      <c r="J18" s="3" t="s">
        <v>610</v>
      </c>
      <c r="K18">
        <v>78.400000000000006</v>
      </c>
      <c r="L18">
        <v>72</v>
      </c>
      <c r="M18">
        <v>75</v>
      </c>
      <c r="N18" s="3" t="s">
        <v>608</v>
      </c>
      <c r="O18" s="3" t="s">
        <v>608</v>
      </c>
      <c r="P18" s="3" t="s">
        <v>608</v>
      </c>
    </row>
    <row r="19" spans="1:16">
      <c r="A19" t="s">
        <v>455</v>
      </c>
      <c r="B19" t="s">
        <v>242</v>
      </c>
      <c r="C19" t="s">
        <v>2</v>
      </c>
      <c r="D19" t="s">
        <v>244</v>
      </c>
      <c r="E19">
        <v>35</v>
      </c>
      <c r="F19">
        <v>72</v>
      </c>
      <c r="G19">
        <v>25</v>
      </c>
      <c r="H19" s="3" t="s">
        <v>610</v>
      </c>
      <c r="I19" s="3" t="s">
        <v>608</v>
      </c>
      <c r="J19" s="3" t="s">
        <v>610</v>
      </c>
      <c r="K19">
        <v>88</v>
      </c>
      <c r="L19">
        <v>100</v>
      </c>
      <c r="M19">
        <v>75</v>
      </c>
      <c r="N19" s="3" t="s">
        <v>607</v>
      </c>
      <c r="O19" s="3" t="s">
        <v>607</v>
      </c>
      <c r="P19" s="3" t="s">
        <v>608</v>
      </c>
    </row>
    <row r="20" spans="1:16">
      <c r="A20" t="s">
        <v>456</v>
      </c>
      <c r="B20" t="s">
        <v>242</v>
      </c>
      <c r="C20" t="s">
        <v>2</v>
      </c>
      <c r="D20" t="s">
        <v>245</v>
      </c>
      <c r="E20">
        <v>37.6</v>
      </c>
      <c r="F20">
        <v>72</v>
      </c>
      <c r="G20">
        <v>25</v>
      </c>
      <c r="H20" s="3" t="s">
        <v>610</v>
      </c>
      <c r="I20" s="3" t="s">
        <v>608</v>
      </c>
      <c r="J20" s="3" t="s">
        <v>610</v>
      </c>
      <c r="K20">
        <v>89.2</v>
      </c>
      <c r="L20">
        <v>100</v>
      </c>
      <c r="M20">
        <v>100</v>
      </c>
      <c r="N20" s="3" t="s">
        <v>607</v>
      </c>
      <c r="O20" s="3" t="s">
        <v>607</v>
      </c>
      <c r="P20" s="3" t="s">
        <v>607</v>
      </c>
    </row>
    <row r="21" spans="1:16">
      <c r="A21" t="s">
        <v>457</v>
      </c>
      <c r="B21" t="s">
        <v>242</v>
      </c>
      <c r="C21" t="s">
        <v>2</v>
      </c>
      <c r="D21" t="s">
        <v>246</v>
      </c>
      <c r="E21">
        <v>37.6</v>
      </c>
      <c r="F21">
        <v>72</v>
      </c>
      <c r="G21">
        <v>25</v>
      </c>
      <c r="H21" s="3" t="s">
        <v>610</v>
      </c>
      <c r="I21" s="3" t="s">
        <v>608</v>
      </c>
      <c r="J21" s="3" t="s">
        <v>610</v>
      </c>
      <c r="K21">
        <v>77.2</v>
      </c>
      <c r="L21">
        <v>44</v>
      </c>
      <c r="M21">
        <v>62.5</v>
      </c>
      <c r="N21" s="3" t="s">
        <v>608</v>
      </c>
      <c r="O21" s="3" t="s">
        <v>610</v>
      </c>
      <c r="P21" s="3" t="s">
        <v>609</v>
      </c>
    </row>
    <row r="22" spans="1:16">
      <c r="A22" t="s">
        <v>458</v>
      </c>
      <c r="B22" t="s">
        <v>242</v>
      </c>
      <c r="C22" t="s">
        <v>2</v>
      </c>
      <c r="D22" t="s">
        <v>247</v>
      </c>
      <c r="E22">
        <v>33.200000000000003</v>
      </c>
      <c r="F22">
        <v>44</v>
      </c>
      <c r="G22">
        <v>25</v>
      </c>
      <c r="H22" s="3" t="s">
        <v>610</v>
      </c>
      <c r="I22" s="3" t="s">
        <v>610</v>
      </c>
      <c r="J22" s="3" t="s">
        <v>610</v>
      </c>
      <c r="K22">
        <v>66</v>
      </c>
      <c r="L22">
        <v>44</v>
      </c>
      <c r="M22">
        <v>50</v>
      </c>
      <c r="N22" s="3" t="s">
        <v>609</v>
      </c>
      <c r="O22" s="3" t="s">
        <v>610</v>
      </c>
      <c r="P22" s="3" t="s">
        <v>609</v>
      </c>
    </row>
    <row r="23" spans="1:16">
      <c r="A23" t="s">
        <v>459</v>
      </c>
      <c r="B23" t="s">
        <v>242</v>
      </c>
      <c r="C23" t="s">
        <v>2</v>
      </c>
      <c r="D23" t="s">
        <v>248</v>
      </c>
      <c r="E23">
        <v>29.6</v>
      </c>
      <c r="F23">
        <v>72</v>
      </c>
      <c r="G23">
        <v>0</v>
      </c>
      <c r="H23" s="3" t="s">
        <v>610</v>
      </c>
      <c r="I23" s="3" t="s">
        <v>608</v>
      </c>
      <c r="J23" s="3" t="s">
        <v>610</v>
      </c>
      <c r="K23">
        <v>56.2</v>
      </c>
      <c r="L23">
        <v>16</v>
      </c>
      <c r="M23">
        <v>25</v>
      </c>
      <c r="N23" s="3" t="s">
        <v>609</v>
      </c>
      <c r="O23" s="3" t="s">
        <v>610</v>
      </c>
      <c r="P23" s="3" t="s">
        <v>610</v>
      </c>
    </row>
    <row r="24" spans="1:16">
      <c r="A24" t="s">
        <v>460</v>
      </c>
      <c r="B24" t="s">
        <v>242</v>
      </c>
      <c r="C24" t="s">
        <v>2</v>
      </c>
      <c r="D24" t="s">
        <v>249</v>
      </c>
      <c r="E24">
        <v>26</v>
      </c>
      <c r="F24">
        <v>72</v>
      </c>
      <c r="G24">
        <v>0</v>
      </c>
      <c r="H24" s="3" t="s">
        <v>610</v>
      </c>
      <c r="I24" s="3" t="s">
        <v>608</v>
      </c>
      <c r="J24" s="3" t="s">
        <v>610</v>
      </c>
      <c r="K24">
        <v>72.599999999999994</v>
      </c>
      <c r="L24">
        <v>44</v>
      </c>
      <c r="M24">
        <v>50</v>
      </c>
      <c r="N24" s="3" t="s">
        <v>608</v>
      </c>
      <c r="O24" s="3" t="s">
        <v>610</v>
      </c>
      <c r="P24" s="3" t="s">
        <v>609</v>
      </c>
    </row>
    <row r="25" spans="1:16">
      <c r="A25" t="s">
        <v>461</v>
      </c>
      <c r="B25" t="s">
        <v>242</v>
      </c>
      <c r="C25" t="s">
        <v>2</v>
      </c>
      <c r="D25" t="s">
        <v>250</v>
      </c>
      <c r="E25">
        <v>32</v>
      </c>
      <c r="F25">
        <v>72</v>
      </c>
      <c r="G25">
        <v>25</v>
      </c>
      <c r="H25" s="3" t="s">
        <v>610</v>
      </c>
      <c r="I25" s="3" t="s">
        <v>608</v>
      </c>
      <c r="J25" s="3" t="s">
        <v>610</v>
      </c>
      <c r="K25">
        <v>64</v>
      </c>
      <c r="L25">
        <v>44</v>
      </c>
      <c r="M25">
        <v>50</v>
      </c>
      <c r="N25" s="3" t="s">
        <v>609</v>
      </c>
      <c r="O25" s="3" t="s">
        <v>610</v>
      </c>
      <c r="P25" s="3" t="s">
        <v>609</v>
      </c>
    </row>
    <row r="26" spans="1:16">
      <c r="A26" t="s">
        <v>462</v>
      </c>
      <c r="B26" t="s">
        <v>324</v>
      </c>
      <c r="C26" t="s">
        <v>2</v>
      </c>
      <c r="D26" t="s">
        <v>241</v>
      </c>
      <c r="E26">
        <v>58.6</v>
      </c>
      <c r="F26">
        <v>44</v>
      </c>
      <c r="G26">
        <v>25</v>
      </c>
      <c r="H26" s="3" t="s">
        <v>609</v>
      </c>
      <c r="I26" s="3" t="s">
        <v>610</v>
      </c>
      <c r="J26" s="3" t="s">
        <v>610</v>
      </c>
      <c r="K26">
        <v>53.4</v>
      </c>
      <c r="L26">
        <v>16</v>
      </c>
      <c r="M26">
        <v>37.5</v>
      </c>
      <c r="N26" s="3" t="s">
        <v>609</v>
      </c>
      <c r="O26" s="3" t="s">
        <v>610</v>
      </c>
      <c r="P26" s="3" t="s">
        <v>610</v>
      </c>
    </row>
    <row r="27" spans="1:16">
      <c r="A27" t="s">
        <v>463</v>
      </c>
      <c r="B27" t="s">
        <v>324</v>
      </c>
      <c r="C27" t="s">
        <v>2</v>
      </c>
      <c r="D27" t="s">
        <v>284</v>
      </c>
      <c r="E27">
        <v>49.6</v>
      </c>
      <c r="F27">
        <v>44</v>
      </c>
      <c r="G27">
        <v>0</v>
      </c>
      <c r="H27" s="3" t="s">
        <v>610</v>
      </c>
      <c r="I27" s="3" t="s">
        <v>610</v>
      </c>
      <c r="J27" s="3" t="s">
        <v>610</v>
      </c>
      <c r="K27">
        <v>86.8</v>
      </c>
      <c r="L27">
        <v>72</v>
      </c>
      <c r="M27">
        <v>62.5</v>
      </c>
      <c r="N27" s="3" t="s">
        <v>607</v>
      </c>
      <c r="O27" s="3" t="s">
        <v>608</v>
      </c>
      <c r="P27" s="3" t="s">
        <v>609</v>
      </c>
    </row>
    <row r="28" spans="1:16">
      <c r="A28" t="s">
        <v>464</v>
      </c>
      <c r="B28" t="s">
        <v>324</v>
      </c>
      <c r="C28" t="s">
        <v>2</v>
      </c>
      <c r="D28" t="s">
        <v>285</v>
      </c>
      <c r="E28">
        <v>63.2</v>
      </c>
      <c r="F28">
        <v>56</v>
      </c>
      <c r="G28">
        <v>25</v>
      </c>
      <c r="H28" s="3" t="s">
        <v>609</v>
      </c>
      <c r="I28" s="3" t="s">
        <v>609</v>
      </c>
      <c r="J28" s="3" t="s">
        <v>610</v>
      </c>
      <c r="K28">
        <v>73.400000000000006</v>
      </c>
      <c r="L28">
        <v>100</v>
      </c>
      <c r="M28">
        <v>50</v>
      </c>
      <c r="N28" s="3" t="s">
        <v>608</v>
      </c>
      <c r="O28" s="3" t="s">
        <v>607</v>
      </c>
      <c r="P28" s="3" t="s">
        <v>609</v>
      </c>
    </row>
    <row r="29" spans="1:16">
      <c r="A29" t="s">
        <v>465</v>
      </c>
      <c r="B29" t="s">
        <v>324</v>
      </c>
      <c r="C29" t="s">
        <v>2</v>
      </c>
      <c r="D29" t="s">
        <v>286</v>
      </c>
      <c r="E29">
        <v>73</v>
      </c>
      <c r="F29">
        <v>72</v>
      </c>
      <c r="G29">
        <v>50</v>
      </c>
      <c r="H29" s="3" t="s">
        <v>608</v>
      </c>
      <c r="I29" s="3" t="s">
        <v>608</v>
      </c>
      <c r="J29" s="3" t="s">
        <v>609</v>
      </c>
      <c r="K29">
        <v>78.400000000000006</v>
      </c>
      <c r="L29">
        <v>44</v>
      </c>
      <c r="M29">
        <v>87.5</v>
      </c>
      <c r="N29" s="3" t="s">
        <v>608</v>
      </c>
      <c r="O29" s="3" t="s">
        <v>610</v>
      </c>
      <c r="P29" s="3" t="s">
        <v>607</v>
      </c>
    </row>
    <row r="30" spans="1:16">
      <c r="A30" t="s">
        <v>476</v>
      </c>
      <c r="B30" t="s">
        <v>119</v>
      </c>
      <c r="C30" t="s">
        <v>3</v>
      </c>
      <c r="D30" t="s">
        <v>261</v>
      </c>
      <c r="E30">
        <v>44.8</v>
      </c>
      <c r="F30">
        <v>0</v>
      </c>
      <c r="G30">
        <v>0</v>
      </c>
      <c r="H30" s="3" t="s">
        <v>610</v>
      </c>
      <c r="I30" s="3" t="s">
        <v>610</v>
      </c>
      <c r="J30" s="3" t="s">
        <v>610</v>
      </c>
      <c r="K30">
        <v>78.599999999999994</v>
      </c>
      <c r="L30">
        <v>72</v>
      </c>
      <c r="M30">
        <v>62.5</v>
      </c>
      <c r="N30" s="3" t="s">
        <v>608</v>
      </c>
      <c r="O30" s="3" t="s">
        <v>608</v>
      </c>
      <c r="P30" s="3" t="s">
        <v>609</v>
      </c>
    </row>
    <row r="31" spans="1:16">
      <c r="A31" t="s">
        <v>477</v>
      </c>
      <c r="B31" t="s">
        <v>119</v>
      </c>
      <c r="C31" t="s">
        <v>3</v>
      </c>
      <c r="D31" t="s">
        <v>262</v>
      </c>
      <c r="E31">
        <v>54.2</v>
      </c>
      <c r="F31">
        <v>16</v>
      </c>
      <c r="G31">
        <v>25</v>
      </c>
      <c r="H31" s="3" t="s">
        <v>609</v>
      </c>
      <c r="I31" s="3" t="s">
        <v>610</v>
      </c>
      <c r="J31" s="3" t="s">
        <v>610</v>
      </c>
      <c r="K31">
        <v>63.4</v>
      </c>
      <c r="L31">
        <v>28</v>
      </c>
      <c r="M31">
        <v>37.5</v>
      </c>
      <c r="N31" s="3" t="s">
        <v>609</v>
      </c>
      <c r="O31" s="3" t="s">
        <v>610</v>
      </c>
      <c r="P31" s="3" t="s">
        <v>610</v>
      </c>
    </row>
    <row r="32" spans="1:16">
      <c r="A32" t="s">
        <v>478</v>
      </c>
      <c r="B32" t="s">
        <v>119</v>
      </c>
      <c r="C32" t="s">
        <v>2</v>
      </c>
      <c r="D32" t="s">
        <v>233</v>
      </c>
      <c r="E32">
        <v>57.4</v>
      </c>
      <c r="F32">
        <v>72</v>
      </c>
      <c r="G32">
        <v>25</v>
      </c>
      <c r="H32" s="3" t="s">
        <v>609</v>
      </c>
      <c r="I32" s="3" t="s">
        <v>608</v>
      </c>
      <c r="J32" s="3" t="s">
        <v>610</v>
      </c>
      <c r="K32">
        <v>87.2</v>
      </c>
      <c r="L32">
        <v>100</v>
      </c>
      <c r="M32">
        <v>87.5</v>
      </c>
      <c r="N32" s="3" t="s">
        <v>607</v>
      </c>
      <c r="O32" s="3" t="s">
        <v>607</v>
      </c>
      <c r="P32" s="3" t="s">
        <v>607</v>
      </c>
    </row>
    <row r="33" spans="1:16">
      <c r="A33" t="s">
        <v>479</v>
      </c>
      <c r="B33" t="s">
        <v>119</v>
      </c>
      <c r="C33" t="s">
        <v>2</v>
      </c>
      <c r="D33" t="s">
        <v>235</v>
      </c>
      <c r="E33">
        <v>55</v>
      </c>
      <c r="F33">
        <v>44</v>
      </c>
      <c r="G33">
        <v>25</v>
      </c>
      <c r="H33" s="3" t="s">
        <v>609</v>
      </c>
      <c r="I33" s="3" t="s">
        <v>610</v>
      </c>
      <c r="J33" s="3" t="s">
        <v>610</v>
      </c>
      <c r="K33">
        <v>76.599999999999994</v>
      </c>
      <c r="L33">
        <v>72</v>
      </c>
      <c r="M33">
        <v>62.5</v>
      </c>
      <c r="N33" s="3" t="s">
        <v>608</v>
      </c>
      <c r="O33" s="3" t="s">
        <v>608</v>
      </c>
      <c r="P33" s="3" t="s">
        <v>609</v>
      </c>
    </row>
    <row r="34" spans="1:16">
      <c r="A34" t="s">
        <v>480</v>
      </c>
      <c r="B34" t="s">
        <v>119</v>
      </c>
      <c r="C34" t="s">
        <v>2</v>
      </c>
      <c r="D34" t="s">
        <v>243</v>
      </c>
      <c r="E34">
        <v>44.4</v>
      </c>
      <c r="F34">
        <v>44</v>
      </c>
      <c r="G34">
        <v>0</v>
      </c>
      <c r="H34" s="3" t="s">
        <v>610</v>
      </c>
      <c r="I34" s="3" t="s">
        <v>610</v>
      </c>
      <c r="J34" s="3" t="s">
        <v>610</v>
      </c>
      <c r="K34">
        <v>73</v>
      </c>
      <c r="L34">
        <v>84</v>
      </c>
      <c r="M34">
        <v>50</v>
      </c>
      <c r="N34" s="3" t="s">
        <v>608</v>
      </c>
      <c r="O34" s="3" t="s">
        <v>608</v>
      </c>
      <c r="P34" s="3" t="s">
        <v>609</v>
      </c>
    </row>
    <row r="35" spans="1:16">
      <c r="A35" t="s">
        <v>481</v>
      </c>
      <c r="B35" t="s">
        <v>119</v>
      </c>
      <c r="C35" t="s">
        <v>2</v>
      </c>
      <c r="D35" t="s">
        <v>238</v>
      </c>
      <c r="E35">
        <v>69.400000000000006</v>
      </c>
      <c r="F35">
        <v>44</v>
      </c>
      <c r="G35">
        <v>50</v>
      </c>
      <c r="H35" s="3" t="s">
        <v>609</v>
      </c>
      <c r="I35" s="3" t="s">
        <v>610</v>
      </c>
      <c r="J35" s="3" t="s">
        <v>609</v>
      </c>
      <c r="K35">
        <v>80.8</v>
      </c>
      <c r="L35">
        <v>100</v>
      </c>
      <c r="M35">
        <v>62.5</v>
      </c>
      <c r="N35" s="3" t="s">
        <v>608</v>
      </c>
      <c r="O35" s="3" t="s">
        <v>607</v>
      </c>
      <c r="P35" s="3" t="s">
        <v>609</v>
      </c>
    </row>
    <row r="36" spans="1:16">
      <c r="A36" t="s">
        <v>482</v>
      </c>
      <c r="B36" t="s">
        <v>119</v>
      </c>
      <c r="C36" t="s">
        <v>2</v>
      </c>
      <c r="D36" t="s">
        <v>239</v>
      </c>
      <c r="E36">
        <v>65.599999999999994</v>
      </c>
      <c r="F36">
        <v>72</v>
      </c>
      <c r="G36">
        <v>37.5</v>
      </c>
      <c r="H36" s="3" t="s">
        <v>609</v>
      </c>
      <c r="I36" s="3" t="s">
        <v>608</v>
      </c>
      <c r="J36" s="3" t="s">
        <v>610</v>
      </c>
      <c r="K36">
        <v>80.8</v>
      </c>
      <c r="L36">
        <v>100</v>
      </c>
      <c r="M36">
        <v>87.5</v>
      </c>
      <c r="N36" s="3" t="s">
        <v>608</v>
      </c>
      <c r="O36" s="3" t="s">
        <v>607</v>
      </c>
      <c r="P36" s="3" t="s">
        <v>607</v>
      </c>
    </row>
    <row r="37" spans="1:16">
      <c r="A37" t="s">
        <v>483</v>
      </c>
      <c r="B37" t="s">
        <v>119</v>
      </c>
      <c r="C37" t="s">
        <v>2</v>
      </c>
      <c r="D37" t="s">
        <v>241</v>
      </c>
      <c r="E37">
        <v>24.8</v>
      </c>
      <c r="F37">
        <v>0</v>
      </c>
      <c r="G37">
        <v>0</v>
      </c>
      <c r="H37" s="3" t="s">
        <v>610</v>
      </c>
      <c r="I37" s="3" t="s">
        <v>610</v>
      </c>
      <c r="J37" s="3" t="s">
        <v>610</v>
      </c>
      <c r="K37">
        <v>71.8</v>
      </c>
      <c r="L37">
        <v>28</v>
      </c>
      <c r="M37">
        <v>62.5</v>
      </c>
      <c r="N37" s="3" t="s">
        <v>608</v>
      </c>
      <c r="O37" s="3" t="s">
        <v>610</v>
      </c>
      <c r="P37" s="3" t="s">
        <v>609</v>
      </c>
    </row>
    <row r="38" spans="1:16">
      <c r="A38" t="s">
        <v>484</v>
      </c>
      <c r="B38" t="s">
        <v>119</v>
      </c>
      <c r="C38" t="s">
        <v>2</v>
      </c>
      <c r="D38" t="s">
        <v>244</v>
      </c>
      <c r="E38">
        <v>61.6</v>
      </c>
      <c r="F38">
        <v>16</v>
      </c>
      <c r="G38">
        <v>25</v>
      </c>
      <c r="H38" s="3" t="s">
        <v>609</v>
      </c>
      <c r="I38" s="3" t="s">
        <v>610</v>
      </c>
      <c r="J38" s="3" t="s">
        <v>610</v>
      </c>
      <c r="K38">
        <v>61.6</v>
      </c>
      <c r="L38">
        <v>44</v>
      </c>
      <c r="M38">
        <v>62.5</v>
      </c>
      <c r="N38" s="3" t="s">
        <v>609</v>
      </c>
      <c r="O38" s="3" t="s">
        <v>610</v>
      </c>
      <c r="P38" s="3" t="s">
        <v>609</v>
      </c>
    </row>
    <row r="39" spans="1:16">
      <c r="A39" t="s">
        <v>485</v>
      </c>
      <c r="B39" t="s">
        <v>119</v>
      </c>
      <c r="C39" t="s">
        <v>2</v>
      </c>
      <c r="D39" t="s">
        <v>245</v>
      </c>
      <c r="E39">
        <v>73.400000000000006</v>
      </c>
      <c r="F39">
        <v>100</v>
      </c>
      <c r="G39">
        <v>62.5</v>
      </c>
      <c r="H39" s="3" t="s">
        <v>608</v>
      </c>
      <c r="I39" s="3" t="s">
        <v>607</v>
      </c>
      <c r="J39" s="3" t="s">
        <v>609</v>
      </c>
      <c r="K39">
        <v>69</v>
      </c>
      <c r="L39">
        <v>84</v>
      </c>
      <c r="M39">
        <v>62.5</v>
      </c>
      <c r="N39" s="3" t="s">
        <v>609</v>
      </c>
      <c r="O39" s="3" t="s">
        <v>608</v>
      </c>
      <c r="P39" s="3" t="s">
        <v>609</v>
      </c>
    </row>
    <row r="40" spans="1:16">
      <c r="A40" t="s">
        <v>486</v>
      </c>
      <c r="B40" t="s">
        <v>119</v>
      </c>
      <c r="C40" t="s">
        <v>2</v>
      </c>
      <c r="D40" t="s">
        <v>246</v>
      </c>
      <c r="E40">
        <v>46.2</v>
      </c>
      <c r="F40">
        <v>44</v>
      </c>
      <c r="G40">
        <v>25</v>
      </c>
      <c r="H40" s="3" t="s">
        <v>610</v>
      </c>
      <c r="I40" s="3" t="s">
        <v>610</v>
      </c>
      <c r="J40" s="3" t="s">
        <v>610</v>
      </c>
      <c r="K40">
        <v>67.599999999999994</v>
      </c>
      <c r="L40">
        <v>72</v>
      </c>
      <c r="M40">
        <v>37.5</v>
      </c>
      <c r="N40" s="3" t="s">
        <v>609</v>
      </c>
      <c r="O40" s="3" t="s">
        <v>608</v>
      </c>
      <c r="P40" s="3" t="s">
        <v>610</v>
      </c>
    </row>
    <row r="41" spans="1:16">
      <c r="A41" t="s">
        <v>487</v>
      </c>
      <c r="B41" t="s">
        <v>119</v>
      </c>
      <c r="C41" t="s">
        <v>2</v>
      </c>
      <c r="D41" t="s">
        <v>247</v>
      </c>
      <c r="E41">
        <v>59.8</v>
      </c>
      <c r="F41">
        <v>56</v>
      </c>
      <c r="G41">
        <v>37.5</v>
      </c>
      <c r="H41" s="3" t="s">
        <v>609</v>
      </c>
      <c r="I41" s="3" t="s">
        <v>609</v>
      </c>
      <c r="J41" s="3" t="s">
        <v>610</v>
      </c>
      <c r="K41">
        <v>64</v>
      </c>
      <c r="L41">
        <v>100</v>
      </c>
      <c r="M41">
        <v>25</v>
      </c>
      <c r="N41" s="3" t="s">
        <v>609</v>
      </c>
      <c r="O41" s="3" t="s">
        <v>607</v>
      </c>
      <c r="P41" s="3" t="s">
        <v>610</v>
      </c>
    </row>
    <row r="42" spans="1:16">
      <c r="A42" t="s">
        <v>488</v>
      </c>
      <c r="B42" t="s">
        <v>119</v>
      </c>
      <c r="C42" t="s">
        <v>2</v>
      </c>
      <c r="D42" t="s">
        <v>263</v>
      </c>
      <c r="E42">
        <v>35.799999999999997</v>
      </c>
      <c r="F42">
        <v>44</v>
      </c>
      <c r="G42">
        <v>0</v>
      </c>
      <c r="H42" s="3" t="s">
        <v>610</v>
      </c>
      <c r="I42" s="3" t="s">
        <v>610</v>
      </c>
      <c r="J42" s="3" t="s">
        <v>610</v>
      </c>
      <c r="K42">
        <v>77.8</v>
      </c>
      <c r="L42">
        <v>100</v>
      </c>
      <c r="M42">
        <v>62.5</v>
      </c>
      <c r="N42" s="3" t="s">
        <v>608</v>
      </c>
      <c r="O42" s="3" t="s">
        <v>607</v>
      </c>
      <c r="P42" s="3" t="s">
        <v>609</v>
      </c>
    </row>
    <row r="43" spans="1:16">
      <c r="A43" t="s">
        <v>489</v>
      </c>
      <c r="B43" t="s">
        <v>119</v>
      </c>
      <c r="C43" t="s">
        <v>2</v>
      </c>
      <c r="D43" t="s">
        <v>264</v>
      </c>
      <c r="E43">
        <v>51.8</v>
      </c>
      <c r="F43">
        <v>44</v>
      </c>
      <c r="G43">
        <v>25</v>
      </c>
      <c r="H43" s="3" t="s">
        <v>609</v>
      </c>
      <c r="I43" s="3" t="s">
        <v>610</v>
      </c>
      <c r="J43" s="3" t="s">
        <v>610</v>
      </c>
      <c r="K43">
        <v>83.2</v>
      </c>
      <c r="L43">
        <v>100</v>
      </c>
      <c r="M43">
        <v>75</v>
      </c>
      <c r="N43" s="3" t="s">
        <v>608</v>
      </c>
      <c r="O43" s="3" t="s">
        <v>607</v>
      </c>
      <c r="P43" s="3" t="s">
        <v>608</v>
      </c>
    </row>
    <row r="44" spans="1:16">
      <c r="A44" t="s">
        <v>490</v>
      </c>
      <c r="B44" t="s">
        <v>119</v>
      </c>
      <c r="C44" t="s">
        <v>2</v>
      </c>
      <c r="D44" t="s">
        <v>265</v>
      </c>
      <c r="E44">
        <v>44</v>
      </c>
      <c r="F44">
        <v>28</v>
      </c>
      <c r="G44">
        <v>0</v>
      </c>
      <c r="H44" s="3" t="s">
        <v>610</v>
      </c>
      <c r="I44" s="3" t="s">
        <v>610</v>
      </c>
      <c r="J44" s="3" t="s">
        <v>610</v>
      </c>
      <c r="K44">
        <v>69</v>
      </c>
      <c r="L44">
        <v>84</v>
      </c>
      <c r="M44">
        <v>50</v>
      </c>
      <c r="N44" s="3" t="s">
        <v>609</v>
      </c>
      <c r="O44" s="3" t="s">
        <v>608</v>
      </c>
      <c r="P44" s="3" t="s">
        <v>609</v>
      </c>
    </row>
    <row r="45" spans="1:16">
      <c r="A45" t="s">
        <v>491</v>
      </c>
      <c r="B45" t="s">
        <v>119</v>
      </c>
      <c r="C45" t="s">
        <v>2</v>
      </c>
      <c r="D45" t="s">
        <v>266</v>
      </c>
      <c r="E45">
        <v>67.599999999999994</v>
      </c>
      <c r="F45">
        <v>72</v>
      </c>
      <c r="G45">
        <v>37.5</v>
      </c>
      <c r="H45" s="3" t="s">
        <v>609</v>
      </c>
      <c r="I45" s="3" t="s">
        <v>608</v>
      </c>
      <c r="J45" s="3" t="s">
        <v>610</v>
      </c>
      <c r="K45">
        <v>84.4</v>
      </c>
      <c r="L45">
        <v>72</v>
      </c>
      <c r="M45">
        <v>62.5</v>
      </c>
      <c r="N45" s="3" t="s">
        <v>608</v>
      </c>
      <c r="O45" s="3" t="s">
        <v>608</v>
      </c>
      <c r="P45" s="3" t="s">
        <v>609</v>
      </c>
    </row>
    <row r="46" spans="1:16">
      <c r="A46" t="s">
        <v>492</v>
      </c>
      <c r="B46" t="s">
        <v>119</v>
      </c>
      <c r="C46" t="s">
        <v>2</v>
      </c>
      <c r="D46" t="s">
        <v>267</v>
      </c>
      <c r="E46">
        <v>44.6</v>
      </c>
      <c r="F46">
        <v>44</v>
      </c>
      <c r="G46">
        <v>0</v>
      </c>
      <c r="H46" s="3" t="s">
        <v>610</v>
      </c>
      <c r="I46" s="3" t="s">
        <v>610</v>
      </c>
      <c r="J46" s="3" t="s">
        <v>610</v>
      </c>
      <c r="K46">
        <v>100</v>
      </c>
      <c r="L46">
        <v>100</v>
      </c>
      <c r="M46">
        <v>100</v>
      </c>
      <c r="N46" s="3" t="s">
        <v>607</v>
      </c>
      <c r="O46" s="3" t="s">
        <v>607</v>
      </c>
      <c r="P46" s="3" t="s">
        <v>607</v>
      </c>
    </row>
    <row r="47" spans="1:16">
      <c r="A47" t="s">
        <v>493</v>
      </c>
      <c r="B47" t="s">
        <v>119</v>
      </c>
      <c r="C47" t="s">
        <v>2</v>
      </c>
      <c r="D47" t="s">
        <v>250</v>
      </c>
      <c r="E47">
        <v>36</v>
      </c>
      <c r="F47">
        <v>16</v>
      </c>
      <c r="G47">
        <v>0</v>
      </c>
      <c r="H47" s="3" t="s">
        <v>610</v>
      </c>
      <c r="I47" s="3" t="s">
        <v>610</v>
      </c>
      <c r="J47" s="3" t="s">
        <v>610</v>
      </c>
      <c r="K47">
        <v>51.8</v>
      </c>
      <c r="L47">
        <v>56</v>
      </c>
      <c r="M47">
        <v>0</v>
      </c>
      <c r="N47" s="3" t="s">
        <v>609</v>
      </c>
      <c r="O47" s="3" t="s">
        <v>609</v>
      </c>
      <c r="P47" s="3" t="s">
        <v>610</v>
      </c>
    </row>
    <row r="48" spans="1:16">
      <c r="A48" t="s">
        <v>494</v>
      </c>
      <c r="B48" t="s">
        <v>119</v>
      </c>
      <c r="C48" t="s">
        <v>2</v>
      </c>
      <c r="D48" t="s">
        <v>268</v>
      </c>
      <c r="E48">
        <v>54.2</v>
      </c>
      <c r="F48">
        <v>16</v>
      </c>
      <c r="G48">
        <v>62.5</v>
      </c>
      <c r="H48" s="3" t="s">
        <v>609</v>
      </c>
      <c r="I48" s="3" t="s">
        <v>610</v>
      </c>
      <c r="J48" s="3" t="s">
        <v>609</v>
      </c>
      <c r="K48">
        <v>60</v>
      </c>
      <c r="L48">
        <v>28</v>
      </c>
      <c r="M48">
        <v>50</v>
      </c>
      <c r="N48" s="3" t="s">
        <v>609</v>
      </c>
      <c r="O48" s="3" t="s">
        <v>610</v>
      </c>
      <c r="P48" s="3" t="s">
        <v>609</v>
      </c>
    </row>
    <row r="49" spans="1:16">
      <c r="A49" t="s">
        <v>495</v>
      </c>
      <c r="B49" t="s">
        <v>119</v>
      </c>
      <c r="C49" t="s">
        <v>2</v>
      </c>
      <c r="D49" t="s">
        <v>269</v>
      </c>
      <c r="E49">
        <v>42.2</v>
      </c>
      <c r="F49">
        <v>44</v>
      </c>
      <c r="G49">
        <v>0</v>
      </c>
      <c r="H49" s="3" t="s">
        <v>610</v>
      </c>
      <c r="I49" s="3" t="s">
        <v>610</v>
      </c>
      <c r="J49" s="3" t="s">
        <v>610</v>
      </c>
      <c r="K49">
        <v>77.599999999999994</v>
      </c>
      <c r="L49">
        <v>56</v>
      </c>
      <c r="M49">
        <v>75</v>
      </c>
      <c r="N49" s="3" t="s">
        <v>608</v>
      </c>
      <c r="O49" s="3" t="s">
        <v>609</v>
      </c>
      <c r="P49" s="3" t="s">
        <v>608</v>
      </c>
    </row>
    <row r="50" spans="1:16">
      <c r="A50" t="s">
        <v>496</v>
      </c>
      <c r="B50" t="s">
        <v>119</v>
      </c>
      <c r="C50" t="s">
        <v>2</v>
      </c>
      <c r="D50" t="s">
        <v>270</v>
      </c>
      <c r="E50">
        <v>35</v>
      </c>
      <c r="F50">
        <v>0</v>
      </c>
      <c r="G50">
        <v>0</v>
      </c>
      <c r="H50" s="3" t="s">
        <v>610</v>
      </c>
      <c r="I50" s="3" t="s">
        <v>610</v>
      </c>
      <c r="J50" s="3" t="s">
        <v>610</v>
      </c>
      <c r="K50">
        <v>76.599999999999994</v>
      </c>
      <c r="L50">
        <v>72</v>
      </c>
      <c r="M50">
        <v>62.5</v>
      </c>
      <c r="N50" s="3" t="s">
        <v>608</v>
      </c>
      <c r="O50" s="3" t="s">
        <v>608</v>
      </c>
      <c r="P50" s="3" t="s">
        <v>609</v>
      </c>
    </row>
    <row r="51" spans="1:16">
      <c r="A51" t="s">
        <v>497</v>
      </c>
      <c r="B51" t="s">
        <v>119</v>
      </c>
      <c r="C51" t="s">
        <v>2</v>
      </c>
      <c r="D51" t="s">
        <v>271</v>
      </c>
      <c r="E51">
        <v>43.8</v>
      </c>
      <c r="F51">
        <v>28</v>
      </c>
      <c r="G51">
        <v>0</v>
      </c>
      <c r="H51" s="3" t="s">
        <v>610</v>
      </c>
      <c r="I51" s="3" t="s">
        <v>610</v>
      </c>
      <c r="J51" s="3" t="s">
        <v>610</v>
      </c>
      <c r="K51">
        <v>80.8</v>
      </c>
      <c r="L51">
        <v>72</v>
      </c>
      <c r="M51">
        <v>62.5</v>
      </c>
      <c r="N51" s="3" t="s">
        <v>608</v>
      </c>
      <c r="O51" s="3" t="s">
        <v>608</v>
      </c>
      <c r="P51" s="3" t="s">
        <v>609</v>
      </c>
    </row>
    <row r="52" spans="1:16">
      <c r="A52" t="s">
        <v>498</v>
      </c>
      <c r="B52" t="s">
        <v>119</v>
      </c>
      <c r="C52" t="s">
        <v>2</v>
      </c>
      <c r="D52" t="s">
        <v>272</v>
      </c>
      <c r="E52">
        <v>46.8</v>
      </c>
      <c r="F52">
        <v>28</v>
      </c>
      <c r="G52">
        <v>25</v>
      </c>
      <c r="H52" s="3" t="s">
        <v>610</v>
      </c>
      <c r="I52" s="3" t="s">
        <v>610</v>
      </c>
      <c r="J52" s="3" t="s">
        <v>610</v>
      </c>
      <c r="K52">
        <v>80.2</v>
      </c>
      <c r="L52">
        <v>100</v>
      </c>
      <c r="M52">
        <v>62.5</v>
      </c>
      <c r="N52" s="3" t="s">
        <v>608</v>
      </c>
      <c r="O52" s="3" t="s">
        <v>607</v>
      </c>
      <c r="P52" s="3" t="s">
        <v>609</v>
      </c>
    </row>
  </sheetData>
  <conditionalFormatting sqref="H2:J52">
    <cfRule type="containsText" dxfId="78" priority="6" operator="containsText" text="Destacado">
      <formula>NOT(ISERROR(SEARCH("Destacado",H2)))</formula>
    </cfRule>
    <cfRule type="containsText" dxfId="77" priority="7" operator="containsText" text="Adecuado">
      <formula>NOT(ISERROR(SEARCH("Adecuado",H2)))</formula>
    </cfRule>
    <cfRule type="containsText" dxfId="76" priority="8" operator="containsText" text="Op. Mejora">
      <formula>NOT(ISERROR(SEARCH("Op. Mejora",H2)))</formula>
    </cfRule>
  </conditionalFormatting>
  <conditionalFormatting sqref="H2:J52">
    <cfRule type="containsText" dxfId="75" priority="5" operator="containsText" text="Moderado">
      <formula>NOT(ISERROR(SEARCH("Moderado",H2)))</formula>
    </cfRule>
  </conditionalFormatting>
  <conditionalFormatting sqref="N2:P52">
    <cfRule type="containsText" dxfId="74" priority="2" operator="containsText" text="Destacado">
      <formula>NOT(ISERROR(SEARCH("Destacado",N2)))</formula>
    </cfRule>
    <cfRule type="containsText" dxfId="73" priority="3" operator="containsText" text="Adecuado">
      <formula>NOT(ISERROR(SEARCH("Adecuado",N2)))</formula>
    </cfRule>
    <cfRule type="containsText" dxfId="72" priority="4" operator="containsText" text="Op. Mejora">
      <formula>NOT(ISERROR(SEARCH("Op. Mejora",N2)))</formula>
    </cfRule>
  </conditionalFormatting>
  <conditionalFormatting sqref="N2:P52">
    <cfRule type="containsText" dxfId="71" priority="1" operator="containsText" text="Moderado">
      <formula>NOT(ISERROR(SEARCH("Moderado",N2)))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6" tint="-0.499984740745262"/>
  </sheetPr>
  <dimension ref="A2:T48"/>
  <sheetViews>
    <sheetView showGridLines="0" topLeftCell="F1" zoomScale="70" zoomScaleNormal="70" workbookViewId="0">
      <selection activeCell="AA17" sqref="AA17"/>
    </sheetView>
  </sheetViews>
  <sheetFormatPr baseColWidth="10" defaultRowHeight="15"/>
  <cols>
    <col min="3" max="4" width="15.85546875" customWidth="1"/>
    <col min="5" max="5" width="18.85546875" customWidth="1"/>
    <col min="6" max="8" width="15.85546875" customWidth="1"/>
    <col min="10" max="10" width="11.42578125" style="18"/>
  </cols>
  <sheetData>
    <row r="2" spans="1:20">
      <c r="K2" s="21" t="s">
        <v>420</v>
      </c>
      <c r="L2" s="22"/>
      <c r="T2" s="21" t="s">
        <v>521</v>
      </c>
    </row>
    <row r="3" spans="1:20">
      <c r="B3" s="24"/>
      <c r="C3" s="20" t="s">
        <v>420</v>
      </c>
      <c r="D3" s="20" t="s">
        <v>421</v>
      </c>
      <c r="E3" s="20" t="s">
        <v>422</v>
      </c>
      <c r="F3" s="19" t="s">
        <v>521</v>
      </c>
      <c r="G3" s="19" t="s">
        <v>522</v>
      </c>
      <c r="H3" s="19" t="s">
        <v>523</v>
      </c>
      <c r="K3" s="22"/>
      <c r="L3" s="22"/>
    </row>
    <row r="4" spans="1:20">
      <c r="B4" s="44" t="s">
        <v>607</v>
      </c>
      <c r="C4" s="20">
        <f>COUNTIF('2010-2012 EyB (matched)'!$H$2:$H$172,B4)</f>
        <v>0</v>
      </c>
      <c r="D4" s="20">
        <f>COUNTIF('2010-2012 EyB (matched)'!$I$2:$I$172,B4)</f>
        <v>1</v>
      </c>
      <c r="E4" s="20">
        <f>COUNTIF('2010-2012 EyB (matched)'!$J$2:$J$172,B4)</f>
        <v>1</v>
      </c>
      <c r="F4" s="19">
        <f>COUNTIF('2010-2012 EyB (matched)'!$N$2:$N$172,B4)</f>
        <v>12</v>
      </c>
      <c r="G4" s="19">
        <f>COUNTIF('2010-2012 EyB (matched)'!$O$2:$O$172,B4)</f>
        <v>14</v>
      </c>
      <c r="H4" s="19">
        <f>COUNTIF('2010-2012 EyB (matched)'!$P$2:$P$172,B4)</f>
        <v>13</v>
      </c>
      <c r="K4" s="22"/>
      <c r="L4" s="22"/>
    </row>
    <row r="5" spans="1:20">
      <c r="B5" s="44" t="s">
        <v>608</v>
      </c>
      <c r="C5" s="20">
        <f>COUNTIF('2010-2012 EyB (matched)'!$H$2:$H$172,B5)</f>
        <v>3</v>
      </c>
      <c r="D5" s="20">
        <f>COUNTIF('2010-2012 EyB (matched)'!$I$2:$I$172,B5)</f>
        <v>15</v>
      </c>
      <c r="E5" s="20">
        <f>COUNTIF('2010-2012 EyB (matched)'!$J$2:$J$172,B5)</f>
        <v>1</v>
      </c>
      <c r="F5" s="19">
        <f>COUNTIF('2010-2012 EyB (matched)'!$N$2:$N$172,B5)</f>
        <v>25</v>
      </c>
      <c r="G5" s="19">
        <f>COUNTIF('2010-2012 EyB (matched)'!$O$2:$O$172,B5)</f>
        <v>20</v>
      </c>
      <c r="H5" s="19">
        <f>COUNTIF('2010-2012 EyB (matched)'!$P$2:$P$172,B5)</f>
        <v>6</v>
      </c>
      <c r="K5" s="22"/>
      <c r="L5" s="22"/>
    </row>
    <row r="6" spans="1:20">
      <c r="B6" s="44" t="s">
        <v>609</v>
      </c>
      <c r="C6" s="20">
        <f>COUNTIF('2010-2012 EyB (matched)'!$H$2:$H$172,B6)</f>
        <v>20</v>
      </c>
      <c r="D6" s="20">
        <f>COUNTIF('2010-2012 EyB (matched)'!$I$2:$I$172,B6)</f>
        <v>4</v>
      </c>
      <c r="E6" s="20">
        <f>COUNTIF('2010-2012 EyB (matched)'!$J$2:$J$172,B6)</f>
        <v>8</v>
      </c>
      <c r="F6" s="19">
        <f>COUNTIF('2010-2012 EyB (matched)'!$N$2:$N$172,B6)</f>
        <v>14</v>
      </c>
      <c r="G6" s="19">
        <f>COUNTIF('2010-2012 EyB (matched)'!$O$2:$O$172,B6)</f>
        <v>2</v>
      </c>
      <c r="H6" s="19">
        <f>COUNTIF('2010-2012 EyB (matched)'!$P$2:$P$172,B6)</f>
        <v>24</v>
      </c>
      <c r="K6" s="22"/>
      <c r="L6" s="22"/>
    </row>
    <row r="7" spans="1:20">
      <c r="B7" s="44" t="s">
        <v>610</v>
      </c>
      <c r="C7" s="20">
        <f>COUNTIF('2010-2012 EyB (matched)'!$H$2:$H$172,B7)</f>
        <v>28</v>
      </c>
      <c r="D7" s="20">
        <f>COUNTIF('2010-2012 EyB (matched)'!$I$2:$I$172,B7)</f>
        <v>31</v>
      </c>
      <c r="E7" s="20">
        <f>COUNTIF('2010-2012 EyB (matched)'!$J$2:$J$172,B7)</f>
        <v>41</v>
      </c>
      <c r="F7" s="19">
        <f>COUNTIF('2010-2012 EyB (matched)'!$N$2:$N$172,B7)</f>
        <v>0</v>
      </c>
      <c r="G7" s="19">
        <f>COUNTIF('2010-2012 EyB (matched)'!$O$2:$O$172,B7)</f>
        <v>15</v>
      </c>
      <c r="H7" s="19">
        <f>COUNTIF('2010-2012 EyB (matched)'!$P$2:$P$172,B7)</f>
        <v>8</v>
      </c>
      <c r="K7" s="22"/>
      <c r="L7" s="22"/>
    </row>
    <row r="8" spans="1:20">
      <c r="C8" s="14">
        <f>SUM(C4:C7)</f>
        <v>51</v>
      </c>
      <c r="D8" s="14">
        <f t="shared" ref="D8:H8" si="0">SUM(D4:D7)</f>
        <v>51</v>
      </c>
      <c r="E8" s="14">
        <f t="shared" si="0"/>
        <v>51</v>
      </c>
      <c r="F8" s="14">
        <f t="shared" si="0"/>
        <v>51</v>
      </c>
      <c r="G8" s="14">
        <f t="shared" si="0"/>
        <v>51</v>
      </c>
      <c r="H8" s="14">
        <f t="shared" si="0"/>
        <v>51</v>
      </c>
      <c r="K8" s="22"/>
      <c r="L8" s="22"/>
    </row>
    <row r="9" spans="1:20">
      <c r="K9" s="22"/>
      <c r="L9" s="22"/>
    </row>
    <row r="10" spans="1:20">
      <c r="K10" s="22"/>
      <c r="L10" s="22"/>
    </row>
    <row r="11" spans="1:20">
      <c r="G11" s="29"/>
      <c r="H11" s="29"/>
      <c r="K11" s="22"/>
      <c r="L11" s="22"/>
    </row>
    <row r="12" spans="1:20">
      <c r="B12" s="44"/>
      <c r="C12" s="44">
        <v>2010</v>
      </c>
      <c r="D12" s="44" t="s">
        <v>610</v>
      </c>
      <c r="E12" s="44" t="s">
        <v>610</v>
      </c>
      <c r="F12" s="44" t="s">
        <v>610</v>
      </c>
      <c r="G12" s="44" t="s">
        <v>609</v>
      </c>
      <c r="H12" s="44" t="s">
        <v>609</v>
      </c>
      <c r="I12" s="44" t="s">
        <v>608</v>
      </c>
      <c r="J12" s="42"/>
      <c r="K12" s="22"/>
      <c r="L12" s="22"/>
    </row>
    <row r="13" spans="1:20">
      <c r="A13" s="28"/>
      <c r="B13" s="44"/>
      <c r="C13" s="44">
        <v>2012</v>
      </c>
      <c r="D13" s="44" t="s">
        <v>609</v>
      </c>
      <c r="E13" s="44" t="s">
        <v>608</v>
      </c>
      <c r="F13" s="44" t="s">
        <v>607</v>
      </c>
      <c r="G13" s="44" t="s">
        <v>608</v>
      </c>
      <c r="H13" s="44" t="s">
        <v>607</v>
      </c>
      <c r="I13" s="44" t="s">
        <v>607</v>
      </c>
      <c r="J13" s="42"/>
      <c r="K13" s="22"/>
      <c r="L13" s="22"/>
    </row>
    <row r="14" spans="1:20">
      <c r="A14" s="28">
        <f>C14/$C$22</f>
        <v>0.84313725490196079</v>
      </c>
      <c r="B14" s="44" t="s">
        <v>424</v>
      </c>
      <c r="C14" s="44">
        <f>SUM(D14:I14)</f>
        <v>43</v>
      </c>
      <c r="D14" s="44">
        <f>COUNTIFS('2010-2012 EyB (matched)'!$H$2:$H$172,D$12,'2010-2012 EyB (matched)'!$N$2:$N$172,D$13)</f>
        <v>7</v>
      </c>
      <c r="E14" s="44">
        <f>COUNTIFS('2010-2012 EyB (matched)'!$H$2:$H$172,E$12,'2010-2012 EyB (matched)'!$N$2:$N$172,E$13)</f>
        <v>15</v>
      </c>
      <c r="F14" s="44">
        <f>COUNTIFS('2010-2012 EyB (matched)'!$H$2:$H$172,F$12,'2010-2012 EyB (matched)'!$N$2:$N$172,F$13)</f>
        <v>6</v>
      </c>
      <c r="G14" s="44">
        <f>COUNTIFS('2010-2012 EyB (matched)'!$H$2:$H$172,G$12,'2010-2012 EyB (matched)'!$N$2:$N$172,G$13)</f>
        <v>9</v>
      </c>
      <c r="H14" s="44">
        <f>COUNTIFS('2010-2012 EyB (matched)'!$H$2:$H$172,H$12,'2010-2012 EyB (matched)'!$N$2:$N$172,H$13)</f>
        <v>6</v>
      </c>
      <c r="I14" s="44">
        <f>COUNTIFS('2010-2012 EyB (matched)'!$H$2:$H$172,I$12,'2010-2012 EyB (matched)'!$N$2:$N$172,I$13)</f>
        <v>0</v>
      </c>
      <c r="J14" s="22"/>
      <c r="K14" s="22"/>
      <c r="L14" s="22"/>
    </row>
    <row r="15" spans="1:20">
      <c r="A15" s="28"/>
      <c r="B15" s="44"/>
      <c r="C15" s="44">
        <v>2010</v>
      </c>
      <c r="D15" s="44" t="s">
        <v>610</v>
      </c>
      <c r="E15" s="44" t="s">
        <v>609</v>
      </c>
      <c r="F15" s="44" t="s">
        <v>608</v>
      </c>
      <c r="G15" s="44" t="s">
        <v>607</v>
      </c>
      <c r="H15" s="44"/>
      <c r="I15" s="44"/>
      <c r="K15" s="22"/>
      <c r="L15" s="22"/>
    </row>
    <row r="16" spans="1:20">
      <c r="A16" s="28"/>
      <c r="B16" s="44"/>
      <c r="C16" s="44">
        <v>2012</v>
      </c>
      <c r="D16" s="44" t="s">
        <v>610</v>
      </c>
      <c r="E16" s="44" t="s">
        <v>609</v>
      </c>
      <c r="F16" s="44" t="s">
        <v>608</v>
      </c>
      <c r="G16" s="44" t="s">
        <v>607</v>
      </c>
      <c r="H16" s="44"/>
      <c r="I16" s="44"/>
      <c r="K16" s="22"/>
      <c r="L16" s="22"/>
    </row>
    <row r="17" spans="1:20">
      <c r="A17" s="28">
        <f t="shared" ref="A17:A20" si="1">C17/$C$22</f>
        <v>0.11764705882352941</v>
      </c>
      <c r="B17" s="44" t="s">
        <v>423</v>
      </c>
      <c r="C17" s="44">
        <f>SUM(D17:G17)</f>
        <v>6</v>
      </c>
      <c r="D17" s="44">
        <f>COUNTIFS('2010-2012 EyB (matched)'!$H$2:$H$172,D$15,'2010-2012 EyB (matched)'!$N$2:$N$172,D$16)</f>
        <v>0</v>
      </c>
      <c r="E17" s="44">
        <f>COUNTIFS('2010-2012 EyB (matched)'!$H$2:$H$172,E$15,'2010-2012 EyB (matched)'!$N$2:$N$172,E$16)</f>
        <v>5</v>
      </c>
      <c r="F17" s="44">
        <f>COUNTIFS('2010-2012 EyB (matched)'!$H$2:$H$172,F$15,'2010-2012 EyB (matched)'!$N$2:$N$172,F$16)</f>
        <v>1</v>
      </c>
      <c r="G17" s="44">
        <f>COUNTIFS('2010-2012 EyB (matched)'!$H$2:$H$172,G$15,'2010-2012 EyB (matched)'!$N$2:$N$172,G$16)</f>
        <v>0</v>
      </c>
      <c r="H17" s="44"/>
      <c r="I17" s="44"/>
      <c r="K17" s="22"/>
      <c r="L17" s="22"/>
    </row>
    <row r="18" spans="1:20">
      <c r="A18" s="28"/>
      <c r="B18" s="44"/>
      <c r="C18" s="44">
        <v>2010</v>
      </c>
      <c r="D18" s="44" t="s">
        <v>607</v>
      </c>
      <c r="E18" s="44" t="s">
        <v>607</v>
      </c>
      <c r="F18" s="44" t="s">
        <v>607</v>
      </c>
      <c r="G18" s="44" t="s">
        <v>608</v>
      </c>
      <c r="H18" s="44" t="s">
        <v>608</v>
      </c>
      <c r="I18" s="44" t="s">
        <v>609</v>
      </c>
      <c r="J18" s="42"/>
      <c r="K18" s="22"/>
      <c r="L18" s="22"/>
    </row>
    <row r="19" spans="1:20">
      <c r="A19" s="28"/>
      <c r="B19" s="44"/>
      <c r="C19" s="44">
        <v>2012</v>
      </c>
      <c r="D19" s="44" t="s">
        <v>608</v>
      </c>
      <c r="E19" s="44" t="s">
        <v>609</v>
      </c>
      <c r="F19" s="44" t="s">
        <v>610</v>
      </c>
      <c r="G19" s="44" t="s">
        <v>609</v>
      </c>
      <c r="H19" s="44" t="s">
        <v>610</v>
      </c>
      <c r="I19" s="44" t="s">
        <v>610</v>
      </c>
      <c r="J19" s="42"/>
      <c r="K19" s="22"/>
      <c r="L19" s="22"/>
    </row>
    <row r="20" spans="1:20">
      <c r="A20" s="28">
        <f t="shared" si="1"/>
        <v>3.9215686274509803E-2</v>
      </c>
      <c r="B20" s="44" t="s">
        <v>425</v>
      </c>
      <c r="C20" s="44">
        <f>SUM(D20:I20)</f>
        <v>2</v>
      </c>
      <c r="D20" s="44">
        <f>COUNTIFS('2010-2012 EyB (matched)'!$H$2:$H$172,D$18,'2010-2012 EyB (matched)'!$N$2:$N$172,D$19)</f>
        <v>0</v>
      </c>
      <c r="E20" s="44">
        <f>COUNTIFS('2010-2012 EyB (matched)'!$H$2:$H$172,E$18,'2010-2012 EyB (matched)'!$N$2:$N$172,E$19)</f>
        <v>0</v>
      </c>
      <c r="F20" s="44">
        <f>COUNTIFS('2010-2012 EyB (matched)'!$H$2:$H$172,F$18,'2010-2012 EyB (matched)'!$N$2:$N$172,F$19)</f>
        <v>0</v>
      </c>
      <c r="G20" s="44">
        <f>COUNTIFS('2010-2012 EyB (matched)'!$H$2:$H$172,G$18,'2010-2012 EyB (matched)'!$N$2:$N$172,G$19)</f>
        <v>2</v>
      </c>
      <c r="H20" s="44">
        <f>COUNTIFS('2010-2012 EyB (matched)'!$H$2:$H$172,H$18,'2010-2012 EyB (matched)'!$N$2:$N$172,H$19)</f>
        <v>0</v>
      </c>
      <c r="I20" s="44">
        <f>COUNTIFS('2010-2012 EyB (matched)'!$H$2:$H$172,I$18,'2010-2012 EyB (matched)'!$N$2:$N$172,I$19)</f>
        <v>0</v>
      </c>
      <c r="J20" s="22"/>
      <c r="K20" s="21" t="s">
        <v>421</v>
      </c>
      <c r="L20" s="22"/>
      <c r="T20" s="21" t="s">
        <v>522</v>
      </c>
    </row>
    <row r="21" spans="1:20">
      <c r="A21" s="28"/>
      <c r="G21" s="29"/>
      <c r="H21" s="29"/>
      <c r="K21" s="22"/>
      <c r="L21" s="22"/>
    </row>
    <row r="22" spans="1:20">
      <c r="A22" s="28"/>
      <c r="B22" s="18" t="s">
        <v>427</v>
      </c>
      <c r="C22" s="22">
        <f>C20+C17+C14</f>
        <v>51</v>
      </c>
      <c r="D22" s="18"/>
      <c r="E22" s="18"/>
      <c r="F22" s="18"/>
      <c r="G22" s="29"/>
      <c r="H22" s="29"/>
      <c r="K22" s="22"/>
      <c r="L22" s="22"/>
    </row>
    <row r="23" spans="1:20">
      <c r="B23" s="18"/>
      <c r="C23" s="18"/>
      <c r="D23" s="18"/>
      <c r="E23" s="18"/>
      <c r="F23" s="18"/>
      <c r="G23" s="29"/>
      <c r="H23" s="29"/>
      <c r="K23" s="22"/>
      <c r="L23" s="22"/>
    </row>
    <row r="24" spans="1:20">
      <c r="B24" s="18"/>
      <c r="C24" s="18"/>
      <c r="D24" s="18"/>
      <c r="E24" s="18"/>
      <c r="F24" s="18"/>
      <c r="G24" s="29"/>
      <c r="H24" s="29"/>
      <c r="K24" s="22"/>
      <c r="L24" s="22"/>
    </row>
    <row r="25" spans="1:20">
      <c r="B25" s="44"/>
      <c r="C25" s="44">
        <v>2010</v>
      </c>
      <c r="D25" s="44" t="s">
        <v>610</v>
      </c>
      <c r="E25" s="44" t="s">
        <v>610</v>
      </c>
      <c r="F25" s="44" t="s">
        <v>610</v>
      </c>
      <c r="G25" s="44" t="s">
        <v>609</v>
      </c>
      <c r="H25" s="44" t="s">
        <v>609</v>
      </c>
      <c r="I25" s="44" t="s">
        <v>608</v>
      </c>
      <c r="J25" s="42"/>
      <c r="K25" s="22"/>
      <c r="L25" s="22"/>
    </row>
    <row r="26" spans="1:20">
      <c r="A26" s="28"/>
      <c r="B26" s="44"/>
      <c r="C26" s="44">
        <v>2012</v>
      </c>
      <c r="D26" s="44" t="s">
        <v>609</v>
      </c>
      <c r="E26" s="44" t="s">
        <v>608</v>
      </c>
      <c r="F26" s="44" t="s">
        <v>607</v>
      </c>
      <c r="G26" s="44" t="s">
        <v>608</v>
      </c>
      <c r="H26" s="44" t="s">
        <v>607</v>
      </c>
      <c r="I26" s="44" t="s">
        <v>607</v>
      </c>
      <c r="J26" s="42"/>
      <c r="K26" s="22"/>
      <c r="L26" s="22"/>
    </row>
    <row r="27" spans="1:20">
      <c r="A27" s="28">
        <f>C27/$C$22</f>
        <v>0.62745098039215685</v>
      </c>
      <c r="B27" s="44" t="s">
        <v>424</v>
      </c>
      <c r="C27" s="44">
        <f>SUM(D27:I27)</f>
        <v>32</v>
      </c>
      <c r="D27" s="44">
        <f>COUNTIFS('2010-2012 EyB (matched)'!$I$2:$I$172,D$12,'2010-2012 EyB (matched)'!$O$2:$O$172,D$13)</f>
        <v>2</v>
      </c>
      <c r="E27" s="44">
        <f>COUNTIFS('2010-2012 EyB (matched)'!$I$2:$I$172,E$12,'2010-2012 EyB (matched)'!$O$2:$O$172,E$13)</f>
        <v>14</v>
      </c>
      <c r="F27" s="44">
        <f>COUNTIFS('2010-2012 EyB (matched)'!$I$2:$I$172,F$12,'2010-2012 EyB (matched)'!$O$2:$O$172,F$13)</f>
        <v>7</v>
      </c>
      <c r="G27" s="44">
        <f>COUNTIFS('2010-2012 EyB (matched)'!$I$2:$I$172,G$12,'2010-2012 EyB (matched)'!$O$2:$O$172,G$13)</f>
        <v>2</v>
      </c>
      <c r="H27" s="44">
        <f>COUNTIFS('2010-2012 EyB (matched)'!$I$2:$I$172,H$12,'2010-2012 EyB (matched)'!$O$2:$O$172,H$13)</f>
        <v>2</v>
      </c>
      <c r="I27" s="44">
        <f>COUNTIFS('2010-2012 EyB (matched)'!$I$2:$I$172,I$12,'2010-2012 EyB (matched)'!$O$2:$O$172,I$13)</f>
        <v>5</v>
      </c>
      <c r="J27" s="22"/>
      <c r="K27" s="22"/>
      <c r="L27" s="22"/>
    </row>
    <row r="28" spans="1:20">
      <c r="A28" s="28"/>
      <c r="B28" s="44"/>
      <c r="C28" s="44">
        <v>2010</v>
      </c>
      <c r="D28" s="44" t="s">
        <v>610</v>
      </c>
      <c r="E28" s="44" t="s">
        <v>609</v>
      </c>
      <c r="F28" s="44" t="s">
        <v>608</v>
      </c>
      <c r="G28" s="44" t="s">
        <v>607</v>
      </c>
      <c r="H28" s="44"/>
      <c r="I28" s="44"/>
      <c r="K28" s="22"/>
      <c r="L28" s="22"/>
    </row>
    <row r="29" spans="1:20">
      <c r="A29" s="28"/>
      <c r="B29" s="44"/>
      <c r="C29" s="44">
        <v>2012</v>
      </c>
      <c r="D29" s="44" t="s">
        <v>610</v>
      </c>
      <c r="E29" s="44" t="s">
        <v>609</v>
      </c>
      <c r="F29" s="44" t="s">
        <v>608</v>
      </c>
      <c r="G29" s="44" t="s">
        <v>607</v>
      </c>
      <c r="H29" s="44"/>
      <c r="I29" s="44"/>
      <c r="K29" s="22"/>
      <c r="L29" s="22"/>
    </row>
    <row r="30" spans="1:20">
      <c r="A30" s="28">
        <f t="shared" ref="A30:A33" si="2">C30/$C$22</f>
        <v>0.21568627450980393</v>
      </c>
      <c r="B30" s="44" t="s">
        <v>423</v>
      </c>
      <c r="C30" s="44">
        <f>SUM(D30:G30)</f>
        <v>11</v>
      </c>
      <c r="D30" s="44">
        <f>COUNTIFS('2010-2012 EyB (matched)'!$I$2:$I$172,D$15,'2010-2012 EyB (matched)'!$O$2:$O$172,D$16)</f>
        <v>8</v>
      </c>
      <c r="E30" s="44">
        <f>COUNTIFS('2010-2012 EyB (matched)'!$I$2:$I$172,E$15,'2010-2012 EyB (matched)'!$O$2:$O$172,E$16)</f>
        <v>0</v>
      </c>
      <c r="F30" s="44">
        <f>COUNTIFS('2010-2012 EyB (matched)'!$I$2:$I$172,F$15,'2010-2012 EyB (matched)'!$O$2:$O$172,F$16)</f>
        <v>3</v>
      </c>
      <c r="G30" s="44">
        <f>COUNTIFS('2010-2012 EyB (matched)'!$I$2:$I$172,G$15,'2010-2012 EyB (matched)'!$O$2:$O$172,G$16)</f>
        <v>0</v>
      </c>
      <c r="H30" s="44"/>
      <c r="I30" s="44"/>
      <c r="K30" s="22"/>
      <c r="L30" s="22"/>
    </row>
    <row r="31" spans="1:20">
      <c r="A31" s="28"/>
      <c r="B31" s="44"/>
      <c r="C31" s="44">
        <v>2010</v>
      </c>
      <c r="D31" s="44" t="s">
        <v>607</v>
      </c>
      <c r="E31" s="44" t="s">
        <v>607</v>
      </c>
      <c r="F31" s="44" t="s">
        <v>607</v>
      </c>
      <c r="G31" s="44" t="s">
        <v>608</v>
      </c>
      <c r="H31" s="44" t="s">
        <v>608</v>
      </c>
      <c r="I31" s="44" t="s">
        <v>609</v>
      </c>
      <c r="J31" s="42"/>
      <c r="K31" s="22"/>
      <c r="L31" s="22"/>
    </row>
    <row r="32" spans="1:20">
      <c r="A32" s="28"/>
      <c r="B32" s="44"/>
      <c r="C32" s="44">
        <v>2012</v>
      </c>
      <c r="D32" s="44" t="s">
        <v>608</v>
      </c>
      <c r="E32" s="44" t="s">
        <v>609</v>
      </c>
      <c r="F32" s="44" t="s">
        <v>610</v>
      </c>
      <c r="G32" s="44" t="s">
        <v>609</v>
      </c>
      <c r="H32" s="44" t="s">
        <v>610</v>
      </c>
      <c r="I32" s="44" t="s">
        <v>610</v>
      </c>
      <c r="J32" s="42"/>
      <c r="K32" s="22"/>
      <c r="L32" s="22"/>
    </row>
    <row r="33" spans="1:20">
      <c r="A33" s="28">
        <f t="shared" si="2"/>
        <v>0.15686274509803921</v>
      </c>
      <c r="B33" s="44" t="s">
        <v>425</v>
      </c>
      <c r="C33" s="44">
        <f>SUM(D33:I33)</f>
        <v>8</v>
      </c>
      <c r="D33" s="44">
        <f>COUNTIFS('2010-2012 EyB (matched)'!$I$2:$I$172,D$18,'2010-2012 EyB (matched)'!$O$2:$O$172,D$19)</f>
        <v>1</v>
      </c>
      <c r="E33" s="44">
        <f>COUNTIFS('2010-2012 EyB (matched)'!$I$2:$I$172,E$18,'2010-2012 EyB (matched)'!$O$2:$O$172,E$19)</f>
        <v>0</v>
      </c>
      <c r="F33" s="44">
        <f>COUNTIFS('2010-2012 EyB (matched)'!$I$2:$I$172,F$18,'2010-2012 EyB (matched)'!$O$2:$O$172,F$19)</f>
        <v>0</v>
      </c>
      <c r="G33" s="44">
        <f>COUNTIFS('2010-2012 EyB (matched)'!$I$2:$I$172,G$18,'2010-2012 EyB (matched)'!$O$2:$O$172,G$19)</f>
        <v>0</v>
      </c>
      <c r="H33" s="44">
        <f>COUNTIFS('2010-2012 EyB (matched)'!$I$2:$I$172,H$18,'2010-2012 EyB (matched)'!$O$2:$O$172,H$19)</f>
        <v>7</v>
      </c>
      <c r="I33" s="44">
        <f>COUNTIFS('2010-2012 EyB (matched)'!$I$2:$I$172,I$18,'2010-2012 EyB (matched)'!$O$2:$O$172,I$19)</f>
        <v>0</v>
      </c>
      <c r="J33" s="22"/>
      <c r="K33" s="22"/>
      <c r="L33" s="22"/>
    </row>
    <row r="34" spans="1:20">
      <c r="G34" s="29"/>
      <c r="H34" s="29"/>
      <c r="K34" s="22"/>
      <c r="L34" s="22"/>
    </row>
    <row r="35" spans="1:20">
      <c r="B35" s="18" t="s">
        <v>426</v>
      </c>
      <c r="C35" s="22">
        <f>C33+C30+C27</f>
        <v>51</v>
      </c>
      <c r="D35" s="18"/>
      <c r="E35" s="18"/>
      <c r="F35" s="18"/>
      <c r="G35" s="29"/>
      <c r="H35" s="29"/>
      <c r="K35" s="22"/>
      <c r="L35" s="22"/>
    </row>
    <row r="36" spans="1:20">
      <c r="G36" s="29"/>
      <c r="H36" s="29"/>
      <c r="K36" s="22"/>
      <c r="L36" s="22"/>
    </row>
    <row r="37" spans="1:20">
      <c r="G37" s="29"/>
      <c r="H37" s="29"/>
      <c r="K37" s="22"/>
      <c r="L37" s="22"/>
    </row>
    <row r="38" spans="1:20">
      <c r="B38" s="44"/>
      <c r="C38" s="44">
        <v>2010</v>
      </c>
      <c r="D38" s="44" t="s">
        <v>610</v>
      </c>
      <c r="E38" s="44" t="s">
        <v>610</v>
      </c>
      <c r="F38" s="44" t="s">
        <v>610</v>
      </c>
      <c r="G38" s="44" t="s">
        <v>609</v>
      </c>
      <c r="H38" s="44" t="s">
        <v>609</v>
      </c>
      <c r="I38" s="44" t="s">
        <v>608</v>
      </c>
      <c r="J38" s="42"/>
      <c r="K38" s="23" t="s">
        <v>422</v>
      </c>
      <c r="L38" s="22"/>
      <c r="T38" s="23" t="s">
        <v>523</v>
      </c>
    </row>
    <row r="39" spans="1:20">
      <c r="A39" s="28"/>
      <c r="B39" s="44"/>
      <c r="C39" s="44">
        <v>2012</v>
      </c>
      <c r="D39" s="44" t="s">
        <v>609</v>
      </c>
      <c r="E39" s="44" t="s">
        <v>608</v>
      </c>
      <c r="F39" s="44" t="s">
        <v>607</v>
      </c>
      <c r="G39" s="44" t="s">
        <v>608</v>
      </c>
      <c r="H39" s="44" t="s">
        <v>607</v>
      </c>
      <c r="I39" s="44" t="s">
        <v>607</v>
      </c>
      <c r="J39" s="42"/>
    </row>
    <row r="40" spans="1:20">
      <c r="A40" s="28">
        <f>C40/$C$22</f>
        <v>0.72549019607843135</v>
      </c>
      <c r="B40" s="44" t="s">
        <v>424</v>
      </c>
      <c r="C40" s="44">
        <f>SUM(D40:I40)</f>
        <v>37</v>
      </c>
      <c r="D40" s="44">
        <f>COUNTIFS('2010-2012 EyB (matched)'!$J$2:$J$172,D$12,'2010-2012 EyB (matched)'!$P$2:$P$172,D$13)</f>
        <v>20</v>
      </c>
      <c r="E40" s="44">
        <f>COUNTIFS('2010-2012 EyB (matched)'!$J$2:$J$172,E$12,'2010-2012 EyB (matched)'!$P$2:$P$172,E$13)</f>
        <v>5</v>
      </c>
      <c r="F40" s="44">
        <f>COUNTIFS('2010-2012 EyB (matched)'!$J$2:$J$172,F$12,'2010-2012 EyB (matched)'!$P$2:$P$172,F$13)</f>
        <v>9</v>
      </c>
      <c r="G40" s="44">
        <f>COUNTIFS('2010-2012 EyB (matched)'!$J$2:$J$172,G$12,'2010-2012 EyB (matched)'!$P$2:$P$172,G$13)</f>
        <v>0</v>
      </c>
      <c r="H40" s="44">
        <f>COUNTIFS('2010-2012 EyB (matched)'!$J$2:$J$172,H$12,'2010-2012 EyB (matched)'!$P$2:$P$172,H$13)</f>
        <v>3</v>
      </c>
      <c r="I40" s="44">
        <f>COUNTIFS('2010-2012 EyB (matched)'!$J$2:$J$172,I$12,'2010-2012 EyB (matched)'!$P$2:$P$172,I$13)</f>
        <v>0</v>
      </c>
      <c r="J40" s="22"/>
    </row>
    <row r="41" spans="1:20">
      <c r="A41" s="28"/>
      <c r="B41" s="44"/>
      <c r="C41" s="44">
        <v>2010</v>
      </c>
      <c r="D41" s="44" t="s">
        <v>610</v>
      </c>
      <c r="E41" s="44" t="s">
        <v>609</v>
      </c>
      <c r="F41" s="44" t="s">
        <v>608</v>
      </c>
      <c r="G41" s="44" t="s">
        <v>607</v>
      </c>
      <c r="H41" s="44"/>
      <c r="I41" s="44"/>
    </row>
    <row r="42" spans="1:20">
      <c r="A42" s="28"/>
      <c r="B42" s="44"/>
      <c r="C42" s="44">
        <v>2012</v>
      </c>
      <c r="D42" s="44" t="s">
        <v>610</v>
      </c>
      <c r="E42" s="44" t="s">
        <v>609</v>
      </c>
      <c r="F42" s="44" t="s">
        <v>608</v>
      </c>
      <c r="G42" s="44" t="s">
        <v>607</v>
      </c>
      <c r="H42" s="44"/>
      <c r="I42" s="44"/>
    </row>
    <row r="43" spans="1:20">
      <c r="A43" s="28">
        <f t="shared" ref="A43:A46" si="3">C43/$C$22</f>
        <v>0.25490196078431371</v>
      </c>
      <c r="B43" s="44" t="s">
        <v>423</v>
      </c>
      <c r="C43" s="44">
        <f>SUM(D43:G43)</f>
        <v>13</v>
      </c>
      <c r="D43" s="44">
        <f>COUNTIFS('2010-2012 EyB (matched)'!$J$2:$J$172,D$15,'2010-2012 EyB (matched)'!$P$2:$P$172,D$16)</f>
        <v>7</v>
      </c>
      <c r="E43" s="44">
        <f>COUNTIFS('2010-2012 EyB (matched)'!$J$2:$J$172,E$15,'2010-2012 EyB (matched)'!$P$2:$P$172,E$16)</f>
        <v>4</v>
      </c>
      <c r="F43" s="44">
        <f>COUNTIFS('2010-2012 EyB (matched)'!$J$2:$J$172,F$15,'2010-2012 EyB (matched)'!$P$2:$P$172,F$16)</f>
        <v>1</v>
      </c>
      <c r="G43" s="44">
        <f>COUNTIFS('2010-2012 EyB (matched)'!$J$2:$J$172,G$15,'2010-2012 EyB (matched)'!$P$2:$P$172,G$16)</f>
        <v>1</v>
      </c>
      <c r="H43" s="44"/>
      <c r="I43" s="44"/>
    </row>
    <row r="44" spans="1:20">
      <c r="A44" s="28"/>
      <c r="B44" s="44"/>
      <c r="C44" s="44">
        <v>2010</v>
      </c>
      <c r="D44" s="44" t="s">
        <v>607</v>
      </c>
      <c r="E44" s="44" t="s">
        <v>607</v>
      </c>
      <c r="F44" s="44" t="s">
        <v>607</v>
      </c>
      <c r="G44" s="44" t="s">
        <v>608</v>
      </c>
      <c r="H44" s="44" t="s">
        <v>608</v>
      </c>
      <c r="I44" s="44" t="s">
        <v>609</v>
      </c>
      <c r="J44" s="42"/>
    </row>
    <row r="45" spans="1:20">
      <c r="A45" s="28"/>
      <c r="B45" s="44"/>
      <c r="C45" s="44">
        <v>2012</v>
      </c>
      <c r="D45" s="44" t="s">
        <v>608</v>
      </c>
      <c r="E45" s="44" t="s">
        <v>609</v>
      </c>
      <c r="F45" s="44" t="s">
        <v>610</v>
      </c>
      <c r="G45" s="44" t="s">
        <v>609</v>
      </c>
      <c r="H45" s="44" t="s">
        <v>610</v>
      </c>
      <c r="I45" s="44" t="s">
        <v>610</v>
      </c>
      <c r="J45" s="42"/>
    </row>
    <row r="46" spans="1:20">
      <c r="A46" s="28">
        <f t="shared" si="3"/>
        <v>1.9607843137254902E-2</v>
      </c>
      <c r="B46" s="44" t="s">
        <v>425</v>
      </c>
      <c r="C46" s="44">
        <f>SUM(D46:I46)</f>
        <v>1</v>
      </c>
      <c r="D46" s="44">
        <f>COUNTIFS('2010-2012 EyB (matched)'!$J$2:$J$172,D$18,'2010-2012 EyB (matched)'!$P$2:$P$172,D$19)</f>
        <v>0</v>
      </c>
      <c r="E46" s="44">
        <f>COUNTIFS('2010-2012 EyB (matched)'!$J$2:$J$172,E$18,'2010-2012 EyB (matched)'!$P$2:$P$172,E$19)</f>
        <v>0</v>
      </c>
      <c r="F46" s="44">
        <f>COUNTIFS('2010-2012 EyB (matched)'!$J$2:$J$172,F$18,'2010-2012 EyB (matched)'!$P$2:$P$172,F$19)</f>
        <v>0</v>
      </c>
      <c r="G46" s="44">
        <f>COUNTIFS('2010-2012 EyB (matched)'!$J$2:$J$172,G$18,'2010-2012 EyB (matched)'!$P$2:$P$172,G$19)</f>
        <v>0</v>
      </c>
      <c r="H46" s="44">
        <f>COUNTIFS('2010-2012 EyB (matched)'!$J$2:$J$172,H$18,'2010-2012 EyB (matched)'!$P$2:$P$172,H$19)</f>
        <v>0</v>
      </c>
      <c r="I46" s="44">
        <f>COUNTIFS('2010-2012 EyB (matched)'!$J$2:$J$172,I$18,'2010-2012 EyB (matched)'!$P$2:$P$172,I$19)</f>
        <v>1</v>
      </c>
      <c r="J46" s="22"/>
    </row>
    <row r="47" spans="1:20">
      <c r="G47" s="29"/>
      <c r="H47" s="29"/>
    </row>
    <row r="48" spans="1:20">
      <c r="B48" s="18" t="s">
        <v>426</v>
      </c>
      <c r="C48" s="22">
        <f>C46+C43+C40</f>
        <v>51</v>
      </c>
      <c r="D48" s="18"/>
      <c r="E48" s="18"/>
      <c r="F48" s="18"/>
      <c r="G48" s="29"/>
      <c r="H48" s="29"/>
    </row>
  </sheetData>
  <conditionalFormatting sqref="J12">
    <cfRule type="containsText" dxfId="70" priority="370" operator="containsText" text="Destacado">
      <formula>NOT(ISERROR(SEARCH("Destacado",J12)))</formula>
    </cfRule>
    <cfRule type="containsText" dxfId="69" priority="371" operator="containsText" text="Adecuado">
      <formula>NOT(ISERROR(SEARCH("Adecuado",J12)))</formula>
    </cfRule>
    <cfRule type="containsText" dxfId="68" priority="372" operator="containsText" text="Op. Mejora">
      <formula>NOT(ISERROR(SEARCH("Op. Mejora",J12)))</formula>
    </cfRule>
  </conditionalFormatting>
  <conditionalFormatting sqref="J12">
    <cfRule type="containsText" dxfId="67" priority="369" operator="containsText" text="Moderado">
      <formula>NOT(ISERROR(SEARCH("Moderado",J12)))</formula>
    </cfRule>
  </conditionalFormatting>
  <conditionalFormatting sqref="J13">
    <cfRule type="containsText" dxfId="66" priority="366" operator="containsText" text="Destacado">
      <formula>NOT(ISERROR(SEARCH("Destacado",J13)))</formula>
    </cfRule>
    <cfRule type="containsText" dxfId="65" priority="367" operator="containsText" text="Adecuado">
      <formula>NOT(ISERROR(SEARCH("Adecuado",J13)))</formula>
    </cfRule>
    <cfRule type="containsText" dxfId="64" priority="368" operator="containsText" text="Op. Mejora">
      <formula>NOT(ISERROR(SEARCH("Op. Mejora",J13)))</formula>
    </cfRule>
  </conditionalFormatting>
  <conditionalFormatting sqref="J13">
    <cfRule type="containsText" dxfId="63" priority="365" operator="containsText" text="Moderado">
      <formula>NOT(ISERROR(SEARCH("Moderado",J13)))</formula>
    </cfRule>
  </conditionalFormatting>
  <conditionalFormatting sqref="J19">
    <cfRule type="containsText" dxfId="62" priority="273" operator="containsText" text="Moderado">
      <formula>NOT(ISERROR(SEARCH("Moderado",J19)))</formula>
    </cfRule>
  </conditionalFormatting>
  <conditionalFormatting sqref="J18">
    <cfRule type="containsText" dxfId="61" priority="278" operator="containsText" text="Destacado">
      <formula>NOT(ISERROR(SEARCH("Destacado",J18)))</formula>
    </cfRule>
    <cfRule type="containsText" dxfId="60" priority="279" operator="containsText" text="Adecuado">
      <formula>NOT(ISERROR(SEARCH("Adecuado",J18)))</formula>
    </cfRule>
    <cfRule type="containsText" dxfId="59" priority="280" operator="containsText" text="Op. Mejora">
      <formula>NOT(ISERROR(SEARCH("Op. Mejora",J18)))</formula>
    </cfRule>
  </conditionalFormatting>
  <conditionalFormatting sqref="J18">
    <cfRule type="containsText" dxfId="58" priority="277" operator="containsText" text="Moderado">
      <formula>NOT(ISERROR(SEARCH("Moderado",J18)))</formula>
    </cfRule>
  </conditionalFormatting>
  <conditionalFormatting sqref="J19">
    <cfRule type="containsText" dxfId="57" priority="274" operator="containsText" text="Destacado">
      <formula>NOT(ISERROR(SEARCH("Destacado",J19)))</formula>
    </cfRule>
    <cfRule type="containsText" dxfId="56" priority="275" operator="containsText" text="Adecuado">
      <formula>NOT(ISERROR(SEARCH("Adecuado",J19)))</formula>
    </cfRule>
    <cfRule type="containsText" dxfId="55" priority="276" operator="containsText" text="Op. Mejora">
      <formula>NOT(ISERROR(SEARCH("Op. Mejora",J19)))</formula>
    </cfRule>
  </conditionalFormatting>
  <conditionalFormatting sqref="J25">
    <cfRule type="containsText" dxfId="54" priority="242" operator="containsText" text="Destacado">
      <formula>NOT(ISERROR(SEARCH("Destacado",J25)))</formula>
    </cfRule>
    <cfRule type="containsText" dxfId="53" priority="243" operator="containsText" text="Adecuado">
      <formula>NOT(ISERROR(SEARCH("Adecuado",J25)))</formula>
    </cfRule>
    <cfRule type="containsText" dxfId="52" priority="244" operator="containsText" text="Op. Mejora">
      <formula>NOT(ISERROR(SEARCH("Op. Mejora",J25)))</formula>
    </cfRule>
  </conditionalFormatting>
  <conditionalFormatting sqref="J25">
    <cfRule type="containsText" dxfId="51" priority="241" operator="containsText" text="Moderado">
      <formula>NOT(ISERROR(SEARCH("Moderado",J25)))</formula>
    </cfRule>
  </conditionalFormatting>
  <conditionalFormatting sqref="J26">
    <cfRule type="containsText" dxfId="50" priority="238" operator="containsText" text="Destacado">
      <formula>NOT(ISERROR(SEARCH("Destacado",J26)))</formula>
    </cfRule>
    <cfRule type="containsText" dxfId="49" priority="239" operator="containsText" text="Adecuado">
      <formula>NOT(ISERROR(SEARCH("Adecuado",J26)))</formula>
    </cfRule>
    <cfRule type="containsText" dxfId="48" priority="240" operator="containsText" text="Op. Mejora">
      <formula>NOT(ISERROR(SEARCH("Op. Mejora",J26)))</formula>
    </cfRule>
  </conditionalFormatting>
  <conditionalFormatting sqref="J26">
    <cfRule type="containsText" dxfId="47" priority="237" operator="containsText" text="Moderado">
      <formula>NOT(ISERROR(SEARCH("Moderado",J26)))</formula>
    </cfRule>
  </conditionalFormatting>
  <conditionalFormatting sqref="J38">
    <cfRule type="containsText" dxfId="46" priority="194" operator="containsText" text="Destacado">
      <formula>NOT(ISERROR(SEARCH("Destacado",J38)))</formula>
    </cfRule>
    <cfRule type="containsText" dxfId="45" priority="195" operator="containsText" text="Adecuado">
      <formula>NOT(ISERROR(SEARCH("Adecuado",J38)))</formula>
    </cfRule>
    <cfRule type="containsText" dxfId="44" priority="196" operator="containsText" text="Op. Mejora">
      <formula>NOT(ISERROR(SEARCH("Op. Mejora",J38)))</formula>
    </cfRule>
  </conditionalFormatting>
  <conditionalFormatting sqref="J38">
    <cfRule type="containsText" dxfId="43" priority="193" operator="containsText" text="Moderado">
      <formula>NOT(ISERROR(SEARCH("Moderado",J38)))</formula>
    </cfRule>
  </conditionalFormatting>
  <conditionalFormatting sqref="J39">
    <cfRule type="containsText" dxfId="42" priority="190" operator="containsText" text="Destacado">
      <formula>NOT(ISERROR(SEARCH("Destacado",J39)))</formula>
    </cfRule>
    <cfRule type="containsText" dxfId="41" priority="191" operator="containsText" text="Adecuado">
      <formula>NOT(ISERROR(SEARCH("Adecuado",J39)))</formula>
    </cfRule>
    <cfRule type="containsText" dxfId="40" priority="192" operator="containsText" text="Op. Mejora">
      <formula>NOT(ISERROR(SEARCH("Op. Mejora",J39)))</formula>
    </cfRule>
  </conditionalFormatting>
  <conditionalFormatting sqref="J39">
    <cfRule type="containsText" dxfId="39" priority="189" operator="containsText" text="Moderado">
      <formula>NOT(ISERROR(SEARCH("Moderado",J39)))</formula>
    </cfRule>
  </conditionalFormatting>
  <conditionalFormatting sqref="J45">
    <cfRule type="containsText" dxfId="38" priority="65" operator="containsText" text="Moderado">
      <formula>NOT(ISERROR(SEARCH("Moderado",J45)))</formula>
    </cfRule>
  </conditionalFormatting>
  <conditionalFormatting sqref="J44">
    <cfRule type="containsText" dxfId="37" priority="70" operator="containsText" text="Destacado">
      <formula>NOT(ISERROR(SEARCH("Destacado",J44)))</formula>
    </cfRule>
    <cfRule type="containsText" dxfId="36" priority="71" operator="containsText" text="Adecuado">
      <formula>NOT(ISERROR(SEARCH("Adecuado",J44)))</formula>
    </cfRule>
    <cfRule type="containsText" dxfId="35" priority="72" operator="containsText" text="Op. Mejora">
      <formula>NOT(ISERROR(SEARCH("Op. Mejora",J44)))</formula>
    </cfRule>
  </conditionalFormatting>
  <conditionalFormatting sqref="J44">
    <cfRule type="containsText" dxfId="34" priority="69" operator="containsText" text="Moderado">
      <formula>NOT(ISERROR(SEARCH("Moderado",J44)))</formula>
    </cfRule>
  </conditionalFormatting>
  <conditionalFormatting sqref="J45">
    <cfRule type="containsText" dxfId="33" priority="66" operator="containsText" text="Destacado">
      <formula>NOT(ISERROR(SEARCH("Destacado",J45)))</formula>
    </cfRule>
    <cfRule type="containsText" dxfId="32" priority="67" operator="containsText" text="Adecuado">
      <formula>NOT(ISERROR(SEARCH("Adecuado",J45)))</formula>
    </cfRule>
    <cfRule type="containsText" dxfId="31" priority="68" operator="containsText" text="Op. Mejora">
      <formula>NOT(ISERROR(SEARCH("Op. Mejora",J45)))</formula>
    </cfRule>
  </conditionalFormatting>
  <conditionalFormatting sqref="J32">
    <cfRule type="containsText" dxfId="30" priority="17" operator="containsText" text="Moderado">
      <formula>NOT(ISERROR(SEARCH("Moderado",J32)))</formula>
    </cfRule>
  </conditionalFormatting>
  <conditionalFormatting sqref="J31">
    <cfRule type="containsText" dxfId="29" priority="22" operator="containsText" text="Destacado">
      <formula>NOT(ISERROR(SEARCH("Destacado",J31)))</formula>
    </cfRule>
    <cfRule type="containsText" dxfId="28" priority="23" operator="containsText" text="Adecuado">
      <formula>NOT(ISERROR(SEARCH("Adecuado",J31)))</formula>
    </cfRule>
    <cfRule type="containsText" dxfId="27" priority="24" operator="containsText" text="Op. Mejora">
      <formula>NOT(ISERROR(SEARCH("Op. Mejora",J31)))</formula>
    </cfRule>
  </conditionalFormatting>
  <conditionalFormatting sqref="J31">
    <cfRule type="containsText" dxfId="26" priority="21" operator="containsText" text="Moderado">
      <formula>NOT(ISERROR(SEARCH("Moderado",J31)))</formula>
    </cfRule>
  </conditionalFormatting>
  <conditionalFormatting sqref="J32">
    <cfRule type="containsText" dxfId="25" priority="18" operator="containsText" text="Destacado">
      <formula>NOT(ISERROR(SEARCH("Destacado",J32)))</formula>
    </cfRule>
    <cfRule type="containsText" dxfId="24" priority="19" operator="containsText" text="Adecuado">
      <formula>NOT(ISERROR(SEARCH("Adecuado",J32)))</formula>
    </cfRule>
    <cfRule type="containsText" dxfId="23" priority="20" operator="containsText" text="Op. Mejora">
      <formula>NOT(ISERROR(SEARCH("Op. Mejora",J32)))</formula>
    </cfRule>
  </conditionalFormatting>
  <conditionalFormatting sqref="B12:I20">
    <cfRule type="containsText" dxfId="22" priority="14" operator="containsText" text="Destacado">
      <formula>NOT(ISERROR(SEARCH("Destacado",B12)))</formula>
    </cfRule>
    <cfRule type="containsText" dxfId="21" priority="15" operator="containsText" text="Adecuado">
      <formula>NOT(ISERROR(SEARCH("Adecuado",B12)))</formula>
    </cfRule>
    <cfRule type="containsText" dxfId="20" priority="16" operator="containsText" text="Op. Mejora">
      <formula>NOT(ISERROR(SEARCH("Op. Mejora",B12)))</formula>
    </cfRule>
  </conditionalFormatting>
  <conditionalFormatting sqref="B12:I20">
    <cfRule type="containsText" dxfId="19" priority="13" operator="containsText" text="Moderado">
      <formula>NOT(ISERROR(SEARCH("Moderado",B12)))</formula>
    </cfRule>
  </conditionalFormatting>
  <conditionalFormatting sqref="B25:I33">
    <cfRule type="containsText" dxfId="18" priority="10" operator="containsText" text="Destacado">
      <formula>NOT(ISERROR(SEARCH("Destacado",B25)))</formula>
    </cfRule>
    <cfRule type="containsText" dxfId="17" priority="11" operator="containsText" text="Adecuado">
      <formula>NOT(ISERROR(SEARCH("Adecuado",B25)))</formula>
    </cfRule>
    <cfRule type="containsText" dxfId="16" priority="12" operator="containsText" text="Op. Mejora">
      <formula>NOT(ISERROR(SEARCH("Op. Mejora",B25)))</formula>
    </cfRule>
  </conditionalFormatting>
  <conditionalFormatting sqref="B25:I33">
    <cfRule type="containsText" dxfId="15" priority="9" operator="containsText" text="Moderado">
      <formula>NOT(ISERROR(SEARCH("Moderado",B25)))</formula>
    </cfRule>
  </conditionalFormatting>
  <conditionalFormatting sqref="B38:I46">
    <cfRule type="containsText" dxfId="14" priority="6" operator="containsText" text="Destacado">
      <formula>NOT(ISERROR(SEARCH("Destacado",B38)))</formula>
    </cfRule>
    <cfRule type="containsText" dxfId="13" priority="7" operator="containsText" text="Adecuado">
      <formula>NOT(ISERROR(SEARCH("Adecuado",B38)))</formula>
    </cfRule>
    <cfRule type="containsText" dxfId="12" priority="8" operator="containsText" text="Op. Mejora">
      <formula>NOT(ISERROR(SEARCH("Op. Mejora",B38)))</formula>
    </cfRule>
  </conditionalFormatting>
  <conditionalFormatting sqref="B38:I46">
    <cfRule type="containsText" dxfId="11" priority="5" operator="containsText" text="Moderado">
      <formula>NOT(ISERROR(SEARCH("Moderado",B38)))</formula>
    </cfRule>
  </conditionalFormatting>
  <conditionalFormatting sqref="B4:B7">
    <cfRule type="containsText" dxfId="10" priority="2" operator="containsText" text="Destacado">
      <formula>NOT(ISERROR(SEARCH("Destacado",B4)))</formula>
    </cfRule>
    <cfRule type="containsText" dxfId="9" priority="3" operator="containsText" text="Adecuado">
      <formula>NOT(ISERROR(SEARCH("Adecuado",B4)))</formula>
    </cfRule>
    <cfRule type="containsText" dxfId="8" priority="4" operator="containsText" text="Op. Mejora">
      <formula>NOT(ISERROR(SEARCH("Op. Mejora",B4)))</formula>
    </cfRule>
  </conditionalFormatting>
  <conditionalFormatting sqref="B4:B7">
    <cfRule type="containsText" dxfId="7" priority="1" operator="containsText" text="Moderado">
      <formula>NOT(ISERROR(SEARCH("Moderado",B4)))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AB55"/>
  <sheetViews>
    <sheetView zoomScale="85" zoomScaleNormal="85" workbookViewId="0">
      <selection activeCell="E1" sqref="E1"/>
    </sheetView>
  </sheetViews>
  <sheetFormatPr baseColWidth="10" defaultRowHeight="15"/>
  <cols>
    <col min="1" max="1" width="20.42578125" customWidth="1"/>
    <col min="5" max="28" width="6.7109375" style="14" bestFit="1" customWidth="1"/>
  </cols>
  <sheetData>
    <row r="1" spans="1:28" ht="24.75" customHeight="1">
      <c r="A1" s="43" t="s">
        <v>323</v>
      </c>
      <c r="B1" s="43" t="s">
        <v>417</v>
      </c>
      <c r="C1" s="43" t="s">
        <v>418</v>
      </c>
      <c r="D1" s="43" t="s">
        <v>419</v>
      </c>
      <c r="E1" s="13" t="s">
        <v>542</v>
      </c>
      <c r="F1" s="13" t="s">
        <v>543</v>
      </c>
      <c r="G1" s="13" t="s">
        <v>544</v>
      </c>
      <c r="H1" s="13" t="s">
        <v>545</v>
      </c>
      <c r="I1" s="31" t="s">
        <v>550</v>
      </c>
      <c r="J1" s="31" t="s">
        <v>551</v>
      </c>
      <c r="K1" s="31" t="s">
        <v>552</v>
      </c>
      <c r="L1" s="31" t="s">
        <v>553</v>
      </c>
      <c r="M1" s="13" t="s">
        <v>534</v>
      </c>
      <c r="N1" s="13" t="s">
        <v>535</v>
      </c>
      <c r="O1" s="13" t="s">
        <v>536</v>
      </c>
      <c r="P1" s="13" t="s">
        <v>537</v>
      </c>
      <c r="Q1" s="31" t="s">
        <v>554</v>
      </c>
      <c r="R1" s="31" t="s">
        <v>555</v>
      </c>
      <c r="S1" s="31" t="s">
        <v>556</v>
      </c>
      <c r="T1" s="31" t="s">
        <v>557</v>
      </c>
      <c r="U1" s="13" t="s">
        <v>546</v>
      </c>
      <c r="V1" s="13" t="s">
        <v>547</v>
      </c>
      <c r="W1" s="13" t="s">
        <v>548</v>
      </c>
      <c r="X1" s="13" t="s">
        <v>549</v>
      </c>
      <c r="Y1" s="31" t="s">
        <v>530</v>
      </c>
      <c r="Z1" s="31" t="s">
        <v>531</v>
      </c>
      <c r="AA1" s="31" t="s">
        <v>532</v>
      </c>
      <c r="AB1" s="31" t="s">
        <v>533</v>
      </c>
    </row>
    <row r="2" spans="1:28">
      <c r="A2" t="s">
        <v>437</v>
      </c>
      <c r="B2" t="s">
        <v>232</v>
      </c>
      <c r="C2" t="s">
        <v>2</v>
      </c>
      <c r="D2" t="s">
        <v>233</v>
      </c>
      <c r="E2" s="30">
        <v>0</v>
      </c>
      <c r="F2" s="30">
        <v>0</v>
      </c>
      <c r="G2" s="30">
        <v>0</v>
      </c>
      <c r="H2" s="30">
        <v>1</v>
      </c>
      <c r="I2" s="30">
        <v>1</v>
      </c>
      <c r="J2" s="30">
        <v>0</v>
      </c>
      <c r="K2" s="30">
        <v>1</v>
      </c>
      <c r="L2" s="30">
        <v>1</v>
      </c>
      <c r="M2" s="21">
        <v>1</v>
      </c>
      <c r="N2" s="21">
        <v>1</v>
      </c>
      <c r="O2" s="21">
        <v>1</v>
      </c>
      <c r="P2" s="21">
        <v>1</v>
      </c>
      <c r="Q2" s="21">
        <v>1</v>
      </c>
      <c r="R2" s="21">
        <v>1</v>
      </c>
      <c r="S2" s="21">
        <v>0</v>
      </c>
      <c r="T2" s="21">
        <v>1</v>
      </c>
      <c r="U2" s="32">
        <v>0</v>
      </c>
      <c r="V2" s="32">
        <v>0</v>
      </c>
      <c r="W2" s="32">
        <v>1</v>
      </c>
      <c r="X2" s="32">
        <v>1</v>
      </c>
      <c r="Y2" s="32">
        <v>1</v>
      </c>
      <c r="Z2" s="32">
        <v>1</v>
      </c>
      <c r="AA2" s="32">
        <v>1</v>
      </c>
      <c r="AB2" s="32">
        <v>1</v>
      </c>
    </row>
    <row r="3" spans="1:28">
      <c r="A3" t="s">
        <v>438</v>
      </c>
      <c r="B3" t="s">
        <v>232</v>
      </c>
      <c r="C3" t="s">
        <v>2</v>
      </c>
      <c r="D3" t="s">
        <v>234</v>
      </c>
      <c r="E3" s="30">
        <v>0</v>
      </c>
      <c r="F3" s="30">
        <v>0</v>
      </c>
      <c r="G3" s="30">
        <v>0</v>
      </c>
      <c r="H3" s="30">
        <v>1</v>
      </c>
      <c r="I3" s="30">
        <v>0</v>
      </c>
      <c r="J3" s="30">
        <v>1</v>
      </c>
      <c r="K3" s="30">
        <v>1</v>
      </c>
      <c r="L3" s="30">
        <v>1</v>
      </c>
      <c r="M3" s="21">
        <v>1</v>
      </c>
      <c r="N3" s="21">
        <v>0</v>
      </c>
      <c r="O3" s="21">
        <v>0</v>
      </c>
      <c r="P3" s="21">
        <v>0</v>
      </c>
      <c r="Q3" s="21">
        <v>1</v>
      </c>
      <c r="R3" s="21">
        <v>1</v>
      </c>
      <c r="S3" s="21">
        <v>1</v>
      </c>
      <c r="T3" s="21">
        <v>1</v>
      </c>
      <c r="U3" s="32">
        <v>1</v>
      </c>
      <c r="V3" s="32">
        <v>1</v>
      </c>
      <c r="W3" s="32">
        <v>1</v>
      </c>
      <c r="X3" s="32">
        <v>1</v>
      </c>
      <c r="Y3" s="32">
        <v>1</v>
      </c>
      <c r="Z3" s="32">
        <v>1</v>
      </c>
      <c r="AA3" s="32">
        <v>1</v>
      </c>
      <c r="AB3" s="32">
        <v>1</v>
      </c>
    </row>
    <row r="4" spans="1:28">
      <c r="A4" t="s">
        <v>439</v>
      </c>
      <c r="B4" t="s">
        <v>232</v>
      </c>
      <c r="C4" t="s">
        <v>2</v>
      </c>
      <c r="D4" t="s">
        <v>235</v>
      </c>
      <c r="E4" s="30">
        <v>0</v>
      </c>
      <c r="F4" s="30">
        <v>0</v>
      </c>
      <c r="G4" s="30">
        <v>1</v>
      </c>
      <c r="H4" s="30">
        <v>1</v>
      </c>
      <c r="I4" s="30">
        <v>1</v>
      </c>
      <c r="J4" s="30">
        <v>1</v>
      </c>
      <c r="K4" s="30">
        <v>1</v>
      </c>
      <c r="L4" s="30">
        <v>1</v>
      </c>
      <c r="M4" s="21">
        <v>1</v>
      </c>
      <c r="N4" s="21">
        <v>0</v>
      </c>
      <c r="O4" s="21">
        <v>0</v>
      </c>
      <c r="P4" s="21">
        <v>0</v>
      </c>
      <c r="Q4" s="21">
        <v>1</v>
      </c>
      <c r="R4" s="21">
        <v>1</v>
      </c>
      <c r="S4" s="21">
        <v>1</v>
      </c>
      <c r="T4" s="21">
        <v>1</v>
      </c>
      <c r="U4" s="32">
        <v>0</v>
      </c>
      <c r="V4" s="32">
        <v>1</v>
      </c>
      <c r="W4" s="32">
        <v>0</v>
      </c>
      <c r="X4" s="32">
        <v>1</v>
      </c>
      <c r="Y4" s="32">
        <v>1</v>
      </c>
      <c r="Z4" s="32">
        <v>1</v>
      </c>
      <c r="AA4" s="32">
        <v>1</v>
      </c>
      <c r="AB4" s="32">
        <v>1</v>
      </c>
    </row>
    <row r="5" spans="1:28">
      <c r="A5" t="s">
        <v>440</v>
      </c>
      <c r="B5" t="s">
        <v>232</v>
      </c>
      <c r="C5" t="s">
        <v>2</v>
      </c>
      <c r="D5" t="s">
        <v>236</v>
      </c>
      <c r="E5" s="30">
        <v>1</v>
      </c>
      <c r="F5" s="30">
        <v>0</v>
      </c>
      <c r="G5" s="30">
        <v>0</v>
      </c>
      <c r="H5" s="30">
        <v>0</v>
      </c>
      <c r="I5" s="30">
        <v>0</v>
      </c>
      <c r="J5" s="30">
        <v>0</v>
      </c>
      <c r="K5" s="30">
        <v>1</v>
      </c>
      <c r="L5" s="30">
        <v>1</v>
      </c>
      <c r="M5" s="21">
        <v>0</v>
      </c>
      <c r="N5" s="21">
        <v>0</v>
      </c>
      <c r="O5" s="21">
        <v>1</v>
      </c>
      <c r="P5" s="21">
        <v>1</v>
      </c>
      <c r="Q5" s="21">
        <v>1</v>
      </c>
      <c r="R5" s="21">
        <v>0</v>
      </c>
      <c r="S5" s="21">
        <v>1</v>
      </c>
      <c r="T5" s="21">
        <v>1</v>
      </c>
      <c r="U5" s="32">
        <v>0</v>
      </c>
      <c r="V5" s="32">
        <v>0</v>
      </c>
      <c r="W5" s="32">
        <v>0</v>
      </c>
      <c r="X5" s="32">
        <v>0</v>
      </c>
      <c r="Y5" s="32">
        <v>1</v>
      </c>
      <c r="Z5" s="32">
        <v>1</v>
      </c>
      <c r="AA5" s="32">
        <v>1</v>
      </c>
      <c r="AB5" s="32">
        <v>1</v>
      </c>
    </row>
    <row r="6" spans="1:28">
      <c r="A6" t="s">
        <v>441</v>
      </c>
      <c r="B6" t="s">
        <v>232</v>
      </c>
      <c r="C6" t="s">
        <v>2</v>
      </c>
      <c r="D6" t="s">
        <v>238</v>
      </c>
      <c r="E6" s="30">
        <v>0</v>
      </c>
      <c r="F6" s="30">
        <v>0</v>
      </c>
      <c r="G6" s="30">
        <v>0</v>
      </c>
      <c r="H6" s="30">
        <v>1</v>
      </c>
      <c r="I6" s="30">
        <v>1</v>
      </c>
      <c r="J6" s="30">
        <v>0</v>
      </c>
      <c r="K6" s="30">
        <v>1</v>
      </c>
      <c r="L6" s="30">
        <v>1</v>
      </c>
      <c r="M6" s="21">
        <v>1</v>
      </c>
      <c r="N6" s="21">
        <v>1</v>
      </c>
      <c r="O6" s="21">
        <v>1</v>
      </c>
      <c r="P6" s="21">
        <v>0</v>
      </c>
      <c r="Q6" s="21">
        <v>0</v>
      </c>
      <c r="R6" s="21">
        <v>1</v>
      </c>
      <c r="S6" s="21">
        <v>1</v>
      </c>
      <c r="T6" s="21">
        <v>1</v>
      </c>
      <c r="U6" s="32">
        <v>1</v>
      </c>
      <c r="V6" s="32">
        <v>1</v>
      </c>
      <c r="W6" s="32">
        <v>0</v>
      </c>
      <c r="X6" s="32">
        <v>0</v>
      </c>
      <c r="Y6" s="32">
        <v>1</v>
      </c>
      <c r="Z6" s="32">
        <v>1</v>
      </c>
      <c r="AA6" s="32">
        <v>1</v>
      </c>
      <c r="AB6" s="32">
        <v>0</v>
      </c>
    </row>
    <row r="7" spans="1:28">
      <c r="A7" t="s">
        <v>442</v>
      </c>
      <c r="B7" t="s">
        <v>232</v>
      </c>
      <c r="C7" t="s">
        <v>2</v>
      </c>
      <c r="D7" t="s">
        <v>239</v>
      </c>
      <c r="E7" s="30">
        <v>0</v>
      </c>
      <c r="F7" s="30">
        <v>1</v>
      </c>
      <c r="G7" s="30">
        <v>1</v>
      </c>
      <c r="H7" s="30">
        <v>1</v>
      </c>
      <c r="I7" s="30">
        <v>0</v>
      </c>
      <c r="J7" s="30">
        <v>0</v>
      </c>
      <c r="K7" s="30">
        <v>1</v>
      </c>
      <c r="L7" s="30">
        <v>1</v>
      </c>
      <c r="M7" s="21">
        <v>1</v>
      </c>
      <c r="N7" s="21">
        <v>1</v>
      </c>
      <c r="O7" s="21">
        <v>0</v>
      </c>
      <c r="P7" s="21">
        <v>1</v>
      </c>
      <c r="Q7" s="21">
        <v>1</v>
      </c>
      <c r="R7" s="21">
        <v>0</v>
      </c>
      <c r="S7" s="21">
        <v>1</v>
      </c>
      <c r="T7" s="21">
        <v>1</v>
      </c>
      <c r="U7" s="32">
        <v>0</v>
      </c>
      <c r="V7" s="32">
        <v>1</v>
      </c>
      <c r="W7" s="32">
        <v>1</v>
      </c>
      <c r="X7" s="32">
        <v>1</v>
      </c>
      <c r="Y7" s="32">
        <v>0</v>
      </c>
      <c r="Z7" s="32">
        <v>1</v>
      </c>
      <c r="AA7" s="32">
        <v>1</v>
      </c>
      <c r="AB7" s="32">
        <v>0</v>
      </c>
    </row>
    <row r="8" spans="1:28">
      <c r="A8" t="s">
        <v>443</v>
      </c>
      <c r="B8" t="s">
        <v>232</v>
      </c>
      <c r="C8" t="s">
        <v>2</v>
      </c>
      <c r="D8" t="s">
        <v>240</v>
      </c>
      <c r="E8" s="30">
        <v>0</v>
      </c>
      <c r="F8" s="30">
        <v>0</v>
      </c>
      <c r="G8" s="30">
        <v>0</v>
      </c>
      <c r="H8" s="30">
        <v>1</v>
      </c>
      <c r="I8" s="30">
        <v>0</v>
      </c>
      <c r="J8" s="30">
        <v>0</v>
      </c>
      <c r="K8" s="30">
        <v>0</v>
      </c>
      <c r="L8" s="30">
        <v>1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1</v>
      </c>
      <c r="S8" s="21">
        <v>1</v>
      </c>
      <c r="T8" s="21">
        <v>0</v>
      </c>
      <c r="U8" s="32">
        <v>0</v>
      </c>
      <c r="V8" s="32">
        <v>0</v>
      </c>
      <c r="W8" s="32">
        <v>0</v>
      </c>
      <c r="X8" s="32">
        <v>0</v>
      </c>
      <c r="Y8" s="32">
        <v>0</v>
      </c>
      <c r="Z8" s="32">
        <v>0</v>
      </c>
      <c r="AA8" s="32">
        <v>0</v>
      </c>
      <c r="AB8" s="32">
        <v>0</v>
      </c>
    </row>
    <row r="9" spans="1:28">
      <c r="A9" t="s">
        <v>444</v>
      </c>
      <c r="B9" t="s">
        <v>232</v>
      </c>
      <c r="C9" t="s">
        <v>2</v>
      </c>
      <c r="D9" t="s">
        <v>241</v>
      </c>
      <c r="E9" s="30">
        <v>0</v>
      </c>
      <c r="F9" s="30">
        <v>0</v>
      </c>
      <c r="G9" s="30">
        <v>0</v>
      </c>
      <c r="H9" s="30">
        <v>1</v>
      </c>
      <c r="I9" s="30">
        <v>0</v>
      </c>
      <c r="J9" s="30">
        <v>1</v>
      </c>
      <c r="K9" s="30">
        <v>1</v>
      </c>
      <c r="L9" s="30">
        <v>1</v>
      </c>
      <c r="M9" s="21">
        <v>0</v>
      </c>
      <c r="N9" s="21">
        <v>0</v>
      </c>
      <c r="O9" s="21">
        <v>1</v>
      </c>
      <c r="P9" s="21">
        <v>1</v>
      </c>
      <c r="Q9" s="21">
        <v>0</v>
      </c>
      <c r="R9" s="21">
        <v>0</v>
      </c>
      <c r="S9" s="21">
        <v>0</v>
      </c>
      <c r="T9" s="21">
        <v>1</v>
      </c>
      <c r="U9" s="32">
        <v>0</v>
      </c>
      <c r="V9" s="32">
        <v>0</v>
      </c>
      <c r="W9" s="32">
        <v>0</v>
      </c>
      <c r="X9" s="32">
        <v>0</v>
      </c>
      <c r="Y9" s="32">
        <v>1</v>
      </c>
      <c r="Z9" s="32">
        <v>1</v>
      </c>
      <c r="AA9" s="32">
        <v>0</v>
      </c>
      <c r="AB9" s="32">
        <v>0</v>
      </c>
    </row>
    <row r="10" spans="1:28">
      <c r="A10" t="s">
        <v>446</v>
      </c>
      <c r="B10" t="s">
        <v>242</v>
      </c>
      <c r="C10" t="s">
        <v>2</v>
      </c>
      <c r="D10" t="s">
        <v>233</v>
      </c>
      <c r="E10" s="30">
        <v>0</v>
      </c>
      <c r="F10" s="30">
        <v>1</v>
      </c>
      <c r="G10" s="30">
        <v>1</v>
      </c>
      <c r="H10" s="30">
        <v>1</v>
      </c>
      <c r="I10" s="30">
        <v>1</v>
      </c>
      <c r="J10" s="30">
        <v>1</v>
      </c>
      <c r="K10" s="30">
        <v>1</v>
      </c>
      <c r="L10" s="30">
        <v>1</v>
      </c>
      <c r="M10" s="21">
        <v>0</v>
      </c>
      <c r="N10" s="21">
        <v>0</v>
      </c>
      <c r="O10" s="21">
        <v>1</v>
      </c>
      <c r="P10" s="21">
        <v>0</v>
      </c>
      <c r="Q10" s="21">
        <v>1</v>
      </c>
      <c r="R10" s="21">
        <v>1</v>
      </c>
      <c r="S10" s="21">
        <v>1</v>
      </c>
      <c r="T10" s="21">
        <v>1</v>
      </c>
      <c r="U10" s="32">
        <v>0</v>
      </c>
      <c r="V10" s="32">
        <v>0</v>
      </c>
      <c r="W10" s="32">
        <v>0</v>
      </c>
      <c r="X10" s="32">
        <v>0</v>
      </c>
      <c r="Y10" s="32">
        <v>1</v>
      </c>
      <c r="Z10" s="32">
        <v>1</v>
      </c>
      <c r="AA10" s="32">
        <v>1</v>
      </c>
      <c r="AB10" s="32">
        <v>1</v>
      </c>
    </row>
    <row r="11" spans="1:28">
      <c r="A11" t="s">
        <v>447</v>
      </c>
      <c r="B11" t="s">
        <v>242</v>
      </c>
      <c r="C11" t="s">
        <v>2</v>
      </c>
      <c r="D11" t="s">
        <v>234</v>
      </c>
      <c r="E11" s="30">
        <v>1</v>
      </c>
      <c r="F11" s="30">
        <v>1</v>
      </c>
      <c r="G11" s="30">
        <v>1</v>
      </c>
      <c r="H11" s="30">
        <v>0</v>
      </c>
      <c r="I11" s="30">
        <v>0</v>
      </c>
      <c r="J11" s="30">
        <v>1</v>
      </c>
      <c r="K11" s="30">
        <v>1</v>
      </c>
      <c r="L11" s="30">
        <v>1</v>
      </c>
      <c r="M11" s="21">
        <v>0</v>
      </c>
      <c r="N11" s="21">
        <v>0</v>
      </c>
      <c r="O11" s="21">
        <v>0</v>
      </c>
      <c r="P11" s="21">
        <v>0</v>
      </c>
      <c r="Q11" s="21">
        <v>1</v>
      </c>
      <c r="R11" s="21">
        <v>1</v>
      </c>
      <c r="S11" s="21">
        <v>1</v>
      </c>
      <c r="T11" s="21">
        <v>1</v>
      </c>
      <c r="U11" s="32">
        <v>0</v>
      </c>
      <c r="V11" s="32">
        <v>1</v>
      </c>
      <c r="W11" s="32">
        <v>1</v>
      </c>
      <c r="X11" s="32">
        <v>0</v>
      </c>
      <c r="Y11" s="32">
        <v>1</v>
      </c>
      <c r="Z11" s="32">
        <v>1</v>
      </c>
      <c r="AA11" s="32">
        <v>1</v>
      </c>
      <c r="AB11" s="32">
        <v>0</v>
      </c>
    </row>
    <row r="12" spans="1:28">
      <c r="A12" t="s">
        <v>448</v>
      </c>
      <c r="B12" t="s">
        <v>242</v>
      </c>
      <c r="C12" t="s">
        <v>2</v>
      </c>
      <c r="D12" t="s">
        <v>235</v>
      </c>
      <c r="E12" s="30">
        <v>0</v>
      </c>
      <c r="F12" s="30">
        <v>1</v>
      </c>
      <c r="G12" s="30">
        <v>1</v>
      </c>
      <c r="H12" s="30">
        <v>1</v>
      </c>
      <c r="I12" s="30">
        <v>0</v>
      </c>
      <c r="J12" s="30">
        <v>1</v>
      </c>
      <c r="K12" s="30">
        <v>1</v>
      </c>
      <c r="L12" s="30">
        <v>1</v>
      </c>
      <c r="M12" s="21">
        <v>0</v>
      </c>
      <c r="N12" s="21">
        <v>1</v>
      </c>
      <c r="O12" s="21">
        <v>1</v>
      </c>
      <c r="P12" s="21">
        <v>0</v>
      </c>
      <c r="Q12" s="21">
        <v>0</v>
      </c>
      <c r="R12" s="21">
        <v>1</v>
      </c>
      <c r="S12" s="21">
        <v>1</v>
      </c>
      <c r="T12" s="21">
        <v>1</v>
      </c>
      <c r="U12" s="32">
        <v>0</v>
      </c>
      <c r="V12" s="32">
        <v>1</v>
      </c>
      <c r="W12" s="32">
        <v>0</v>
      </c>
      <c r="X12" s="32">
        <v>0</v>
      </c>
      <c r="Y12" s="32">
        <v>1</v>
      </c>
      <c r="Z12" s="32">
        <v>1</v>
      </c>
      <c r="AA12" s="32">
        <v>1</v>
      </c>
      <c r="AB12" s="32">
        <v>1</v>
      </c>
    </row>
    <row r="13" spans="1:28">
      <c r="A13" t="s">
        <v>449</v>
      </c>
      <c r="B13" t="s">
        <v>242</v>
      </c>
      <c r="C13" t="s">
        <v>2</v>
      </c>
      <c r="D13" t="s">
        <v>236</v>
      </c>
      <c r="E13" s="30">
        <v>0</v>
      </c>
      <c r="F13" s="30">
        <v>0</v>
      </c>
      <c r="G13" s="30">
        <v>1</v>
      </c>
      <c r="H13" s="30">
        <v>0</v>
      </c>
      <c r="I13" s="30">
        <v>1</v>
      </c>
      <c r="J13" s="30">
        <v>1</v>
      </c>
      <c r="K13" s="30">
        <v>1</v>
      </c>
      <c r="L13" s="30">
        <v>1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1</v>
      </c>
      <c r="T13" s="21">
        <v>1</v>
      </c>
      <c r="U13" s="32">
        <v>0</v>
      </c>
      <c r="V13" s="32">
        <v>0</v>
      </c>
      <c r="W13" s="32">
        <v>0</v>
      </c>
      <c r="X13" s="32">
        <v>0</v>
      </c>
      <c r="Y13" s="32">
        <v>1</v>
      </c>
      <c r="Z13" s="32">
        <v>1</v>
      </c>
      <c r="AA13" s="32">
        <v>1</v>
      </c>
      <c r="AB13" s="32">
        <v>1</v>
      </c>
    </row>
    <row r="14" spans="1:28">
      <c r="A14" t="s">
        <v>450</v>
      </c>
      <c r="B14" t="s">
        <v>242</v>
      </c>
      <c r="C14" t="s">
        <v>2</v>
      </c>
      <c r="D14" t="s">
        <v>243</v>
      </c>
      <c r="E14" s="30">
        <v>0</v>
      </c>
      <c r="F14" s="30">
        <v>1</v>
      </c>
      <c r="G14" s="30">
        <v>1</v>
      </c>
      <c r="H14" s="30">
        <v>1</v>
      </c>
      <c r="I14" s="30">
        <v>0</v>
      </c>
      <c r="J14" s="30">
        <v>0</v>
      </c>
      <c r="K14" s="30">
        <v>0</v>
      </c>
      <c r="L14" s="30">
        <v>1</v>
      </c>
      <c r="M14" s="21">
        <v>0</v>
      </c>
      <c r="N14" s="21">
        <v>0</v>
      </c>
      <c r="O14" s="21">
        <v>0</v>
      </c>
      <c r="P14" s="21">
        <v>0</v>
      </c>
      <c r="Q14" s="21">
        <v>1</v>
      </c>
      <c r="R14" s="21">
        <v>1</v>
      </c>
      <c r="S14" s="21">
        <v>1</v>
      </c>
      <c r="T14" s="21">
        <v>1</v>
      </c>
      <c r="U14" s="32">
        <v>0</v>
      </c>
      <c r="V14" s="32">
        <v>0</v>
      </c>
      <c r="W14" s="32">
        <v>1</v>
      </c>
      <c r="X14" s="32">
        <v>0</v>
      </c>
      <c r="Y14" s="32">
        <v>1</v>
      </c>
      <c r="Z14" s="32">
        <v>1</v>
      </c>
      <c r="AA14" s="32">
        <v>1</v>
      </c>
      <c r="AB14" s="32">
        <v>1</v>
      </c>
    </row>
    <row r="15" spans="1:28">
      <c r="A15" t="s">
        <v>451</v>
      </c>
      <c r="B15" t="s">
        <v>242</v>
      </c>
      <c r="C15" t="s">
        <v>2</v>
      </c>
      <c r="D15" t="s">
        <v>237</v>
      </c>
      <c r="E15" s="30">
        <v>0</v>
      </c>
      <c r="F15" s="30">
        <v>0</v>
      </c>
      <c r="G15" s="30">
        <v>1</v>
      </c>
      <c r="H15" s="30">
        <v>1</v>
      </c>
      <c r="I15" s="30">
        <v>1</v>
      </c>
      <c r="J15" s="30">
        <v>0</v>
      </c>
      <c r="K15" s="30">
        <v>1</v>
      </c>
      <c r="L15" s="30">
        <v>1</v>
      </c>
      <c r="M15" s="21">
        <v>0</v>
      </c>
      <c r="N15" s="21">
        <v>1</v>
      </c>
      <c r="O15" s="21">
        <v>1</v>
      </c>
      <c r="P15" s="21">
        <v>0</v>
      </c>
      <c r="Q15" s="21">
        <v>1</v>
      </c>
      <c r="R15" s="21">
        <v>0</v>
      </c>
      <c r="S15" s="21">
        <v>0</v>
      </c>
      <c r="T15" s="21">
        <v>1</v>
      </c>
      <c r="U15" s="32">
        <v>0</v>
      </c>
      <c r="V15" s="32">
        <v>0</v>
      </c>
      <c r="W15" s="32">
        <v>0</v>
      </c>
      <c r="X15" s="32">
        <v>0</v>
      </c>
      <c r="Y15" s="32">
        <v>1</v>
      </c>
      <c r="Z15" s="32">
        <v>0</v>
      </c>
      <c r="AA15" s="32">
        <v>0</v>
      </c>
      <c r="AB15" s="32">
        <v>1</v>
      </c>
    </row>
    <row r="16" spans="1:28">
      <c r="A16" t="s">
        <v>452</v>
      </c>
      <c r="B16" t="s">
        <v>242</v>
      </c>
      <c r="C16" t="s">
        <v>2</v>
      </c>
      <c r="D16" t="s">
        <v>238</v>
      </c>
      <c r="E16" s="30">
        <v>0</v>
      </c>
      <c r="F16" s="30">
        <v>0</v>
      </c>
      <c r="G16" s="30">
        <v>0</v>
      </c>
      <c r="H16" s="30">
        <v>1</v>
      </c>
      <c r="I16" s="30">
        <v>1</v>
      </c>
      <c r="J16" s="30">
        <v>0</v>
      </c>
      <c r="K16" s="30">
        <v>1</v>
      </c>
      <c r="L16" s="30">
        <v>1</v>
      </c>
      <c r="M16" s="21">
        <v>0</v>
      </c>
      <c r="N16" s="21">
        <v>1</v>
      </c>
      <c r="O16" s="21">
        <v>0</v>
      </c>
      <c r="P16" s="21">
        <v>0</v>
      </c>
      <c r="Q16" s="21">
        <v>0</v>
      </c>
      <c r="R16" s="21">
        <v>0</v>
      </c>
      <c r="S16" s="21">
        <v>1</v>
      </c>
      <c r="T16" s="21">
        <v>1</v>
      </c>
      <c r="U16" s="32">
        <v>0</v>
      </c>
      <c r="V16" s="32">
        <v>0</v>
      </c>
      <c r="W16" s="32">
        <v>0</v>
      </c>
      <c r="X16" s="32">
        <v>0</v>
      </c>
      <c r="Y16" s="32">
        <v>1</v>
      </c>
      <c r="Z16" s="32">
        <v>1</v>
      </c>
      <c r="AA16" s="32">
        <v>1</v>
      </c>
      <c r="AB16" s="32">
        <v>1</v>
      </c>
    </row>
    <row r="17" spans="1:28">
      <c r="A17" t="s">
        <v>453</v>
      </c>
      <c r="B17" t="s">
        <v>242</v>
      </c>
      <c r="C17" t="s">
        <v>2</v>
      </c>
      <c r="D17" t="s">
        <v>240</v>
      </c>
      <c r="E17" s="30">
        <v>0</v>
      </c>
      <c r="F17" s="30">
        <v>1</v>
      </c>
      <c r="G17" s="30">
        <v>1</v>
      </c>
      <c r="H17" s="30">
        <v>0</v>
      </c>
      <c r="I17" s="30">
        <v>0</v>
      </c>
      <c r="J17" s="30">
        <v>1</v>
      </c>
      <c r="K17" s="30">
        <v>1</v>
      </c>
      <c r="L17" s="30">
        <v>1</v>
      </c>
      <c r="M17" s="21">
        <v>0</v>
      </c>
      <c r="N17" s="21">
        <v>0</v>
      </c>
      <c r="O17" s="21">
        <v>0</v>
      </c>
      <c r="P17" s="21">
        <v>0</v>
      </c>
      <c r="Q17" s="21">
        <v>1</v>
      </c>
      <c r="R17" s="21">
        <v>1</v>
      </c>
      <c r="S17" s="21">
        <v>1</v>
      </c>
      <c r="T17" s="21">
        <v>1</v>
      </c>
      <c r="U17" s="32">
        <v>0</v>
      </c>
      <c r="V17" s="32">
        <v>0</v>
      </c>
      <c r="W17" s="32">
        <v>0</v>
      </c>
      <c r="X17" s="32">
        <v>0</v>
      </c>
      <c r="Y17" s="32">
        <v>1</v>
      </c>
      <c r="Z17" s="32">
        <v>1</v>
      </c>
      <c r="AA17" s="32">
        <v>1</v>
      </c>
      <c r="AB17" s="32">
        <v>1</v>
      </c>
    </row>
    <row r="18" spans="1:28">
      <c r="A18" t="s">
        <v>454</v>
      </c>
      <c r="B18" t="s">
        <v>242</v>
      </c>
      <c r="C18" t="s">
        <v>2</v>
      </c>
      <c r="D18" t="s">
        <v>241</v>
      </c>
      <c r="E18" s="30">
        <v>0</v>
      </c>
      <c r="F18" s="30">
        <v>1</v>
      </c>
      <c r="G18" s="30">
        <v>1</v>
      </c>
      <c r="H18" s="30">
        <v>0</v>
      </c>
      <c r="I18" s="30">
        <v>0</v>
      </c>
      <c r="J18" s="30">
        <v>1</v>
      </c>
      <c r="K18" s="30">
        <v>1</v>
      </c>
      <c r="L18" s="30">
        <v>1</v>
      </c>
      <c r="M18" s="21">
        <v>0</v>
      </c>
      <c r="N18" s="21">
        <v>0</v>
      </c>
      <c r="O18" s="21">
        <v>0</v>
      </c>
      <c r="P18" s="21">
        <v>0</v>
      </c>
      <c r="Q18" s="21">
        <v>1</v>
      </c>
      <c r="R18" s="21">
        <v>0</v>
      </c>
      <c r="S18" s="21">
        <v>1</v>
      </c>
      <c r="T18" s="21">
        <v>1</v>
      </c>
      <c r="U18" s="32">
        <v>0</v>
      </c>
      <c r="V18" s="32">
        <v>0</v>
      </c>
      <c r="W18" s="32">
        <v>0</v>
      </c>
      <c r="X18" s="32">
        <v>0</v>
      </c>
      <c r="Y18" s="32">
        <v>1</v>
      </c>
      <c r="Z18" s="32">
        <v>1</v>
      </c>
      <c r="AA18" s="32">
        <v>1</v>
      </c>
      <c r="AB18" s="32">
        <v>1</v>
      </c>
    </row>
    <row r="19" spans="1:28">
      <c r="A19" t="s">
        <v>455</v>
      </c>
      <c r="B19" t="s">
        <v>242</v>
      </c>
      <c r="C19" t="s">
        <v>2</v>
      </c>
      <c r="D19" t="s">
        <v>244</v>
      </c>
      <c r="E19" s="30">
        <v>0</v>
      </c>
      <c r="F19" s="30">
        <v>1</v>
      </c>
      <c r="G19" s="30">
        <v>1</v>
      </c>
      <c r="H19" s="30">
        <v>1</v>
      </c>
      <c r="I19" s="30">
        <v>1</v>
      </c>
      <c r="J19" s="30">
        <v>1</v>
      </c>
      <c r="K19" s="30">
        <v>1</v>
      </c>
      <c r="L19" s="30">
        <v>1</v>
      </c>
      <c r="M19" s="21">
        <v>0</v>
      </c>
      <c r="N19" s="21">
        <v>1</v>
      </c>
      <c r="O19" s="21">
        <v>0</v>
      </c>
      <c r="P19" s="21">
        <v>0</v>
      </c>
      <c r="Q19" s="21">
        <v>1</v>
      </c>
      <c r="R19" s="21">
        <v>0</v>
      </c>
      <c r="S19" s="21">
        <v>1</v>
      </c>
      <c r="T19" s="21">
        <v>0</v>
      </c>
      <c r="U19" s="32">
        <v>0</v>
      </c>
      <c r="V19" s="32">
        <v>0</v>
      </c>
      <c r="W19" s="32">
        <v>0</v>
      </c>
      <c r="X19" s="32">
        <v>0</v>
      </c>
      <c r="Y19" s="32">
        <v>1</v>
      </c>
      <c r="Z19" s="32">
        <v>1</v>
      </c>
      <c r="AA19" s="32">
        <v>1</v>
      </c>
      <c r="AB19" s="32">
        <v>1</v>
      </c>
    </row>
    <row r="20" spans="1:28">
      <c r="A20" t="s">
        <v>456</v>
      </c>
      <c r="B20" t="s">
        <v>242</v>
      </c>
      <c r="C20" t="s">
        <v>2</v>
      </c>
      <c r="D20" t="s">
        <v>245</v>
      </c>
      <c r="E20" s="30">
        <v>0</v>
      </c>
      <c r="F20" s="30">
        <v>1</v>
      </c>
      <c r="G20" s="30">
        <v>1</v>
      </c>
      <c r="H20" s="30">
        <v>1</v>
      </c>
      <c r="I20" s="30">
        <v>1</v>
      </c>
      <c r="J20" s="30">
        <v>1</v>
      </c>
      <c r="K20" s="30">
        <v>1</v>
      </c>
      <c r="L20" s="30">
        <v>1</v>
      </c>
      <c r="M20" s="21">
        <v>0</v>
      </c>
      <c r="N20" s="21">
        <v>1</v>
      </c>
      <c r="O20" s="21">
        <v>0</v>
      </c>
      <c r="P20" s="21">
        <v>0</v>
      </c>
      <c r="Q20" s="21">
        <v>1</v>
      </c>
      <c r="R20" s="21">
        <v>1</v>
      </c>
      <c r="S20" s="21">
        <v>1</v>
      </c>
      <c r="T20" s="21">
        <v>0</v>
      </c>
      <c r="U20" s="32">
        <v>0</v>
      </c>
      <c r="V20" s="32">
        <v>0</v>
      </c>
      <c r="W20" s="32">
        <v>0</v>
      </c>
      <c r="X20" s="32">
        <v>0</v>
      </c>
      <c r="Y20" s="32">
        <v>1</v>
      </c>
      <c r="Z20" s="32">
        <v>1</v>
      </c>
      <c r="AA20" s="32">
        <v>1</v>
      </c>
      <c r="AB20" s="32">
        <v>1</v>
      </c>
    </row>
    <row r="21" spans="1:28">
      <c r="A21" t="s">
        <v>457</v>
      </c>
      <c r="B21" t="s">
        <v>242</v>
      </c>
      <c r="C21" t="s">
        <v>2</v>
      </c>
      <c r="D21" t="s">
        <v>246</v>
      </c>
      <c r="E21" s="30">
        <v>0</v>
      </c>
      <c r="F21" s="30">
        <v>1</v>
      </c>
      <c r="G21" s="30">
        <v>1</v>
      </c>
      <c r="H21" s="30">
        <v>1</v>
      </c>
      <c r="I21" s="30">
        <v>0</v>
      </c>
      <c r="J21" s="30">
        <v>0</v>
      </c>
      <c r="K21" s="30">
        <v>1</v>
      </c>
      <c r="L21" s="30">
        <v>1</v>
      </c>
      <c r="M21" s="21">
        <v>0</v>
      </c>
      <c r="N21" s="21">
        <v>1</v>
      </c>
      <c r="O21" s="21">
        <v>0</v>
      </c>
      <c r="P21" s="21">
        <v>0</v>
      </c>
      <c r="Q21" s="21">
        <v>1</v>
      </c>
      <c r="R21" s="21">
        <v>0</v>
      </c>
      <c r="S21" s="21">
        <v>1</v>
      </c>
      <c r="T21" s="21">
        <v>1</v>
      </c>
      <c r="U21" s="32">
        <v>0</v>
      </c>
      <c r="V21" s="32">
        <v>0</v>
      </c>
      <c r="W21" s="32">
        <v>0</v>
      </c>
      <c r="X21" s="32">
        <v>0</v>
      </c>
      <c r="Y21" s="32">
        <v>1</v>
      </c>
      <c r="Z21" s="32">
        <v>0</v>
      </c>
      <c r="AA21" s="32">
        <v>1</v>
      </c>
      <c r="AB21" s="32">
        <v>1</v>
      </c>
    </row>
    <row r="22" spans="1:28">
      <c r="A22" t="s">
        <v>458</v>
      </c>
      <c r="B22" t="s">
        <v>242</v>
      </c>
      <c r="C22" t="s">
        <v>2</v>
      </c>
      <c r="D22" t="s">
        <v>247</v>
      </c>
      <c r="E22" s="30">
        <v>0</v>
      </c>
      <c r="F22" s="30">
        <v>1</v>
      </c>
      <c r="G22" s="30">
        <v>0</v>
      </c>
      <c r="H22" s="30">
        <v>1</v>
      </c>
      <c r="I22" s="30">
        <v>1</v>
      </c>
      <c r="J22" s="30">
        <v>0</v>
      </c>
      <c r="K22" s="30">
        <v>0</v>
      </c>
      <c r="L22" s="30">
        <v>1</v>
      </c>
      <c r="M22" s="21">
        <v>0</v>
      </c>
      <c r="N22" s="21">
        <v>1</v>
      </c>
      <c r="O22" s="21">
        <v>0</v>
      </c>
      <c r="P22" s="21">
        <v>0</v>
      </c>
      <c r="Q22" s="21">
        <v>0</v>
      </c>
      <c r="R22" s="21">
        <v>0</v>
      </c>
      <c r="S22" s="21">
        <v>1</v>
      </c>
      <c r="T22" s="21">
        <v>1</v>
      </c>
      <c r="U22" s="32">
        <v>0</v>
      </c>
      <c r="V22" s="32">
        <v>0</v>
      </c>
      <c r="W22" s="32">
        <v>0</v>
      </c>
      <c r="X22" s="32">
        <v>0</v>
      </c>
      <c r="Y22" s="32">
        <v>1</v>
      </c>
      <c r="Z22" s="32">
        <v>1</v>
      </c>
      <c r="AA22" s="32">
        <v>0</v>
      </c>
      <c r="AB22" s="32">
        <v>0</v>
      </c>
    </row>
    <row r="23" spans="1:28">
      <c r="A23" t="s">
        <v>459</v>
      </c>
      <c r="B23" t="s">
        <v>242</v>
      </c>
      <c r="C23" t="s">
        <v>2</v>
      </c>
      <c r="D23" t="s">
        <v>248</v>
      </c>
      <c r="E23" s="30">
        <v>0</v>
      </c>
      <c r="F23" s="30">
        <v>1</v>
      </c>
      <c r="G23" s="30">
        <v>1</v>
      </c>
      <c r="H23" s="30">
        <v>1</v>
      </c>
      <c r="I23" s="30">
        <v>0</v>
      </c>
      <c r="J23" s="30">
        <v>0</v>
      </c>
      <c r="K23" s="30">
        <v>0</v>
      </c>
      <c r="L23" s="30">
        <v>1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1</v>
      </c>
      <c r="U23" s="32">
        <v>0</v>
      </c>
      <c r="V23" s="32">
        <v>0</v>
      </c>
      <c r="W23" s="32">
        <v>0</v>
      </c>
      <c r="X23" s="32">
        <v>0</v>
      </c>
      <c r="Y23" s="32">
        <v>1</v>
      </c>
      <c r="Z23" s="32">
        <v>0</v>
      </c>
      <c r="AA23" s="32">
        <v>1</v>
      </c>
      <c r="AB23" s="32">
        <v>0</v>
      </c>
    </row>
    <row r="24" spans="1:28">
      <c r="A24" t="s">
        <v>460</v>
      </c>
      <c r="B24" t="s">
        <v>242</v>
      </c>
      <c r="C24" t="s">
        <v>2</v>
      </c>
      <c r="D24" t="s">
        <v>249</v>
      </c>
      <c r="E24" s="30">
        <v>0</v>
      </c>
      <c r="F24" s="30">
        <v>1</v>
      </c>
      <c r="G24" s="30">
        <v>1</v>
      </c>
      <c r="H24" s="30">
        <v>1</v>
      </c>
      <c r="I24" s="30">
        <v>1</v>
      </c>
      <c r="J24" s="30">
        <v>0</v>
      </c>
      <c r="K24" s="30">
        <v>0</v>
      </c>
      <c r="L24" s="30">
        <v>1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1</v>
      </c>
      <c r="T24" s="21">
        <v>1</v>
      </c>
      <c r="U24" s="32">
        <v>0</v>
      </c>
      <c r="V24" s="32">
        <v>0</v>
      </c>
      <c r="W24" s="32">
        <v>0</v>
      </c>
      <c r="X24" s="32">
        <v>0</v>
      </c>
      <c r="Y24" s="32">
        <v>1</v>
      </c>
      <c r="Z24" s="32">
        <v>1</v>
      </c>
      <c r="AA24" s="32">
        <v>0</v>
      </c>
      <c r="AB24" s="32">
        <v>1</v>
      </c>
    </row>
    <row r="25" spans="1:28">
      <c r="A25" t="s">
        <v>461</v>
      </c>
      <c r="B25" t="s">
        <v>242</v>
      </c>
      <c r="C25" t="s">
        <v>2</v>
      </c>
      <c r="D25" t="s">
        <v>250</v>
      </c>
      <c r="E25" s="30">
        <v>0</v>
      </c>
      <c r="F25" s="30">
        <v>1</v>
      </c>
      <c r="G25" s="30">
        <v>1</v>
      </c>
      <c r="H25" s="30">
        <v>1</v>
      </c>
      <c r="I25" s="30">
        <v>0</v>
      </c>
      <c r="J25" s="30">
        <v>1</v>
      </c>
      <c r="K25" s="30">
        <v>0</v>
      </c>
      <c r="L25" s="30">
        <v>1</v>
      </c>
      <c r="M25" s="21">
        <v>0</v>
      </c>
      <c r="N25" s="21">
        <v>1</v>
      </c>
      <c r="O25" s="21">
        <v>0</v>
      </c>
      <c r="P25" s="21">
        <v>0</v>
      </c>
      <c r="Q25" s="21">
        <v>0</v>
      </c>
      <c r="R25" s="21">
        <v>1</v>
      </c>
      <c r="S25" s="21">
        <v>0</v>
      </c>
      <c r="T25" s="21">
        <v>0</v>
      </c>
      <c r="U25" s="32">
        <v>0</v>
      </c>
      <c r="V25" s="32">
        <v>0</v>
      </c>
      <c r="W25" s="32">
        <v>0</v>
      </c>
      <c r="X25" s="32">
        <v>0</v>
      </c>
      <c r="Y25" s="32">
        <v>0</v>
      </c>
      <c r="Z25" s="32">
        <v>1</v>
      </c>
      <c r="AA25" s="32">
        <v>1</v>
      </c>
      <c r="AB25" s="32">
        <v>1</v>
      </c>
    </row>
    <row r="26" spans="1:28">
      <c r="A26" t="s">
        <v>462</v>
      </c>
      <c r="B26" t="s">
        <v>324</v>
      </c>
      <c r="C26" t="s">
        <v>2</v>
      </c>
      <c r="D26" t="s">
        <v>241</v>
      </c>
      <c r="E26" s="30">
        <v>0</v>
      </c>
      <c r="F26" s="30">
        <v>0</v>
      </c>
      <c r="G26" s="30">
        <v>1</v>
      </c>
      <c r="H26" s="30">
        <v>1</v>
      </c>
      <c r="I26" s="30">
        <v>0</v>
      </c>
      <c r="J26" s="30">
        <v>0</v>
      </c>
      <c r="K26" s="30">
        <v>0</v>
      </c>
      <c r="L26" s="30">
        <v>1</v>
      </c>
      <c r="M26" s="21">
        <v>0</v>
      </c>
      <c r="N26" s="21">
        <v>0</v>
      </c>
      <c r="O26" s="21">
        <v>1</v>
      </c>
      <c r="P26" s="21">
        <v>1</v>
      </c>
      <c r="Q26" s="21">
        <v>0</v>
      </c>
      <c r="R26" s="21">
        <v>1</v>
      </c>
      <c r="S26" s="21">
        <v>0</v>
      </c>
      <c r="T26" s="21">
        <v>0</v>
      </c>
      <c r="U26" s="32">
        <v>0</v>
      </c>
      <c r="V26" s="32">
        <v>0</v>
      </c>
      <c r="W26" s="32">
        <v>0</v>
      </c>
      <c r="X26" s="32">
        <v>0</v>
      </c>
      <c r="Y26" s="32">
        <v>1</v>
      </c>
      <c r="Z26" s="32">
        <v>0</v>
      </c>
      <c r="AA26" s="32">
        <v>0</v>
      </c>
      <c r="AB26" s="32">
        <v>0</v>
      </c>
    </row>
    <row r="27" spans="1:28">
      <c r="A27" t="s">
        <v>463</v>
      </c>
      <c r="B27" t="s">
        <v>324</v>
      </c>
      <c r="C27" t="s">
        <v>2</v>
      </c>
      <c r="D27" t="s">
        <v>284</v>
      </c>
      <c r="E27" s="30">
        <v>0</v>
      </c>
      <c r="F27" s="30">
        <v>0</v>
      </c>
      <c r="G27" s="30">
        <v>1</v>
      </c>
      <c r="H27" s="30">
        <v>1</v>
      </c>
      <c r="I27" s="30">
        <v>1</v>
      </c>
      <c r="J27" s="30">
        <v>0</v>
      </c>
      <c r="K27" s="30">
        <v>1</v>
      </c>
      <c r="L27" s="30">
        <v>1</v>
      </c>
      <c r="M27" s="21">
        <v>0</v>
      </c>
      <c r="N27" s="21">
        <v>0</v>
      </c>
      <c r="O27" s="21">
        <v>0</v>
      </c>
      <c r="P27" s="21">
        <v>1</v>
      </c>
      <c r="Q27" s="21">
        <v>1</v>
      </c>
      <c r="R27" s="21">
        <v>1</v>
      </c>
      <c r="S27" s="21">
        <v>1</v>
      </c>
      <c r="T27" s="21">
        <v>1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1</v>
      </c>
    </row>
    <row r="28" spans="1:28">
      <c r="A28" t="s">
        <v>464</v>
      </c>
      <c r="B28" t="s">
        <v>324</v>
      </c>
      <c r="C28" t="s">
        <v>2</v>
      </c>
      <c r="D28" t="s">
        <v>285</v>
      </c>
      <c r="E28" s="30">
        <v>1</v>
      </c>
      <c r="F28" s="30">
        <v>0</v>
      </c>
      <c r="G28" s="30">
        <v>1</v>
      </c>
      <c r="H28" s="30">
        <v>0</v>
      </c>
      <c r="I28" s="30">
        <v>1</v>
      </c>
      <c r="J28" s="30">
        <v>1</v>
      </c>
      <c r="K28" s="30">
        <v>1</v>
      </c>
      <c r="L28" s="30">
        <v>1</v>
      </c>
      <c r="M28" s="21">
        <v>0</v>
      </c>
      <c r="N28" s="21">
        <v>0</v>
      </c>
      <c r="O28" s="21">
        <v>1</v>
      </c>
      <c r="P28" s="21">
        <v>1</v>
      </c>
      <c r="Q28" s="21">
        <v>0</v>
      </c>
      <c r="R28" s="21">
        <v>1</v>
      </c>
      <c r="S28" s="21">
        <v>1</v>
      </c>
      <c r="T28" s="21">
        <v>1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</row>
    <row r="29" spans="1:28">
      <c r="A29" t="s">
        <v>465</v>
      </c>
      <c r="B29" t="s">
        <v>324</v>
      </c>
      <c r="C29" t="s">
        <v>2</v>
      </c>
      <c r="D29" t="s">
        <v>286</v>
      </c>
      <c r="E29" s="30">
        <v>1</v>
      </c>
      <c r="F29" s="30">
        <v>0</v>
      </c>
      <c r="G29" s="30">
        <v>1</v>
      </c>
      <c r="H29" s="30">
        <v>1</v>
      </c>
      <c r="I29" s="30">
        <v>1</v>
      </c>
      <c r="J29" s="30">
        <v>0</v>
      </c>
      <c r="K29" s="30">
        <v>0</v>
      </c>
      <c r="L29" s="30">
        <v>1</v>
      </c>
      <c r="M29" s="21">
        <v>1</v>
      </c>
      <c r="N29" s="21">
        <v>0</v>
      </c>
      <c r="O29" s="21">
        <v>0</v>
      </c>
      <c r="P29" s="21">
        <v>0</v>
      </c>
      <c r="Q29" s="21">
        <v>1</v>
      </c>
      <c r="R29" s="21">
        <v>1</v>
      </c>
      <c r="S29" s="21">
        <v>1</v>
      </c>
      <c r="T29" s="21">
        <v>1</v>
      </c>
      <c r="U29" s="32">
        <v>1</v>
      </c>
      <c r="V29" s="32">
        <v>1</v>
      </c>
      <c r="W29" s="32">
        <v>1</v>
      </c>
      <c r="X29" s="32">
        <v>1</v>
      </c>
      <c r="Y29" s="32">
        <v>0</v>
      </c>
      <c r="Z29" s="32">
        <v>1</v>
      </c>
      <c r="AA29" s="32">
        <v>1</v>
      </c>
      <c r="AB29" s="32">
        <v>1</v>
      </c>
    </row>
    <row r="30" spans="1:28">
      <c r="A30" t="s">
        <v>476</v>
      </c>
      <c r="B30" t="s">
        <v>119</v>
      </c>
      <c r="C30" t="s">
        <v>3</v>
      </c>
      <c r="D30" t="s">
        <v>261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1</v>
      </c>
      <c r="K30" s="30">
        <v>1</v>
      </c>
      <c r="L30" s="30">
        <v>1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1</v>
      </c>
      <c r="S30" s="21">
        <v>1</v>
      </c>
      <c r="T30" s="21">
        <v>1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1</v>
      </c>
      <c r="AB30" s="32">
        <v>0</v>
      </c>
    </row>
    <row r="31" spans="1:28">
      <c r="A31" t="s">
        <v>477</v>
      </c>
      <c r="B31" t="s">
        <v>119</v>
      </c>
      <c r="C31" t="s">
        <v>3</v>
      </c>
      <c r="D31" t="s">
        <v>262</v>
      </c>
      <c r="E31" s="30">
        <v>0</v>
      </c>
      <c r="F31" s="30">
        <v>0</v>
      </c>
      <c r="G31" s="30">
        <v>0</v>
      </c>
      <c r="H31" s="30">
        <v>1</v>
      </c>
      <c r="I31" s="30">
        <v>0</v>
      </c>
      <c r="J31" s="30">
        <v>0</v>
      </c>
      <c r="K31" s="30">
        <v>1</v>
      </c>
      <c r="L31" s="30">
        <v>0</v>
      </c>
      <c r="M31" s="21">
        <v>0</v>
      </c>
      <c r="N31" s="21">
        <v>0</v>
      </c>
      <c r="O31" s="21">
        <v>1</v>
      </c>
      <c r="P31" s="21">
        <v>1</v>
      </c>
      <c r="Q31" s="21">
        <v>1</v>
      </c>
      <c r="R31" s="21">
        <v>0</v>
      </c>
      <c r="S31" s="21">
        <v>1</v>
      </c>
      <c r="T31" s="21">
        <v>1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</row>
    <row r="32" spans="1:28">
      <c r="A32" t="s">
        <v>478</v>
      </c>
      <c r="B32" t="s">
        <v>119</v>
      </c>
      <c r="C32" t="s">
        <v>2</v>
      </c>
      <c r="D32" t="s">
        <v>233</v>
      </c>
      <c r="E32" s="30">
        <v>1</v>
      </c>
      <c r="F32" s="30">
        <v>1</v>
      </c>
      <c r="G32" s="30">
        <v>0</v>
      </c>
      <c r="H32" s="30">
        <v>1</v>
      </c>
      <c r="I32" s="30">
        <v>1</v>
      </c>
      <c r="J32" s="30">
        <v>1</v>
      </c>
      <c r="K32" s="30">
        <v>1</v>
      </c>
      <c r="L32" s="30">
        <v>1</v>
      </c>
      <c r="M32" s="21">
        <v>1</v>
      </c>
      <c r="N32" s="21">
        <v>0</v>
      </c>
      <c r="O32" s="21">
        <v>0</v>
      </c>
      <c r="P32" s="21">
        <v>1</v>
      </c>
      <c r="Q32" s="21">
        <v>1</v>
      </c>
      <c r="R32" s="21">
        <v>1</v>
      </c>
      <c r="S32" s="21">
        <v>1</v>
      </c>
      <c r="T32" s="21">
        <v>1</v>
      </c>
      <c r="U32" s="32">
        <v>1</v>
      </c>
      <c r="V32" s="32">
        <v>0</v>
      </c>
      <c r="W32" s="32">
        <v>0</v>
      </c>
      <c r="X32" s="32">
        <v>0</v>
      </c>
      <c r="Y32" s="32">
        <v>1</v>
      </c>
      <c r="Z32" s="32">
        <v>0</v>
      </c>
      <c r="AA32" s="32">
        <v>1</v>
      </c>
      <c r="AB32" s="32">
        <v>1</v>
      </c>
    </row>
    <row r="33" spans="1:28">
      <c r="A33" t="s">
        <v>479</v>
      </c>
      <c r="B33" t="s">
        <v>119</v>
      </c>
      <c r="C33" t="s">
        <v>2</v>
      </c>
      <c r="D33" t="s">
        <v>235</v>
      </c>
      <c r="E33" s="30">
        <v>1</v>
      </c>
      <c r="F33" s="30">
        <v>0</v>
      </c>
      <c r="G33" s="30">
        <v>0</v>
      </c>
      <c r="H33" s="30">
        <v>1</v>
      </c>
      <c r="I33" s="30">
        <v>0</v>
      </c>
      <c r="J33" s="30">
        <v>1</v>
      </c>
      <c r="K33" s="30">
        <v>1</v>
      </c>
      <c r="L33" s="30">
        <v>1</v>
      </c>
      <c r="M33" s="21">
        <v>0</v>
      </c>
      <c r="N33" s="21">
        <v>0</v>
      </c>
      <c r="O33" s="21">
        <v>1</v>
      </c>
      <c r="P33" s="21">
        <v>0</v>
      </c>
      <c r="Q33" s="21">
        <v>1</v>
      </c>
      <c r="R33" s="21">
        <v>1</v>
      </c>
      <c r="S33" s="21">
        <v>1</v>
      </c>
      <c r="T33" s="21">
        <v>1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</row>
    <row r="34" spans="1:28">
      <c r="A34" t="s">
        <v>480</v>
      </c>
      <c r="B34" t="s">
        <v>119</v>
      </c>
      <c r="C34" t="s">
        <v>2</v>
      </c>
      <c r="D34" t="s">
        <v>243</v>
      </c>
      <c r="E34" s="30">
        <v>1</v>
      </c>
      <c r="F34" s="30">
        <v>0</v>
      </c>
      <c r="G34" s="30">
        <v>0</v>
      </c>
      <c r="H34" s="30">
        <v>1</v>
      </c>
      <c r="I34" s="30">
        <v>1</v>
      </c>
      <c r="J34" s="30">
        <v>1</v>
      </c>
      <c r="K34" s="30">
        <v>1</v>
      </c>
      <c r="L34" s="30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1</v>
      </c>
      <c r="S34" s="21">
        <v>1</v>
      </c>
      <c r="T34" s="21">
        <v>1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</row>
    <row r="35" spans="1:28">
      <c r="A35" t="s">
        <v>481</v>
      </c>
      <c r="B35" t="s">
        <v>119</v>
      </c>
      <c r="C35" t="s">
        <v>2</v>
      </c>
      <c r="D35" t="s">
        <v>238</v>
      </c>
      <c r="E35" s="30">
        <v>1</v>
      </c>
      <c r="F35" s="30">
        <v>0</v>
      </c>
      <c r="G35" s="30">
        <v>0</v>
      </c>
      <c r="H35" s="30">
        <v>1</v>
      </c>
      <c r="I35" s="30">
        <v>1</v>
      </c>
      <c r="J35" s="30">
        <v>1</v>
      </c>
      <c r="K35" s="30">
        <v>1</v>
      </c>
      <c r="L35" s="30">
        <v>1</v>
      </c>
      <c r="M35" s="21">
        <v>0</v>
      </c>
      <c r="N35" s="21">
        <v>1</v>
      </c>
      <c r="O35" s="21">
        <v>1</v>
      </c>
      <c r="P35" s="21">
        <v>1</v>
      </c>
      <c r="Q35" s="21">
        <v>1</v>
      </c>
      <c r="R35" s="21">
        <v>1</v>
      </c>
      <c r="S35" s="21">
        <v>1</v>
      </c>
      <c r="T35" s="21">
        <v>1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</row>
    <row r="36" spans="1:28">
      <c r="A36" t="s">
        <v>482</v>
      </c>
      <c r="B36" t="s">
        <v>119</v>
      </c>
      <c r="C36" t="s">
        <v>2</v>
      </c>
      <c r="D36" t="s">
        <v>239</v>
      </c>
      <c r="E36" s="30">
        <v>1</v>
      </c>
      <c r="F36" s="30">
        <v>0</v>
      </c>
      <c r="G36" s="30">
        <v>1</v>
      </c>
      <c r="H36" s="30">
        <v>1</v>
      </c>
      <c r="I36" s="30">
        <v>1</v>
      </c>
      <c r="J36" s="30">
        <v>1</v>
      </c>
      <c r="K36" s="30">
        <v>1</v>
      </c>
      <c r="L36" s="30">
        <v>1</v>
      </c>
      <c r="M36" s="21">
        <v>1</v>
      </c>
      <c r="N36" s="21">
        <v>1</v>
      </c>
      <c r="O36" s="21">
        <v>0</v>
      </c>
      <c r="P36" s="21">
        <v>0</v>
      </c>
      <c r="Q36" s="21">
        <v>1</v>
      </c>
      <c r="R36" s="21">
        <v>1</v>
      </c>
      <c r="S36" s="21">
        <v>1</v>
      </c>
      <c r="T36" s="21">
        <v>1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1</v>
      </c>
      <c r="AA36" s="32">
        <v>1</v>
      </c>
      <c r="AB36" s="32">
        <v>1</v>
      </c>
    </row>
    <row r="37" spans="1:28">
      <c r="A37" t="s">
        <v>483</v>
      </c>
      <c r="B37" t="s">
        <v>119</v>
      </c>
      <c r="C37" t="s">
        <v>2</v>
      </c>
      <c r="D37" t="s">
        <v>241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1</v>
      </c>
      <c r="L37" s="30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1</v>
      </c>
      <c r="S37" s="21">
        <v>1</v>
      </c>
      <c r="T37" s="21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1</v>
      </c>
      <c r="AB37" s="32">
        <v>0</v>
      </c>
    </row>
    <row r="38" spans="1:28">
      <c r="A38" t="s">
        <v>484</v>
      </c>
      <c r="B38" t="s">
        <v>119</v>
      </c>
      <c r="C38" t="s">
        <v>2</v>
      </c>
      <c r="D38" t="s">
        <v>244</v>
      </c>
      <c r="E38" s="30">
        <v>0</v>
      </c>
      <c r="F38" s="30">
        <v>0</v>
      </c>
      <c r="G38" s="30">
        <v>0</v>
      </c>
      <c r="H38" s="30">
        <v>1</v>
      </c>
      <c r="I38" s="30">
        <v>0</v>
      </c>
      <c r="J38" s="30">
        <v>1</v>
      </c>
      <c r="K38" s="30">
        <v>0</v>
      </c>
      <c r="L38" s="30">
        <v>1</v>
      </c>
      <c r="M38" s="21">
        <v>0</v>
      </c>
      <c r="N38" s="21">
        <v>0</v>
      </c>
      <c r="O38" s="21">
        <v>1</v>
      </c>
      <c r="P38" s="21">
        <v>1</v>
      </c>
      <c r="Q38" s="21">
        <v>1</v>
      </c>
      <c r="R38" s="21">
        <v>1</v>
      </c>
      <c r="S38" s="21">
        <v>1</v>
      </c>
      <c r="T38" s="21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</row>
    <row r="39" spans="1:28">
      <c r="A39" t="s">
        <v>485</v>
      </c>
      <c r="B39" t="s">
        <v>119</v>
      </c>
      <c r="C39" t="s">
        <v>2</v>
      </c>
      <c r="D39" t="s">
        <v>245</v>
      </c>
      <c r="E39" s="30">
        <v>1</v>
      </c>
      <c r="F39" s="30">
        <v>1</v>
      </c>
      <c r="G39" s="30">
        <v>1</v>
      </c>
      <c r="H39" s="30">
        <v>1</v>
      </c>
      <c r="I39" s="30">
        <v>1</v>
      </c>
      <c r="J39" s="30">
        <v>1</v>
      </c>
      <c r="K39" s="30">
        <v>1</v>
      </c>
      <c r="L39" s="30">
        <v>0</v>
      </c>
      <c r="M39" s="21">
        <v>0</v>
      </c>
      <c r="N39" s="21">
        <v>1</v>
      </c>
      <c r="O39" s="21">
        <v>1</v>
      </c>
      <c r="P39" s="21">
        <v>0</v>
      </c>
      <c r="Q39" s="21">
        <v>1</v>
      </c>
      <c r="R39" s="21">
        <v>1</v>
      </c>
      <c r="S39" s="21">
        <v>1</v>
      </c>
      <c r="T39" s="21">
        <v>0</v>
      </c>
      <c r="U39" s="32">
        <v>1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</row>
    <row r="40" spans="1:28">
      <c r="A40" t="s">
        <v>486</v>
      </c>
      <c r="B40" t="s">
        <v>119</v>
      </c>
      <c r="C40" t="s">
        <v>2</v>
      </c>
      <c r="D40" t="s">
        <v>246</v>
      </c>
      <c r="E40" s="30">
        <v>1</v>
      </c>
      <c r="F40" s="30">
        <v>0</v>
      </c>
      <c r="G40" s="30">
        <v>0</v>
      </c>
      <c r="H40" s="30">
        <v>1</v>
      </c>
      <c r="I40" s="30">
        <v>0</v>
      </c>
      <c r="J40" s="30">
        <v>1</v>
      </c>
      <c r="K40" s="30">
        <v>1</v>
      </c>
      <c r="L40" s="30">
        <v>1</v>
      </c>
      <c r="M40" s="21">
        <v>0</v>
      </c>
      <c r="N40" s="21">
        <v>1</v>
      </c>
      <c r="O40" s="21">
        <v>0</v>
      </c>
      <c r="P40" s="21">
        <v>0</v>
      </c>
      <c r="Q40" s="21">
        <v>1</v>
      </c>
      <c r="R40" s="21">
        <v>0</v>
      </c>
      <c r="S40" s="21">
        <v>1</v>
      </c>
      <c r="T40" s="21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</row>
    <row r="41" spans="1:28">
      <c r="A41" t="s">
        <v>487</v>
      </c>
      <c r="B41" t="s">
        <v>119</v>
      </c>
      <c r="C41" t="s">
        <v>2</v>
      </c>
      <c r="D41" t="s">
        <v>247</v>
      </c>
      <c r="E41" s="30">
        <v>1</v>
      </c>
      <c r="F41" s="30">
        <v>0</v>
      </c>
      <c r="G41" s="30">
        <v>1</v>
      </c>
      <c r="H41" s="30">
        <v>0</v>
      </c>
      <c r="I41" s="30">
        <v>1</v>
      </c>
      <c r="J41" s="30">
        <v>1</v>
      </c>
      <c r="K41" s="30">
        <v>1</v>
      </c>
      <c r="L41" s="30">
        <v>1</v>
      </c>
      <c r="M41" s="21">
        <v>0</v>
      </c>
      <c r="N41" s="21">
        <v>0</v>
      </c>
      <c r="O41" s="21">
        <v>1</v>
      </c>
      <c r="P41" s="21">
        <v>0</v>
      </c>
      <c r="Q41" s="21">
        <v>0</v>
      </c>
      <c r="R41" s="21">
        <v>0</v>
      </c>
      <c r="S41" s="21">
        <v>1</v>
      </c>
      <c r="T41" s="21">
        <v>0</v>
      </c>
      <c r="U41" s="32">
        <v>1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</row>
    <row r="42" spans="1:28">
      <c r="A42" t="s">
        <v>488</v>
      </c>
      <c r="B42" t="s">
        <v>119</v>
      </c>
      <c r="C42" t="s">
        <v>2</v>
      </c>
      <c r="D42" t="s">
        <v>263</v>
      </c>
      <c r="E42" s="30">
        <v>1</v>
      </c>
      <c r="F42" s="30">
        <v>0</v>
      </c>
      <c r="G42" s="30">
        <v>0</v>
      </c>
      <c r="H42" s="30">
        <v>1</v>
      </c>
      <c r="I42" s="30">
        <v>1</v>
      </c>
      <c r="J42" s="30">
        <v>1</v>
      </c>
      <c r="K42" s="30">
        <v>1</v>
      </c>
      <c r="L42" s="30">
        <v>1</v>
      </c>
      <c r="M42" s="21">
        <v>0</v>
      </c>
      <c r="N42" s="21">
        <v>0</v>
      </c>
      <c r="O42" s="21">
        <v>0</v>
      </c>
      <c r="P42" s="21">
        <v>0</v>
      </c>
      <c r="Q42" s="21">
        <v>1</v>
      </c>
      <c r="R42" s="21">
        <v>1</v>
      </c>
      <c r="S42" s="21">
        <v>1</v>
      </c>
      <c r="T42" s="21">
        <v>1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</row>
    <row r="43" spans="1:28">
      <c r="A43" t="s">
        <v>489</v>
      </c>
      <c r="B43" t="s">
        <v>119</v>
      </c>
      <c r="C43" t="s">
        <v>2</v>
      </c>
      <c r="D43" t="s">
        <v>264</v>
      </c>
      <c r="E43" s="30">
        <v>1</v>
      </c>
      <c r="F43" s="30">
        <v>0</v>
      </c>
      <c r="G43" s="30">
        <v>0</v>
      </c>
      <c r="H43" s="30">
        <v>1</v>
      </c>
      <c r="I43" s="30">
        <v>1</v>
      </c>
      <c r="J43" s="30">
        <v>1</v>
      </c>
      <c r="K43" s="30">
        <v>1</v>
      </c>
      <c r="L43" s="30">
        <v>1</v>
      </c>
      <c r="M43" s="21">
        <v>0</v>
      </c>
      <c r="N43" s="21">
        <v>0</v>
      </c>
      <c r="O43" s="21">
        <v>1</v>
      </c>
      <c r="P43" s="21">
        <v>0</v>
      </c>
      <c r="Q43" s="21">
        <v>0</v>
      </c>
      <c r="R43" s="21">
        <v>1</v>
      </c>
      <c r="S43" s="21">
        <v>1</v>
      </c>
      <c r="T43" s="21">
        <v>0</v>
      </c>
      <c r="U43" s="32">
        <v>0</v>
      </c>
      <c r="V43" s="32">
        <v>0</v>
      </c>
      <c r="W43" s="32">
        <v>0</v>
      </c>
      <c r="X43" s="32">
        <v>0</v>
      </c>
      <c r="Y43" s="32">
        <v>1</v>
      </c>
      <c r="Z43" s="32">
        <v>1</v>
      </c>
      <c r="AA43" s="32">
        <v>0</v>
      </c>
      <c r="AB43" s="32">
        <v>0</v>
      </c>
    </row>
    <row r="44" spans="1:28">
      <c r="A44" t="s">
        <v>490</v>
      </c>
      <c r="B44" t="s">
        <v>119</v>
      </c>
      <c r="C44" t="s">
        <v>2</v>
      </c>
      <c r="D44" t="s">
        <v>265</v>
      </c>
      <c r="E44" s="30">
        <v>0</v>
      </c>
      <c r="F44" s="30">
        <v>0</v>
      </c>
      <c r="G44" s="30">
        <v>1</v>
      </c>
      <c r="H44" s="30">
        <v>0</v>
      </c>
      <c r="I44" s="30">
        <v>1</v>
      </c>
      <c r="J44" s="30">
        <v>1</v>
      </c>
      <c r="K44" s="30">
        <v>1</v>
      </c>
      <c r="L44" s="30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1</v>
      </c>
      <c r="S44" s="21">
        <v>1</v>
      </c>
      <c r="T44" s="21">
        <v>1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</row>
    <row r="45" spans="1:28">
      <c r="A45" t="s">
        <v>491</v>
      </c>
      <c r="B45" t="s">
        <v>119</v>
      </c>
      <c r="C45" t="s">
        <v>2</v>
      </c>
      <c r="D45" t="s">
        <v>266</v>
      </c>
      <c r="E45" s="30">
        <v>0</v>
      </c>
      <c r="F45" s="30">
        <v>1</v>
      </c>
      <c r="G45" s="30">
        <v>1</v>
      </c>
      <c r="H45" s="30">
        <v>1</v>
      </c>
      <c r="I45" s="30">
        <v>0</v>
      </c>
      <c r="J45" s="30">
        <v>1</v>
      </c>
      <c r="K45" s="30">
        <v>1</v>
      </c>
      <c r="L45" s="30">
        <v>1</v>
      </c>
      <c r="M45" s="21">
        <v>0</v>
      </c>
      <c r="N45" s="21">
        <v>1</v>
      </c>
      <c r="O45" s="21">
        <v>0</v>
      </c>
      <c r="P45" s="21">
        <v>0</v>
      </c>
      <c r="Q45" s="21">
        <v>1</v>
      </c>
      <c r="R45" s="21">
        <v>1</v>
      </c>
      <c r="S45" s="21">
        <v>1</v>
      </c>
      <c r="T45" s="21">
        <v>1</v>
      </c>
      <c r="U45" s="32">
        <v>1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1</v>
      </c>
    </row>
    <row r="46" spans="1:28">
      <c r="A46" t="s">
        <v>492</v>
      </c>
      <c r="B46" t="s">
        <v>119</v>
      </c>
      <c r="C46" t="s">
        <v>2</v>
      </c>
      <c r="D46" t="s">
        <v>267</v>
      </c>
      <c r="E46" s="30">
        <v>1</v>
      </c>
      <c r="F46" s="30">
        <v>0</v>
      </c>
      <c r="G46" s="30">
        <v>0</v>
      </c>
      <c r="H46" s="30">
        <v>1</v>
      </c>
      <c r="I46" s="30">
        <v>1</v>
      </c>
      <c r="J46" s="30">
        <v>1</v>
      </c>
      <c r="K46" s="30">
        <v>1</v>
      </c>
      <c r="L46" s="30">
        <v>1</v>
      </c>
      <c r="M46" s="21">
        <v>0</v>
      </c>
      <c r="N46" s="21">
        <v>0</v>
      </c>
      <c r="O46" s="21">
        <v>0</v>
      </c>
      <c r="P46" s="21">
        <v>0</v>
      </c>
      <c r="Q46" s="21">
        <v>1</v>
      </c>
      <c r="R46" s="21">
        <v>1</v>
      </c>
      <c r="S46" s="21">
        <v>1</v>
      </c>
      <c r="T46" s="21">
        <v>1</v>
      </c>
      <c r="U46" s="32">
        <v>0</v>
      </c>
      <c r="V46" s="32">
        <v>0</v>
      </c>
      <c r="W46" s="32">
        <v>0</v>
      </c>
      <c r="X46" s="32">
        <v>0</v>
      </c>
      <c r="Y46" s="32">
        <v>1</v>
      </c>
      <c r="Z46" s="32">
        <v>1</v>
      </c>
      <c r="AA46" s="32">
        <v>1</v>
      </c>
      <c r="AB46" s="32">
        <v>1</v>
      </c>
    </row>
    <row r="47" spans="1:28">
      <c r="A47" t="s">
        <v>493</v>
      </c>
      <c r="B47" t="s">
        <v>119</v>
      </c>
      <c r="C47" t="s">
        <v>2</v>
      </c>
      <c r="D47" t="s">
        <v>250</v>
      </c>
      <c r="E47" s="30">
        <v>0</v>
      </c>
      <c r="F47" s="30">
        <v>0</v>
      </c>
      <c r="G47" s="30">
        <v>0</v>
      </c>
      <c r="H47" s="30">
        <v>1</v>
      </c>
      <c r="I47" s="30">
        <v>0</v>
      </c>
      <c r="J47" s="30">
        <v>1</v>
      </c>
      <c r="K47" s="30">
        <v>1</v>
      </c>
      <c r="L47" s="30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</row>
    <row r="48" spans="1:28">
      <c r="A48" t="s">
        <v>494</v>
      </c>
      <c r="B48" t="s">
        <v>119</v>
      </c>
      <c r="C48" t="s">
        <v>2</v>
      </c>
      <c r="D48" t="s">
        <v>268</v>
      </c>
      <c r="E48" s="30">
        <v>0</v>
      </c>
      <c r="F48" s="30">
        <v>0</v>
      </c>
      <c r="G48" s="30">
        <v>0</v>
      </c>
      <c r="H48" s="30">
        <v>1</v>
      </c>
      <c r="I48" s="30">
        <v>0</v>
      </c>
      <c r="J48" s="30">
        <v>0</v>
      </c>
      <c r="K48" s="30">
        <v>1</v>
      </c>
      <c r="L48" s="30">
        <v>0</v>
      </c>
      <c r="M48" s="21">
        <v>0</v>
      </c>
      <c r="N48" s="21">
        <v>0</v>
      </c>
      <c r="O48" s="21">
        <v>1</v>
      </c>
      <c r="P48" s="21">
        <v>1</v>
      </c>
      <c r="Q48" s="21">
        <v>0</v>
      </c>
      <c r="R48" s="21">
        <v>1</v>
      </c>
      <c r="S48" s="21">
        <v>1</v>
      </c>
      <c r="T48" s="21">
        <v>1</v>
      </c>
      <c r="U48" s="32">
        <v>1</v>
      </c>
      <c r="V48" s="32">
        <v>1</v>
      </c>
      <c r="W48" s="32">
        <v>1</v>
      </c>
      <c r="X48" s="32">
        <v>1</v>
      </c>
      <c r="Y48" s="32">
        <v>0</v>
      </c>
      <c r="Z48" s="32">
        <v>0</v>
      </c>
      <c r="AA48" s="32">
        <v>0</v>
      </c>
      <c r="AB48" s="32">
        <v>0</v>
      </c>
    </row>
    <row r="49" spans="1:28">
      <c r="A49" t="s">
        <v>495</v>
      </c>
      <c r="B49" t="s">
        <v>119</v>
      </c>
      <c r="C49" t="s">
        <v>2</v>
      </c>
      <c r="D49" t="s">
        <v>269</v>
      </c>
      <c r="E49" s="30">
        <v>0</v>
      </c>
      <c r="F49" s="30">
        <v>0</v>
      </c>
      <c r="G49" s="30">
        <v>1</v>
      </c>
      <c r="H49" s="30">
        <v>1</v>
      </c>
      <c r="I49" s="30">
        <v>1</v>
      </c>
      <c r="J49" s="30">
        <v>0</v>
      </c>
      <c r="K49" s="30">
        <v>1</v>
      </c>
      <c r="L49" s="30">
        <v>0</v>
      </c>
      <c r="M49" s="21">
        <v>0</v>
      </c>
      <c r="N49" s="21">
        <v>0</v>
      </c>
      <c r="O49" s="21">
        <v>0</v>
      </c>
      <c r="P49" s="21">
        <v>0</v>
      </c>
      <c r="Q49" s="21">
        <v>1</v>
      </c>
      <c r="R49" s="21">
        <v>0</v>
      </c>
      <c r="S49" s="21">
        <v>1</v>
      </c>
      <c r="T49" s="21">
        <v>1</v>
      </c>
      <c r="U49" s="32">
        <v>0</v>
      </c>
      <c r="V49" s="32">
        <v>0</v>
      </c>
      <c r="W49" s="32">
        <v>0</v>
      </c>
      <c r="X49" s="32">
        <v>0</v>
      </c>
      <c r="Y49" s="32">
        <v>1</v>
      </c>
      <c r="Z49" s="32">
        <v>1</v>
      </c>
      <c r="AA49" s="32">
        <v>1</v>
      </c>
      <c r="AB49" s="32">
        <v>0</v>
      </c>
    </row>
    <row r="50" spans="1:28">
      <c r="A50" t="s">
        <v>496</v>
      </c>
      <c r="B50" t="s">
        <v>119</v>
      </c>
      <c r="C50" t="s">
        <v>2</v>
      </c>
      <c r="D50" t="s">
        <v>270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1</v>
      </c>
      <c r="K50" s="30">
        <v>1</v>
      </c>
      <c r="L50" s="30">
        <v>1</v>
      </c>
      <c r="M50" s="21">
        <v>0</v>
      </c>
      <c r="N50" s="21">
        <v>0</v>
      </c>
      <c r="O50" s="21">
        <v>0</v>
      </c>
      <c r="P50" s="21">
        <v>0</v>
      </c>
      <c r="Q50" s="21">
        <v>1</v>
      </c>
      <c r="R50" s="21">
        <v>1</v>
      </c>
      <c r="S50" s="21">
        <v>1</v>
      </c>
      <c r="T50" s="21">
        <v>1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</row>
    <row r="51" spans="1:28">
      <c r="A51" t="s">
        <v>497</v>
      </c>
      <c r="B51" t="s">
        <v>119</v>
      </c>
      <c r="C51" t="s">
        <v>2</v>
      </c>
      <c r="D51" t="s">
        <v>271</v>
      </c>
      <c r="E51" s="30">
        <v>0</v>
      </c>
      <c r="F51" s="30">
        <v>0</v>
      </c>
      <c r="G51" s="30">
        <v>1</v>
      </c>
      <c r="H51" s="30">
        <v>0</v>
      </c>
      <c r="I51" s="30">
        <v>1</v>
      </c>
      <c r="J51" s="30">
        <v>0</v>
      </c>
      <c r="K51" s="30">
        <v>1</v>
      </c>
      <c r="L51" s="30">
        <v>1</v>
      </c>
      <c r="M51" s="21">
        <v>0</v>
      </c>
      <c r="N51" s="21">
        <v>0</v>
      </c>
      <c r="O51" s="21">
        <v>0</v>
      </c>
      <c r="P51" s="21">
        <v>0</v>
      </c>
      <c r="Q51" s="21">
        <v>1</v>
      </c>
      <c r="R51" s="21">
        <v>1</v>
      </c>
      <c r="S51" s="21">
        <v>1</v>
      </c>
      <c r="T51" s="21">
        <v>1</v>
      </c>
      <c r="U51" s="32">
        <v>0</v>
      </c>
      <c r="V51" s="32">
        <v>0</v>
      </c>
      <c r="W51" s="32">
        <v>0</v>
      </c>
      <c r="X51" s="32">
        <v>0</v>
      </c>
      <c r="Y51" s="32">
        <v>0</v>
      </c>
      <c r="Z51" s="32">
        <v>0</v>
      </c>
      <c r="AA51" s="32">
        <v>0</v>
      </c>
      <c r="AB51" s="32">
        <v>0</v>
      </c>
    </row>
    <row r="52" spans="1:28">
      <c r="A52" t="s">
        <v>498</v>
      </c>
      <c r="B52" t="s">
        <v>119</v>
      </c>
      <c r="C52" t="s">
        <v>2</v>
      </c>
      <c r="D52" t="s">
        <v>272</v>
      </c>
      <c r="E52" s="30">
        <v>0</v>
      </c>
      <c r="F52" s="30">
        <v>0</v>
      </c>
      <c r="G52" s="30">
        <v>1</v>
      </c>
      <c r="H52" s="30">
        <v>0</v>
      </c>
      <c r="I52" s="30">
        <v>1</v>
      </c>
      <c r="J52" s="30">
        <v>1</v>
      </c>
      <c r="K52" s="30">
        <v>1</v>
      </c>
      <c r="L52" s="30">
        <v>1</v>
      </c>
      <c r="M52" s="21">
        <v>0</v>
      </c>
      <c r="N52" s="21">
        <v>0</v>
      </c>
      <c r="O52" s="21">
        <v>1</v>
      </c>
      <c r="P52" s="21">
        <v>0</v>
      </c>
      <c r="Q52" s="21">
        <v>0</v>
      </c>
      <c r="R52" s="21">
        <v>0</v>
      </c>
      <c r="S52" s="21">
        <v>1</v>
      </c>
      <c r="T52" s="21">
        <v>0</v>
      </c>
      <c r="U52" s="32">
        <v>0</v>
      </c>
      <c r="V52" s="32">
        <v>0</v>
      </c>
      <c r="W52" s="32">
        <v>0</v>
      </c>
      <c r="X52" s="32">
        <v>0</v>
      </c>
      <c r="Y52" s="32">
        <v>1</v>
      </c>
      <c r="Z52" s="32">
        <v>1</v>
      </c>
      <c r="AA52" s="32">
        <v>1</v>
      </c>
      <c r="AB52" s="32">
        <v>1</v>
      </c>
    </row>
    <row r="53" spans="1:28">
      <c r="D53" s="33" t="s">
        <v>524</v>
      </c>
      <c r="E53" s="34">
        <f t="shared" ref="E53:AB53" si="0">AVERAGE(E2:E52)</f>
        <v>0.29411764705882354</v>
      </c>
      <c r="F53" s="34">
        <f t="shared" si="0"/>
        <v>0.33333333333333331</v>
      </c>
      <c r="G53" s="34">
        <f t="shared" si="0"/>
        <v>0.5490196078431373</v>
      </c>
      <c r="H53" s="34">
        <f t="shared" si="0"/>
        <v>0.74509803921568629</v>
      </c>
      <c r="I53" s="34">
        <f t="shared" si="0"/>
        <v>0.52941176470588236</v>
      </c>
      <c r="J53" s="34">
        <f t="shared" si="0"/>
        <v>0.60784313725490191</v>
      </c>
      <c r="K53" s="34">
        <f t="shared" si="0"/>
        <v>0.82352941176470584</v>
      </c>
      <c r="L53" s="34">
        <f t="shared" si="0"/>
        <v>0.84313725490196079</v>
      </c>
      <c r="M53" s="36">
        <f t="shared" si="0"/>
        <v>0.15686274509803921</v>
      </c>
      <c r="N53" s="36">
        <f t="shared" si="0"/>
        <v>0.31372549019607843</v>
      </c>
      <c r="O53" s="36">
        <f t="shared" si="0"/>
        <v>0.35294117647058826</v>
      </c>
      <c r="P53" s="36">
        <f t="shared" si="0"/>
        <v>0.23529411764705882</v>
      </c>
      <c r="Q53" s="36">
        <f t="shared" si="0"/>
        <v>0.58823529411764708</v>
      </c>
      <c r="R53" s="36">
        <f t="shared" si="0"/>
        <v>0.6470588235294118</v>
      </c>
      <c r="S53" s="36">
        <f t="shared" si="0"/>
        <v>0.86274509803921573</v>
      </c>
      <c r="T53" s="36">
        <f t="shared" si="0"/>
        <v>0.74509803921568629</v>
      </c>
      <c r="U53" s="37">
        <f t="shared" si="0"/>
        <v>0.15686274509803921</v>
      </c>
      <c r="V53" s="37">
        <f t="shared" si="0"/>
        <v>0.15686274509803921</v>
      </c>
      <c r="W53" s="37">
        <f t="shared" si="0"/>
        <v>0.13725490196078433</v>
      </c>
      <c r="X53" s="37">
        <f t="shared" si="0"/>
        <v>0.11764705882352941</v>
      </c>
      <c r="Y53" s="37">
        <f t="shared" si="0"/>
        <v>0.52941176470588236</v>
      </c>
      <c r="Z53" s="37">
        <f t="shared" si="0"/>
        <v>0.50980392156862742</v>
      </c>
      <c r="AA53" s="37">
        <f t="shared" si="0"/>
        <v>0.52941176470588236</v>
      </c>
      <c r="AB53" s="37">
        <f t="shared" si="0"/>
        <v>0.47058823529411764</v>
      </c>
    </row>
    <row r="54" spans="1:28">
      <c r="D54" s="33" t="s">
        <v>525</v>
      </c>
      <c r="E54" s="34">
        <f>1-E53</f>
        <v>0.70588235294117641</v>
      </c>
      <c r="F54" s="34">
        <f t="shared" ref="F54:AB54" si="1">1-F53</f>
        <v>0.66666666666666674</v>
      </c>
      <c r="G54" s="34">
        <f t="shared" si="1"/>
        <v>0.4509803921568627</v>
      </c>
      <c r="H54" s="34">
        <f t="shared" si="1"/>
        <v>0.25490196078431371</v>
      </c>
      <c r="I54" s="34">
        <f t="shared" si="1"/>
        <v>0.47058823529411764</v>
      </c>
      <c r="J54" s="34">
        <f t="shared" si="1"/>
        <v>0.39215686274509809</v>
      </c>
      <c r="K54" s="34">
        <f t="shared" si="1"/>
        <v>0.17647058823529416</v>
      </c>
      <c r="L54" s="34">
        <f t="shared" si="1"/>
        <v>0.15686274509803921</v>
      </c>
      <c r="M54" s="36">
        <f t="shared" si="1"/>
        <v>0.84313725490196079</v>
      </c>
      <c r="N54" s="36">
        <f t="shared" si="1"/>
        <v>0.68627450980392157</v>
      </c>
      <c r="O54" s="36">
        <f t="shared" si="1"/>
        <v>0.64705882352941169</v>
      </c>
      <c r="P54" s="36">
        <f t="shared" si="1"/>
        <v>0.76470588235294112</v>
      </c>
      <c r="Q54" s="36">
        <f>1-Q53</f>
        <v>0.41176470588235292</v>
      </c>
      <c r="R54" s="36">
        <f>1-R53</f>
        <v>0.3529411764705882</v>
      </c>
      <c r="S54" s="36">
        <f>1-S53</f>
        <v>0.13725490196078427</v>
      </c>
      <c r="T54" s="36">
        <f>1-T53</f>
        <v>0.25490196078431371</v>
      </c>
      <c r="U54" s="37">
        <f t="shared" si="1"/>
        <v>0.84313725490196079</v>
      </c>
      <c r="V54" s="37">
        <f t="shared" si="1"/>
        <v>0.84313725490196079</v>
      </c>
      <c r="W54" s="37">
        <f t="shared" si="1"/>
        <v>0.86274509803921573</v>
      </c>
      <c r="X54" s="37">
        <f t="shared" si="1"/>
        <v>0.88235294117647056</v>
      </c>
      <c r="Y54" s="37">
        <f t="shared" si="1"/>
        <v>0.47058823529411764</v>
      </c>
      <c r="Z54" s="37">
        <f t="shared" si="1"/>
        <v>0.49019607843137258</v>
      </c>
      <c r="AA54" s="37">
        <f t="shared" si="1"/>
        <v>0.47058823529411764</v>
      </c>
      <c r="AB54" s="37">
        <f t="shared" si="1"/>
        <v>0.52941176470588236</v>
      </c>
    </row>
    <row r="55" spans="1:28">
      <c r="E55" s="40">
        <v>2010</v>
      </c>
      <c r="F55" s="40">
        <v>2010</v>
      </c>
      <c r="G55" s="40">
        <v>2010</v>
      </c>
      <c r="H55" s="40">
        <v>2010</v>
      </c>
      <c r="I55" s="14">
        <v>2012</v>
      </c>
      <c r="J55" s="14">
        <v>2012</v>
      </c>
      <c r="K55" s="14">
        <v>2012</v>
      </c>
      <c r="L55" s="14">
        <v>2012</v>
      </c>
      <c r="M55" s="40">
        <v>2010</v>
      </c>
      <c r="N55" s="40">
        <v>2010</v>
      </c>
      <c r="O55" s="40">
        <v>2010</v>
      </c>
      <c r="P55" s="40">
        <v>2010</v>
      </c>
      <c r="Q55" s="14">
        <v>2012</v>
      </c>
      <c r="R55" s="14">
        <v>2012</v>
      </c>
      <c r="S55" s="14">
        <v>2012</v>
      </c>
      <c r="T55" s="14">
        <v>2012</v>
      </c>
      <c r="U55" s="40">
        <v>2010</v>
      </c>
      <c r="V55" s="40">
        <v>2010</v>
      </c>
      <c r="W55" s="40">
        <v>2010</v>
      </c>
      <c r="X55" s="40">
        <v>2010</v>
      </c>
      <c r="Y55" s="14">
        <v>2012</v>
      </c>
      <c r="Z55" s="14">
        <v>2012</v>
      </c>
      <c r="AA55" s="14">
        <v>2012</v>
      </c>
      <c r="AB55" s="14">
        <v>2012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filterMode="1"/>
  <dimension ref="A1:AB175"/>
  <sheetViews>
    <sheetView zoomScale="85" zoomScaleNormal="85" workbookViewId="0">
      <selection activeCell="P201" sqref="P201"/>
    </sheetView>
  </sheetViews>
  <sheetFormatPr baseColWidth="10" defaultRowHeight="15"/>
  <cols>
    <col min="1" max="1" width="20.42578125" customWidth="1"/>
    <col min="5" max="28" width="6.7109375" style="14" bestFit="1" customWidth="1"/>
  </cols>
  <sheetData>
    <row r="1" spans="1:28" ht="24.75" customHeight="1">
      <c r="A1" s="43" t="s">
        <v>323</v>
      </c>
      <c r="B1" s="43" t="s">
        <v>417</v>
      </c>
      <c r="C1" s="43" t="s">
        <v>418</v>
      </c>
      <c r="D1" s="43" t="s">
        <v>419</v>
      </c>
      <c r="E1" s="13" t="s">
        <v>542</v>
      </c>
      <c r="F1" s="13" t="s">
        <v>543</v>
      </c>
      <c r="G1" s="13" t="s">
        <v>544</v>
      </c>
      <c r="H1" s="13" t="s">
        <v>545</v>
      </c>
      <c r="I1" s="31" t="s">
        <v>550</v>
      </c>
      <c r="J1" s="31" t="s">
        <v>551</v>
      </c>
      <c r="K1" s="31" t="s">
        <v>552</v>
      </c>
      <c r="L1" s="31" t="s">
        <v>553</v>
      </c>
      <c r="M1" s="13" t="s">
        <v>534</v>
      </c>
      <c r="N1" s="13" t="s">
        <v>535</v>
      </c>
      <c r="O1" s="13" t="s">
        <v>536</v>
      </c>
      <c r="P1" s="13" t="s">
        <v>537</v>
      </c>
      <c r="Q1" s="31" t="s">
        <v>554</v>
      </c>
      <c r="R1" s="31" t="s">
        <v>555</v>
      </c>
      <c r="S1" s="31" t="s">
        <v>556</v>
      </c>
      <c r="T1" s="31" t="s">
        <v>557</v>
      </c>
      <c r="U1" s="13" t="s">
        <v>546</v>
      </c>
      <c r="V1" s="13" t="s">
        <v>547</v>
      </c>
      <c r="W1" s="13" t="s">
        <v>548</v>
      </c>
      <c r="X1" s="13" t="s">
        <v>549</v>
      </c>
      <c r="Y1" s="31" t="s">
        <v>530</v>
      </c>
      <c r="Z1" s="31" t="s">
        <v>531</v>
      </c>
      <c r="AA1" s="31" t="s">
        <v>532</v>
      </c>
      <c r="AB1" s="31" t="s">
        <v>533</v>
      </c>
    </row>
    <row r="2" spans="1:28" hidden="1">
      <c r="A2" t="s">
        <v>327</v>
      </c>
      <c r="B2" t="s">
        <v>221</v>
      </c>
      <c r="C2" t="s">
        <v>0</v>
      </c>
      <c r="D2" t="s">
        <v>224</v>
      </c>
      <c r="E2" s="30">
        <v>0</v>
      </c>
      <c r="F2" s="30">
        <v>1</v>
      </c>
      <c r="G2" s="30">
        <v>1</v>
      </c>
      <c r="H2" s="30">
        <v>1</v>
      </c>
      <c r="I2" s="30">
        <v>1</v>
      </c>
      <c r="J2" s="30">
        <v>1</v>
      </c>
      <c r="K2" s="30">
        <v>1</v>
      </c>
      <c r="L2" s="30">
        <v>1</v>
      </c>
      <c r="M2" s="21">
        <v>1</v>
      </c>
      <c r="N2" s="21">
        <v>0</v>
      </c>
      <c r="O2" s="21">
        <v>1</v>
      </c>
      <c r="P2" s="21">
        <v>1</v>
      </c>
      <c r="Q2" s="21">
        <v>0</v>
      </c>
      <c r="R2" s="21">
        <v>1</v>
      </c>
      <c r="S2" s="21">
        <v>1</v>
      </c>
      <c r="T2" s="21">
        <v>1</v>
      </c>
      <c r="U2" s="32">
        <v>0</v>
      </c>
      <c r="V2" s="32">
        <v>0</v>
      </c>
      <c r="W2" s="32">
        <v>0</v>
      </c>
      <c r="X2" s="32">
        <v>0</v>
      </c>
      <c r="Y2" s="32">
        <v>0</v>
      </c>
      <c r="Z2" s="32">
        <v>1</v>
      </c>
      <c r="AA2" s="32">
        <v>0</v>
      </c>
      <c r="AB2" s="32">
        <v>1</v>
      </c>
    </row>
    <row r="3" spans="1:28" hidden="1">
      <c r="A3" t="s">
        <v>328</v>
      </c>
      <c r="B3" t="s">
        <v>221</v>
      </c>
      <c r="C3" t="s">
        <v>0</v>
      </c>
      <c r="D3" t="s">
        <v>226</v>
      </c>
      <c r="E3" s="30">
        <v>1</v>
      </c>
      <c r="F3" s="30">
        <v>1</v>
      </c>
      <c r="G3" s="30">
        <v>1</v>
      </c>
      <c r="H3" s="30">
        <v>1</v>
      </c>
      <c r="I3" s="30">
        <v>1</v>
      </c>
      <c r="J3" s="30">
        <v>1</v>
      </c>
      <c r="K3" s="30">
        <v>1</v>
      </c>
      <c r="L3" s="30">
        <v>1</v>
      </c>
      <c r="M3" s="21">
        <v>1</v>
      </c>
      <c r="N3" s="21">
        <v>1</v>
      </c>
      <c r="O3" s="21">
        <v>1</v>
      </c>
      <c r="P3" s="21">
        <v>1</v>
      </c>
      <c r="Q3" s="21">
        <v>1</v>
      </c>
      <c r="R3" s="21">
        <v>1</v>
      </c>
      <c r="S3" s="21">
        <v>1</v>
      </c>
      <c r="T3" s="21">
        <v>1</v>
      </c>
      <c r="U3" s="32">
        <v>1</v>
      </c>
      <c r="V3" s="32">
        <v>0</v>
      </c>
      <c r="W3" s="32">
        <v>0</v>
      </c>
      <c r="X3" s="32">
        <v>0</v>
      </c>
      <c r="Y3" s="32">
        <v>1</v>
      </c>
      <c r="Z3" s="32">
        <v>1</v>
      </c>
      <c r="AA3" s="32">
        <v>1</v>
      </c>
      <c r="AB3" s="32">
        <v>0</v>
      </c>
    </row>
    <row r="4" spans="1:28" hidden="1">
      <c r="A4" t="s">
        <v>329</v>
      </c>
      <c r="B4" t="s">
        <v>221</v>
      </c>
      <c r="C4" t="s">
        <v>0</v>
      </c>
      <c r="D4" t="s">
        <v>228</v>
      </c>
      <c r="E4" s="30">
        <v>1</v>
      </c>
      <c r="F4" s="30">
        <v>0</v>
      </c>
      <c r="G4" s="30">
        <v>1</v>
      </c>
      <c r="H4" s="30">
        <v>1</v>
      </c>
      <c r="I4" s="30">
        <v>1</v>
      </c>
      <c r="J4" s="30">
        <v>1</v>
      </c>
      <c r="K4" s="30">
        <v>1</v>
      </c>
      <c r="L4" s="30">
        <v>0</v>
      </c>
      <c r="M4" s="21">
        <v>1</v>
      </c>
      <c r="N4" s="21">
        <v>1</v>
      </c>
      <c r="O4" s="21">
        <v>0</v>
      </c>
      <c r="P4" s="21">
        <v>1</v>
      </c>
      <c r="Q4" s="21">
        <v>1</v>
      </c>
      <c r="R4" s="21">
        <v>1</v>
      </c>
      <c r="S4" s="21">
        <v>1</v>
      </c>
      <c r="T4" s="21">
        <v>1</v>
      </c>
      <c r="U4" s="32">
        <v>0</v>
      </c>
      <c r="V4" s="32">
        <v>0</v>
      </c>
      <c r="W4" s="32">
        <v>0</v>
      </c>
      <c r="X4" s="32">
        <v>0</v>
      </c>
      <c r="Y4" s="32">
        <v>0</v>
      </c>
      <c r="Z4" s="32">
        <v>0</v>
      </c>
      <c r="AA4" s="32">
        <v>0</v>
      </c>
      <c r="AB4" s="32">
        <v>1</v>
      </c>
    </row>
    <row r="5" spans="1:28" hidden="1">
      <c r="A5" t="s">
        <v>434</v>
      </c>
      <c r="B5" t="s">
        <v>221</v>
      </c>
      <c r="C5" t="s">
        <v>0</v>
      </c>
      <c r="D5" t="s">
        <v>231</v>
      </c>
      <c r="E5" s="30">
        <v>1</v>
      </c>
      <c r="F5" s="30">
        <v>1</v>
      </c>
      <c r="G5" s="30">
        <v>1</v>
      </c>
      <c r="H5" s="30">
        <v>0</v>
      </c>
      <c r="I5" s="30">
        <v>1</v>
      </c>
      <c r="J5" s="30">
        <v>1</v>
      </c>
      <c r="K5" s="30">
        <v>1</v>
      </c>
      <c r="L5" s="30">
        <v>1</v>
      </c>
      <c r="M5" s="21">
        <v>0</v>
      </c>
      <c r="N5" s="21">
        <v>0</v>
      </c>
      <c r="O5" s="21">
        <v>1</v>
      </c>
      <c r="P5" s="21">
        <v>0</v>
      </c>
      <c r="Q5" s="21">
        <v>1</v>
      </c>
      <c r="R5" s="21">
        <v>1</v>
      </c>
      <c r="S5" s="21">
        <v>1</v>
      </c>
      <c r="T5" s="21">
        <v>1</v>
      </c>
      <c r="U5" s="32">
        <v>1</v>
      </c>
      <c r="V5" s="32">
        <v>1</v>
      </c>
      <c r="W5" s="32">
        <v>1</v>
      </c>
      <c r="X5" s="32">
        <v>1</v>
      </c>
      <c r="Y5" s="32">
        <v>1</v>
      </c>
      <c r="Z5" s="32">
        <v>1</v>
      </c>
      <c r="AA5" s="32">
        <v>1</v>
      </c>
      <c r="AB5" s="32">
        <v>1</v>
      </c>
    </row>
    <row r="6" spans="1:28" hidden="1">
      <c r="A6" t="s">
        <v>330</v>
      </c>
      <c r="B6" t="s">
        <v>221</v>
      </c>
      <c r="C6" t="s">
        <v>1</v>
      </c>
      <c r="D6" t="s">
        <v>74</v>
      </c>
      <c r="E6" s="30">
        <v>0</v>
      </c>
      <c r="F6" s="30">
        <v>0</v>
      </c>
      <c r="G6" s="30">
        <v>0</v>
      </c>
      <c r="H6" s="30">
        <v>1</v>
      </c>
      <c r="I6" s="30">
        <v>0</v>
      </c>
      <c r="J6" s="30">
        <v>0</v>
      </c>
      <c r="K6" s="30">
        <v>1</v>
      </c>
      <c r="L6" s="30">
        <v>1</v>
      </c>
      <c r="M6" s="21">
        <v>0</v>
      </c>
      <c r="N6" s="21">
        <v>0</v>
      </c>
      <c r="O6" s="21">
        <v>1</v>
      </c>
      <c r="P6" s="21">
        <v>1</v>
      </c>
      <c r="Q6" s="21">
        <v>0</v>
      </c>
      <c r="R6" s="21">
        <v>0</v>
      </c>
      <c r="S6" s="21">
        <v>1</v>
      </c>
      <c r="T6" s="21">
        <v>1</v>
      </c>
      <c r="U6" s="32">
        <v>0</v>
      </c>
      <c r="V6" s="32">
        <v>0</v>
      </c>
      <c r="W6" s="32">
        <v>1</v>
      </c>
      <c r="X6" s="32">
        <v>1</v>
      </c>
      <c r="Y6" s="32">
        <v>1</v>
      </c>
      <c r="Z6" s="32">
        <v>0</v>
      </c>
      <c r="AA6" s="32">
        <v>0</v>
      </c>
      <c r="AB6" s="32">
        <v>0</v>
      </c>
    </row>
    <row r="7" spans="1:28" hidden="1">
      <c r="A7" t="s">
        <v>435</v>
      </c>
      <c r="B7" t="s">
        <v>221</v>
      </c>
      <c r="C7" t="s">
        <v>1</v>
      </c>
      <c r="D7" t="s">
        <v>184</v>
      </c>
      <c r="E7" s="30">
        <v>1</v>
      </c>
      <c r="F7" s="30">
        <v>1</v>
      </c>
      <c r="G7" s="30">
        <v>1</v>
      </c>
      <c r="H7" s="30">
        <v>0</v>
      </c>
      <c r="I7" s="30">
        <v>1</v>
      </c>
      <c r="J7" s="30">
        <v>1</v>
      </c>
      <c r="K7" s="30">
        <v>1</v>
      </c>
      <c r="L7" s="30">
        <v>1</v>
      </c>
      <c r="M7" s="21">
        <v>1</v>
      </c>
      <c r="N7" s="21">
        <v>0</v>
      </c>
      <c r="O7" s="21">
        <v>1</v>
      </c>
      <c r="P7" s="21">
        <v>1</v>
      </c>
      <c r="Q7" s="21">
        <v>1</v>
      </c>
      <c r="R7" s="21">
        <v>1</v>
      </c>
      <c r="S7" s="21">
        <v>1</v>
      </c>
      <c r="T7" s="21">
        <v>1</v>
      </c>
      <c r="U7" s="32">
        <v>0</v>
      </c>
      <c r="V7" s="32">
        <v>0</v>
      </c>
      <c r="W7" s="32">
        <v>0</v>
      </c>
      <c r="X7" s="32">
        <v>0</v>
      </c>
      <c r="Y7" s="32">
        <v>0</v>
      </c>
      <c r="Z7" s="32">
        <v>1</v>
      </c>
      <c r="AA7" s="32">
        <v>1</v>
      </c>
      <c r="AB7" s="32">
        <v>1</v>
      </c>
    </row>
    <row r="8" spans="1:28" hidden="1">
      <c r="A8" t="s">
        <v>436</v>
      </c>
      <c r="B8" t="s">
        <v>221</v>
      </c>
      <c r="C8" t="s">
        <v>1</v>
      </c>
      <c r="D8" t="s">
        <v>91</v>
      </c>
      <c r="E8" s="30">
        <v>1</v>
      </c>
      <c r="F8" s="30">
        <v>1</v>
      </c>
      <c r="G8" s="30">
        <v>1</v>
      </c>
      <c r="H8" s="30">
        <v>0</v>
      </c>
      <c r="I8" s="30">
        <v>1</v>
      </c>
      <c r="J8" s="30">
        <v>1</v>
      </c>
      <c r="K8" s="30">
        <v>1</v>
      </c>
      <c r="L8" s="30">
        <v>1</v>
      </c>
      <c r="M8" s="21">
        <v>1</v>
      </c>
      <c r="N8" s="21">
        <v>1</v>
      </c>
      <c r="O8" s="21">
        <v>0</v>
      </c>
      <c r="P8" s="21">
        <v>1</v>
      </c>
      <c r="Q8" s="21">
        <v>0</v>
      </c>
      <c r="R8" s="21">
        <v>1</v>
      </c>
      <c r="S8" s="21">
        <v>1</v>
      </c>
      <c r="T8" s="21">
        <v>1</v>
      </c>
      <c r="U8" s="32">
        <v>1</v>
      </c>
      <c r="V8" s="32">
        <v>0</v>
      </c>
      <c r="W8" s="32">
        <v>0</v>
      </c>
      <c r="X8" s="32">
        <v>0</v>
      </c>
      <c r="Y8" s="32">
        <v>1</v>
      </c>
      <c r="Z8" s="32">
        <v>1</v>
      </c>
      <c r="AA8" s="32">
        <v>0</v>
      </c>
      <c r="AB8" s="32">
        <v>1</v>
      </c>
    </row>
    <row r="9" spans="1:28">
      <c r="A9" t="s">
        <v>437</v>
      </c>
      <c r="B9" t="s">
        <v>232</v>
      </c>
      <c r="C9" t="s">
        <v>2</v>
      </c>
      <c r="D9" t="s">
        <v>233</v>
      </c>
      <c r="E9" s="30">
        <v>0</v>
      </c>
      <c r="F9" s="30">
        <v>0</v>
      </c>
      <c r="G9" s="30">
        <v>0</v>
      </c>
      <c r="H9" s="30">
        <v>1</v>
      </c>
      <c r="I9" s="30">
        <v>1</v>
      </c>
      <c r="J9" s="30">
        <v>0</v>
      </c>
      <c r="K9" s="30">
        <v>1</v>
      </c>
      <c r="L9" s="30">
        <v>1</v>
      </c>
      <c r="M9" s="21">
        <v>1</v>
      </c>
      <c r="N9" s="21">
        <v>1</v>
      </c>
      <c r="O9" s="21">
        <v>1</v>
      </c>
      <c r="P9" s="21">
        <v>1</v>
      </c>
      <c r="Q9" s="21">
        <v>1</v>
      </c>
      <c r="R9" s="21">
        <v>1</v>
      </c>
      <c r="S9" s="21">
        <v>0</v>
      </c>
      <c r="T9" s="21">
        <v>1</v>
      </c>
      <c r="U9" s="32">
        <v>0</v>
      </c>
      <c r="V9" s="32">
        <v>0</v>
      </c>
      <c r="W9" s="32">
        <v>1</v>
      </c>
      <c r="X9" s="32">
        <v>1</v>
      </c>
      <c r="Y9" s="32">
        <v>1</v>
      </c>
      <c r="Z9" s="32">
        <v>1</v>
      </c>
      <c r="AA9" s="32">
        <v>1</v>
      </c>
      <c r="AB9" s="32">
        <v>1</v>
      </c>
    </row>
    <row r="10" spans="1:28">
      <c r="A10" t="s">
        <v>438</v>
      </c>
      <c r="B10" t="s">
        <v>232</v>
      </c>
      <c r="C10" t="s">
        <v>2</v>
      </c>
      <c r="D10" t="s">
        <v>234</v>
      </c>
      <c r="E10" s="30">
        <v>0</v>
      </c>
      <c r="F10" s="30">
        <v>0</v>
      </c>
      <c r="G10" s="30">
        <v>0</v>
      </c>
      <c r="H10" s="30">
        <v>1</v>
      </c>
      <c r="I10" s="30">
        <v>0</v>
      </c>
      <c r="J10" s="30">
        <v>1</v>
      </c>
      <c r="K10" s="30">
        <v>1</v>
      </c>
      <c r="L10" s="30">
        <v>1</v>
      </c>
      <c r="M10" s="21">
        <v>1</v>
      </c>
      <c r="N10" s="21">
        <v>0</v>
      </c>
      <c r="O10" s="21">
        <v>0</v>
      </c>
      <c r="P10" s="21">
        <v>0</v>
      </c>
      <c r="Q10" s="21">
        <v>1</v>
      </c>
      <c r="R10" s="21">
        <v>1</v>
      </c>
      <c r="S10" s="21">
        <v>1</v>
      </c>
      <c r="T10" s="21">
        <v>1</v>
      </c>
      <c r="U10" s="32">
        <v>1</v>
      </c>
      <c r="V10" s="32">
        <v>1</v>
      </c>
      <c r="W10" s="32">
        <v>1</v>
      </c>
      <c r="X10" s="32">
        <v>1</v>
      </c>
      <c r="Y10" s="32">
        <v>1</v>
      </c>
      <c r="Z10" s="32">
        <v>1</v>
      </c>
      <c r="AA10" s="32">
        <v>1</v>
      </c>
      <c r="AB10" s="32">
        <v>1</v>
      </c>
    </row>
    <row r="11" spans="1:28">
      <c r="A11" t="s">
        <v>439</v>
      </c>
      <c r="B11" t="s">
        <v>232</v>
      </c>
      <c r="C11" t="s">
        <v>2</v>
      </c>
      <c r="D11" t="s">
        <v>235</v>
      </c>
      <c r="E11" s="30">
        <v>0</v>
      </c>
      <c r="F11" s="30">
        <v>0</v>
      </c>
      <c r="G11" s="30">
        <v>1</v>
      </c>
      <c r="H11" s="30">
        <v>1</v>
      </c>
      <c r="I11" s="30">
        <v>1</v>
      </c>
      <c r="J11" s="30">
        <v>1</v>
      </c>
      <c r="K11" s="30">
        <v>1</v>
      </c>
      <c r="L11" s="30">
        <v>1</v>
      </c>
      <c r="M11" s="21">
        <v>1</v>
      </c>
      <c r="N11" s="21">
        <v>0</v>
      </c>
      <c r="O11" s="21">
        <v>0</v>
      </c>
      <c r="P11" s="21">
        <v>0</v>
      </c>
      <c r="Q11" s="21">
        <v>1</v>
      </c>
      <c r="R11" s="21">
        <v>1</v>
      </c>
      <c r="S11" s="21">
        <v>1</v>
      </c>
      <c r="T11" s="21">
        <v>1</v>
      </c>
      <c r="U11" s="32">
        <v>0</v>
      </c>
      <c r="V11" s="32">
        <v>1</v>
      </c>
      <c r="W11" s="32">
        <v>0</v>
      </c>
      <c r="X11" s="32">
        <v>1</v>
      </c>
      <c r="Y11" s="32">
        <v>1</v>
      </c>
      <c r="Z11" s="32">
        <v>1</v>
      </c>
      <c r="AA11" s="32">
        <v>1</v>
      </c>
      <c r="AB11" s="32">
        <v>1</v>
      </c>
    </row>
    <row r="12" spans="1:28">
      <c r="A12" t="s">
        <v>440</v>
      </c>
      <c r="B12" t="s">
        <v>232</v>
      </c>
      <c r="C12" t="s">
        <v>2</v>
      </c>
      <c r="D12" t="s">
        <v>236</v>
      </c>
      <c r="E12" s="30">
        <v>1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1</v>
      </c>
      <c r="L12" s="30">
        <v>1</v>
      </c>
      <c r="M12" s="21">
        <v>0</v>
      </c>
      <c r="N12" s="21">
        <v>0</v>
      </c>
      <c r="O12" s="21">
        <v>1</v>
      </c>
      <c r="P12" s="21">
        <v>1</v>
      </c>
      <c r="Q12" s="21">
        <v>1</v>
      </c>
      <c r="R12" s="21">
        <v>0</v>
      </c>
      <c r="S12" s="21">
        <v>1</v>
      </c>
      <c r="T12" s="21">
        <v>1</v>
      </c>
      <c r="U12" s="32">
        <v>0</v>
      </c>
      <c r="V12" s="32">
        <v>0</v>
      </c>
      <c r="W12" s="32">
        <v>0</v>
      </c>
      <c r="X12" s="32">
        <v>0</v>
      </c>
      <c r="Y12" s="32">
        <v>1</v>
      </c>
      <c r="Z12" s="32">
        <v>1</v>
      </c>
      <c r="AA12" s="32">
        <v>1</v>
      </c>
      <c r="AB12" s="32">
        <v>1</v>
      </c>
    </row>
    <row r="13" spans="1:28">
      <c r="A13" t="s">
        <v>441</v>
      </c>
      <c r="B13" t="s">
        <v>232</v>
      </c>
      <c r="C13" t="s">
        <v>2</v>
      </c>
      <c r="D13" t="s">
        <v>238</v>
      </c>
      <c r="E13" s="30">
        <v>0</v>
      </c>
      <c r="F13" s="30">
        <v>0</v>
      </c>
      <c r="G13" s="30">
        <v>0</v>
      </c>
      <c r="H13" s="30">
        <v>1</v>
      </c>
      <c r="I13" s="30">
        <v>1</v>
      </c>
      <c r="J13" s="30">
        <v>0</v>
      </c>
      <c r="K13" s="30">
        <v>1</v>
      </c>
      <c r="L13" s="30">
        <v>1</v>
      </c>
      <c r="M13" s="21">
        <v>1</v>
      </c>
      <c r="N13" s="21">
        <v>1</v>
      </c>
      <c r="O13" s="21">
        <v>1</v>
      </c>
      <c r="P13" s="21">
        <v>0</v>
      </c>
      <c r="Q13" s="21">
        <v>0</v>
      </c>
      <c r="R13" s="21">
        <v>1</v>
      </c>
      <c r="S13" s="21">
        <v>1</v>
      </c>
      <c r="T13" s="21">
        <v>1</v>
      </c>
      <c r="U13" s="32">
        <v>1</v>
      </c>
      <c r="V13" s="32">
        <v>1</v>
      </c>
      <c r="W13" s="32">
        <v>0</v>
      </c>
      <c r="X13" s="32">
        <v>0</v>
      </c>
      <c r="Y13" s="32">
        <v>1</v>
      </c>
      <c r="Z13" s="32">
        <v>1</v>
      </c>
      <c r="AA13" s="32">
        <v>1</v>
      </c>
      <c r="AB13" s="32">
        <v>0</v>
      </c>
    </row>
    <row r="14" spans="1:28">
      <c r="A14" t="s">
        <v>442</v>
      </c>
      <c r="B14" t="s">
        <v>232</v>
      </c>
      <c r="C14" t="s">
        <v>2</v>
      </c>
      <c r="D14" t="s">
        <v>239</v>
      </c>
      <c r="E14" s="30">
        <v>0</v>
      </c>
      <c r="F14" s="30">
        <v>1</v>
      </c>
      <c r="G14" s="30">
        <v>1</v>
      </c>
      <c r="H14" s="30">
        <v>1</v>
      </c>
      <c r="I14" s="30">
        <v>0</v>
      </c>
      <c r="J14" s="30">
        <v>0</v>
      </c>
      <c r="K14" s="30">
        <v>1</v>
      </c>
      <c r="L14" s="30">
        <v>1</v>
      </c>
      <c r="M14" s="21">
        <v>1</v>
      </c>
      <c r="N14" s="21">
        <v>1</v>
      </c>
      <c r="O14" s="21">
        <v>0</v>
      </c>
      <c r="P14" s="21">
        <v>1</v>
      </c>
      <c r="Q14" s="21">
        <v>1</v>
      </c>
      <c r="R14" s="21">
        <v>0</v>
      </c>
      <c r="S14" s="21">
        <v>1</v>
      </c>
      <c r="T14" s="21">
        <v>1</v>
      </c>
      <c r="U14" s="32">
        <v>0</v>
      </c>
      <c r="V14" s="32">
        <v>1</v>
      </c>
      <c r="W14" s="32">
        <v>1</v>
      </c>
      <c r="X14" s="32">
        <v>1</v>
      </c>
      <c r="Y14" s="32">
        <v>0</v>
      </c>
      <c r="Z14" s="32">
        <v>1</v>
      </c>
      <c r="AA14" s="32">
        <v>1</v>
      </c>
      <c r="AB14" s="32">
        <v>0</v>
      </c>
    </row>
    <row r="15" spans="1:28">
      <c r="A15" t="s">
        <v>443</v>
      </c>
      <c r="B15" t="s">
        <v>232</v>
      </c>
      <c r="C15" t="s">
        <v>2</v>
      </c>
      <c r="D15" t="s">
        <v>240</v>
      </c>
      <c r="E15" s="30">
        <v>0</v>
      </c>
      <c r="F15" s="30">
        <v>0</v>
      </c>
      <c r="G15" s="30">
        <v>0</v>
      </c>
      <c r="H15" s="30">
        <v>1</v>
      </c>
      <c r="I15" s="30">
        <v>0</v>
      </c>
      <c r="J15" s="30">
        <v>0</v>
      </c>
      <c r="K15" s="30">
        <v>0</v>
      </c>
      <c r="L15" s="30">
        <v>1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1</v>
      </c>
      <c r="S15" s="21">
        <v>1</v>
      </c>
      <c r="T15" s="21">
        <v>0</v>
      </c>
      <c r="U15" s="32">
        <v>0</v>
      </c>
      <c r="V15" s="32">
        <v>0</v>
      </c>
      <c r="W15" s="32">
        <v>0</v>
      </c>
      <c r="X15" s="32">
        <v>0</v>
      </c>
      <c r="Y15" s="32">
        <v>0</v>
      </c>
      <c r="Z15" s="32">
        <v>0</v>
      </c>
      <c r="AA15" s="32">
        <v>0</v>
      </c>
      <c r="AB15" s="32">
        <v>0</v>
      </c>
    </row>
    <row r="16" spans="1:28">
      <c r="A16" t="s">
        <v>444</v>
      </c>
      <c r="B16" t="s">
        <v>232</v>
      </c>
      <c r="C16" t="s">
        <v>2</v>
      </c>
      <c r="D16" t="s">
        <v>241</v>
      </c>
      <c r="E16" s="30">
        <v>0</v>
      </c>
      <c r="F16" s="30">
        <v>0</v>
      </c>
      <c r="G16" s="30">
        <v>0</v>
      </c>
      <c r="H16" s="30">
        <v>1</v>
      </c>
      <c r="I16" s="30">
        <v>0</v>
      </c>
      <c r="J16" s="30">
        <v>1</v>
      </c>
      <c r="K16" s="30">
        <v>1</v>
      </c>
      <c r="L16" s="30">
        <v>1</v>
      </c>
      <c r="M16" s="21">
        <v>0</v>
      </c>
      <c r="N16" s="21">
        <v>0</v>
      </c>
      <c r="O16" s="21">
        <v>1</v>
      </c>
      <c r="P16" s="21">
        <v>1</v>
      </c>
      <c r="Q16" s="21">
        <v>0</v>
      </c>
      <c r="R16" s="21">
        <v>0</v>
      </c>
      <c r="S16" s="21">
        <v>0</v>
      </c>
      <c r="T16" s="21">
        <v>1</v>
      </c>
      <c r="U16" s="32">
        <v>0</v>
      </c>
      <c r="V16" s="32">
        <v>0</v>
      </c>
      <c r="W16" s="32">
        <v>0</v>
      </c>
      <c r="X16" s="32">
        <v>0</v>
      </c>
      <c r="Y16" s="32">
        <v>1</v>
      </c>
      <c r="Z16" s="32">
        <v>1</v>
      </c>
      <c r="AA16" s="32">
        <v>0</v>
      </c>
      <c r="AB16" s="32">
        <v>0</v>
      </c>
    </row>
    <row r="17" spans="1:28">
      <c r="A17" t="s">
        <v>445</v>
      </c>
      <c r="B17" t="s">
        <v>232</v>
      </c>
      <c r="C17" t="s">
        <v>0</v>
      </c>
      <c r="D17" t="s">
        <v>230</v>
      </c>
      <c r="E17" s="30">
        <v>0</v>
      </c>
      <c r="F17" s="30">
        <v>1</v>
      </c>
      <c r="G17" s="30">
        <v>1</v>
      </c>
      <c r="H17" s="30">
        <v>1</v>
      </c>
      <c r="I17" s="30">
        <v>1</v>
      </c>
      <c r="J17" s="30">
        <v>1</v>
      </c>
      <c r="K17" s="30">
        <v>1</v>
      </c>
      <c r="L17" s="30">
        <v>0</v>
      </c>
      <c r="M17" s="21">
        <v>1</v>
      </c>
      <c r="N17" s="21">
        <v>1</v>
      </c>
      <c r="O17" s="21">
        <v>1</v>
      </c>
      <c r="P17" s="21">
        <v>1</v>
      </c>
      <c r="Q17" s="21">
        <v>1</v>
      </c>
      <c r="R17" s="21">
        <v>1</v>
      </c>
      <c r="S17" s="21">
        <v>1</v>
      </c>
      <c r="T17" s="21">
        <v>1</v>
      </c>
      <c r="U17" s="32">
        <v>1</v>
      </c>
      <c r="V17" s="32">
        <v>1</v>
      </c>
      <c r="W17" s="32">
        <v>1</v>
      </c>
      <c r="X17" s="32">
        <v>1</v>
      </c>
      <c r="Y17" s="32">
        <v>1</v>
      </c>
      <c r="Z17" s="32">
        <v>1</v>
      </c>
      <c r="AA17" s="32">
        <v>1</v>
      </c>
      <c r="AB17" s="32">
        <v>1</v>
      </c>
    </row>
    <row r="18" spans="1:28" hidden="1">
      <c r="A18" t="s">
        <v>446</v>
      </c>
      <c r="B18" t="s">
        <v>242</v>
      </c>
      <c r="C18" t="s">
        <v>2</v>
      </c>
      <c r="D18" t="s">
        <v>233</v>
      </c>
      <c r="E18" s="30">
        <v>0</v>
      </c>
      <c r="F18" s="30">
        <v>1</v>
      </c>
      <c r="G18" s="30">
        <v>1</v>
      </c>
      <c r="H18" s="30">
        <v>1</v>
      </c>
      <c r="I18" s="30">
        <v>1</v>
      </c>
      <c r="J18" s="30">
        <v>1</v>
      </c>
      <c r="K18" s="30">
        <v>1</v>
      </c>
      <c r="L18" s="30">
        <v>1</v>
      </c>
      <c r="M18" s="21">
        <v>0</v>
      </c>
      <c r="N18" s="21">
        <v>0</v>
      </c>
      <c r="O18" s="21">
        <v>1</v>
      </c>
      <c r="P18" s="21">
        <v>0</v>
      </c>
      <c r="Q18" s="21">
        <v>1</v>
      </c>
      <c r="R18" s="21">
        <v>1</v>
      </c>
      <c r="S18" s="21">
        <v>1</v>
      </c>
      <c r="T18" s="21">
        <v>1</v>
      </c>
      <c r="U18" s="32">
        <v>0</v>
      </c>
      <c r="V18" s="32">
        <v>0</v>
      </c>
      <c r="W18" s="32">
        <v>0</v>
      </c>
      <c r="X18" s="32">
        <v>0</v>
      </c>
      <c r="Y18" s="32">
        <v>1</v>
      </c>
      <c r="Z18" s="32">
        <v>1</v>
      </c>
      <c r="AA18" s="32">
        <v>1</v>
      </c>
      <c r="AB18" s="32">
        <v>1</v>
      </c>
    </row>
    <row r="19" spans="1:28" hidden="1">
      <c r="A19" t="s">
        <v>447</v>
      </c>
      <c r="B19" t="s">
        <v>242</v>
      </c>
      <c r="C19" t="s">
        <v>2</v>
      </c>
      <c r="D19" t="s">
        <v>234</v>
      </c>
      <c r="E19" s="30">
        <v>1</v>
      </c>
      <c r="F19" s="30">
        <v>1</v>
      </c>
      <c r="G19" s="30">
        <v>1</v>
      </c>
      <c r="H19" s="30">
        <v>0</v>
      </c>
      <c r="I19" s="30">
        <v>0</v>
      </c>
      <c r="J19" s="30">
        <v>1</v>
      </c>
      <c r="K19" s="30">
        <v>1</v>
      </c>
      <c r="L19" s="30">
        <v>1</v>
      </c>
      <c r="M19" s="21">
        <v>0</v>
      </c>
      <c r="N19" s="21">
        <v>0</v>
      </c>
      <c r="O19" s="21">
        <v>0</v>
      </c>
      <c r="P19" s="21">
        <v>0</v>
      </c>
      <c r="Q19" s="21">
        <v>1</v>
      </c>
      <c r="R19" s="21">
        <v>1</v>
      </c>
      <c r="S19" s="21">
        <v>1</v>
      </c>
      <c r="T19" s="21">
        <v>1</v>
      </c>
      <c r="U19" s="32">
        <v>0</v>
      </c>
      <c r="V19" s="32">
        <v>1</v>
      </c>
      <c r="W19" s="32">
        <v>1</v>
      </c>
      <c r="X19" s="32">
        <v>0</v>
      </c>
      <c r="Y19" s="32">
        <v>1</v>
      </c>
      <c r="Z19" s="32">
        <v>1</v>
      </c>
      <c r="AA19" s="32">
        <v>1</v>
      </c>
      <c r="AB19" s="32">
        <v>0</v>
      </c>
    </row>
    <row r="20" spans="1:28" hidden="1">
      <c r="A20" t="s">
        <v>448</v>
      </c>
      <c r="B20" t="s">
        <v>242</v>
      </c>
      <c r="C20" t="s">
        <v>2</v>
      </c>
      <c r="D20" t="s">
        <v>235</v>
      </c>
      <c r="E20" s="30">
        <v>0</v>
      </c>
      <c r="F20" s="30">
        <v>1</v>
      </c>
      <c r="G20" s="30">
        <v>1</v>
      </c>
      <c r="H20" s="30">
        <v>1</v>
      </c>
      <c r="I20" s="30">
        <v>0</v>
      </c>
      <c r="J20" s="30">
        <v>1</v>
      </c>
      <c r="K20" s="30">
        <v>1</v>
      </c>
      <c r="L20" s="30">
        <v>1</v>
      </c>
      <c r="M20" s="21">
        <v>0</v>
      </c>
      <c r="N20" s="21">
        <v>1</v>
      </c>
      <c r="O20" s="21">
        <v>1</v>
      </c>
      <c r="P20" s="21">
        <v>0</v>
      </c>
      <c r="Q20" s="21">
        <v>0</v>
      </c>
      <c r="R20" s="21">
        <v>1</v>
      </c>
      <c r="S20" s="21">
        <v>1</v>
      </c>
      <c r="T20" s="21">
        <v>1</v>
      </c>
      <c r="U20" s="32">
        <v>0</v>
      </c>
      <c r="V20" s="32">
        <v>1</v>
      </c>
      <c r="W20" s="32">
        <v>0</v>
      </c>
      <c r="X20" s="32">
        <v>0</v>
      </c>
      <c r="Y20" s="32">
        <v>1</v>
      </c>
      <c r="Z20" s="32">
        <v>1</v>
      </c>
      <c r="AA20" s="32">
        <v>1</v>
      </c>
      <c r="AB20" s="32">
        <v>1</v>
      </c>
    </row>
    <row r="21" spans="1:28" hidden="1">
      <c r="A21" t="s">
        <v>449</v>
      </c>
      <c r="B21" t="s">
        <v>242</v>
      </c>
      <c r="C21" t="s">
        <v>2</v>
      </c>
      <c r="D21" t="s">
        <v>236</v>
      </c>
      <c r="E21" s="30">
        <v>0</v>
      </c>
      <c r="F21" s="30">
        <v>0</v>
      </c>
      <c r="G21" s="30">
        <v>1</v>
      </c>
      <c r="H21" s="30">
        <v>0</v>
      </c>
      <c r="I21" s="30">
        <v>1</v>
      </c>
      <c r="J21" s="30">
        <v>1</v>
      </c>
      <c r="K21" s="30">
        <v>1</v>
      </c>
      <c r="L21" s="30">
        <v>1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1</v>
      </c>
      <c r="T21" s="21">
        <v>1</v>
      </c>
      <c r="U21" s="32">
        <v>0</v>
      </c>
      <c r="V21" s="32">
        <v>0</v>
      </c>
      <c r="W21" s="32">
        <v>0</v>
      </c>
      <c r="X21" s="32">
        <v>0</v>
      </c>
      <c r="Y21" s="32">
        <v>1</v>
      </c>
      <c r="Z21" s="32">
        <v>1</v>
      </c>
      <c r="AA21" s="32">
        <v>1</v>
      </c>
      <c r="AB21" s="32">
        <v>1</v>
      </c>
    </row>
    <row r="22" spans="1:28" hidden="1">
      <c r="A22" t="s">
        <v>450</v>
      </c>
      <c r="B22" t="s">
        <v>242</v>
      </c>
      <c r="C22" t="s">
        <v>2</v>
      </c>
      <c r="D22" t="s">
        <v>243</v>
      </c>
      <c r="E22" s="30">
        <v>0</v>
      </c>
      <c r="F22" s="30">
        <v>1</v>
      </c>
      <c r="G22" s="30">
        <v>1</v>
      </c>
      <c r="H22" s="30">
        <v>1</v>
      </c>
      <c r="I22" s="30">
        <v>0</v>
      </c>
      <c r="J22" s="30">
        <v>0</v>
      </c>
      <c r="K22" s="30">
        <v>0</v>
      </c>
      <c r="L22" s="30">
        <v>1</v>
      </c>
      <c r="M22" s="21">
        <v>0</v>
      </c>
      <c r="N22" s="21">
        <v>0</v>
      </c>
      <c r="O22" s="21">
        <v>0</v>
      </c>
      <c r="P22" s="21">
        <v>0</v>
      </c>
      <c r="Q22" s="21">
        <v>1</v>
      </c>
      <c r="R22" s="21">
        <v>1</v>
      </c>
      <c r="S22" s="21">
        <v>1</v>
      </c>
      <c r="T22" s="21">
        <v>1</v>
      </c>
      <c r="U22" s="32">
        <v>0</v>
      </c>
      <c r="V22" s="32">
        <v>0</v>
      </c>
      <c r="W22" s="32">
        <v>1</v>
      </c>
      <c r="X22" s="32">
        <v>0</v>
      </c>
      <c r="Y22" s="32">
        <v>1</v>
      </c>
      <c r="Z22" s="32">
        <v>1</v>
      </c>
      <c r="AA22" s="32">
        <v>1</v>
      </c>
      <c r="AB22" s="32">
        <v>1</v>
      </c>
    </row>
    <row r="23" spans="1:28" hidden="1">
      <c r="A23" t="s">
        <v>451</v>
      </c>
      <c r="B23" t="s">
        <v>242</v>
      </c>
      <c r="C23" t="s">
        <v>2</v>
      </c>
      <c r="D23" t="s">
        <v>237</v>
      </c>
      <c r="E23" s="30">
        <v>0</v>
      </c>
      <c r="F23" s="30">
        <v>0</v>
      </c>
      <c r="G23" s="30">
        <v>1</v>
      </c>
      <c r="H23" s="30">
        <v>1</v>
      </c>
      <c r="I23" s="30">
        <v>1</v>
      </c>
      <c r="J23" s="30">
        <v>0</v>
      </c>
      <c r="K23" s="30">
        <v>1</v>
      </c>
      <c r="L23" s="30">
        <v>1</v>
      </c>
      <c r="M23" s="21">
        <v>0</v>
      </c>
      <c r="N23" s="21">
        <v>1</v>
      </c>
      <c r="O23" s="21">
        <v>1</v>
      </c>
      <c r="P23" s="21">
        <v>0</v>
      </c>
      <c r="Q23" s="21">
        <v>1</v>
      </c>
      <c r="R23" s="21">
        <v>0</v>
      </c>
      <c r="S23" s="21">
        <v>0</v>
      </c>
      <c r="T23" s="21">
        <v>1</v>
      </c>
      <c r="U23" s="32">
        <v>0</v>
      </c>
      <c r="V23" s="32">
        <v>0</v>
      </c>
      <c r="W23" s="32">
        <v>0</v>
      </c>
      <c r="X23" s="32">
        <v>0</v>
      </c>
      <c r="Y23" s="32">
        <v>1</v>
      </c>
      <c r="Z23" s="32">
        <v>0</v>
      </c>
      <c r="AA23" s="32">
        <v>0</v>
      </c>
      <c r="AB23" s="32">
        <v>1</v>
      </c>
    </row>
    <row r="24" spans="1:28" hidden="1">
      <c r="A24" t="s">
        <v>452</v>
      </c>
      <c r="B24" t="s">
        <v>242</v>
      </c>
      <c r="C24" t="s">
        <v>2</v>
      </c>
      <c r="D24" t="s">
        <v>238</v>
      </c>
      <c r="E24" s="30">
        <v>0</v>
      </c>
      <c r="F24" s="30">
        <v>0</v>
      </c>
      <c r="G24" s="30">
        <v>0</v>
      </c>
      <c r="H24" s="30">
        <v>1</v>
      </c>
      <c r="I24" s="30">
        <v>1</v>
      </c>
      <c r="J24" s="30">
        <v>0</v>
      </c>
      <c r="K24" s="30">
        <v>1</v>
      </c>
      <c r="L24" s="30">
        <v>1</v>
      </c>
      <c r="M24" s="21">
        <v>0</v>
      </c>
      <c r="N24" s="21">
        <v>1</v>
      </c>
      <c r="O24" s="21">
        <v>0</v>
      </c>
      <c r="P24" s="21">
        <v>0</v>
      </c>
      <c r="Q24" s="21">
        <v>0</v>
      </c>
      <c r="R24" s="21">
        <v>0</v>
      </c>
      <c r="S24" s="21">
        <v>1</v>
      </c>
      <c r="T24" s="21">
        <v>1</v>
      </c>
      <c r="U24" s="32">
        <v>0</v>
      </c>
      <c r="V24" s="32">
        <v>0</v>
      </c>
      <c r="W24" s="32">
        <v>0</v>
      </c>
      <c r="X24" s="32">
        <v>0</v>
      </c>
      <c r="Y24" s="32">
        <v>1</v>
      </c>
      <c r="Z24" s="32">
        <v>1</v>
      </c>
      <c r="AA24" s="32">
        <v>1</v>
      </c>
      <c r="AB24" s="32">
        <v>1</v>
      </c>
    </row>
    <row r="25" spans="1:28" hidden="1">
      <c r="A25" t="s">
        <v>453</v>
      </c>
      <c r="B25" t="s">
        <v>242</v>
      </c>
      <c r="C25" t="s">
        <v>2</v>
      </c>
      <c r="D25" t="s">
        <v>240</v>
      </c>
      <c r="E25" s="30">
        <v>0</v>
      </c>
      <c r="F25" s="30">
        <v>1</v>
      </c>
      <c r="G25" s="30">
        <v>1</v>
      </c>
      <c r="H25" s="30">
        <v>0</v>
      </c>
      <c r="I25" s="30">
        <v>0</v>
      </c>
      <c r="J25" s="30">
        <v>1</v>
      </c>
      <c r="K25" s="30">
        <v>1</v>
      </c>
      <c r="L25" s="30">
        <v>1</v>
      </c>
      <c r="M25" s="21">
        <v>0</v>
      </c>
      <c r="N25" s="21">
        <v>0</v>
      </c>
      <c r="O25" s="21">
        <v>0</v>
      </c>
      <c r="P25" s="21">
        <v>0</v>
      </c>
      <c r="Q25" s="21">
        <v>1</v>
      </c>
      <c r="R25" s="21">
        <v>1</v>
      </c>
      <c r="S25" s="21">
        <v>1</v>
      </c>
      <c r="T25" s="21">
        <v>1</v>
      </c>
      <c r="U25" s="32">
        <v>0</v>
      </c>
      <c r="V25" s="32">
        <v>0</v>
      </c>
      <c r="W25" s="32">
        <v>0</v>
      </c>
      <c r="X25" s="32">
        <v>0</v>
      </c>
      <c r="Y25" s="32">
        <v>1</v>
      </c>
      <c r="Z25" s="32">
        <v>1</v>
      </c>
      <c r="AA25" s="32">
        <v>1</v>
      </c>
      <c r="AB25" s="32">
        <v>1</v>
      </c>
    </row>
    <row r="26" spans="1:28" hidden="1">
      <c r="A26" t="s">
        <v>454</v>
      </c>
      <c r="B26" t="s">
        <v>242</v>
      </c>
      <c r="C26" t="s">
        <v>2</v>
      </c>
      <c r="D26" t="s">
        <v>241</v>
      </c>
      <c r="E26" s="30">
        <v>0</v>
      </c>
      <c r="F26" s="30">
        <v>1</v>
      </c>
      <c r="G26" s="30">
        <v>1</v>
      </c>
      <c r="H26" s="30">
        <v>0</v>
      </c>
      <c r="I26" s="30">
        <v>0</v>
      </c>
      <c r="J26" s="30">
        <v>1</v>
      </c>
      <c r="K26" s="30">
        <v>1</v>
      </c>
      <c r="L26" s="30">
        <v>1</v>
      </c>
      <c r="M26" s="21">
        <v>0</v>
      </c>
      <c r="N26" s="21">
        <v>0</v>
      </c>
      <c r="O26" s="21">
        <v>0</v>
      </c>
      <c r="P26" s="21">
        <v>0</v>
      </c>
      <c r="Q26" s="21">
        <v>1</v>
      </c>
      <c r="R26" s="21">
        <v>0</v>
      </c>
      <c r="S26" s="21">
        <v>1</v>
      </c>
      <c r="T26" s="21">
        <v>1</v>
      </c>
      <c r="U26" s="32">
        <v>0</v>
      </c>
      <c r="V26" s="32">
        <v>0</v>
      </c>
      <c r="W26" s="32">
        <v>0</v>
      </c>
      <c r="X26" s="32">
        <v>0</v>
      </c>
      <c r="Y26" s="32">
        <v>1</v>
      </c>
      <c r="Z26" s="32">
        <v>1</v>
      </c>
      <c r="AA26" s="32">
        <v>1</v>
      </c>
      <c r="AB26" s="32">
        <v>1</v>
      </c>
    </row>
    <row r="27" spans="1:28" hidden="1">
      <c r="A27" t="s">
        <v>455</v>
      </c>
      <c r="B27" t="s">
        <v>242</v>
      </c>
      <c r="C27" t="s">
        <v>2</v>
      </c>
      <c r="D27" t="s">
        <v>244</v>
      </c>
      <c r="E27" s="30">
        <v>0</v>
      </c>
      <c r="F27" s="30">
        <v>1</v>
      </c>
      <c r="G27" s="30">
        <v>1</v>
      </c>
      <c r="H27" s="30">
        <v>1</v>
      </c>
      <c r="I27" s="30">
        <v>1</v>
      </c>
      <c r="J27" s="30">
        <v>1</v>
      </c>
      <c r="K27" s="30">
        <v>1</v>
      </c>
      <c r="L27" s="30">
        <v>1</v>
      </c>
      <c r="M27" s="21">
        <v>0</v>
      </c>
      <c r="N27" s="21">
        <v>1</v>
      </c>
      <c r="O27" s="21">
        <v>0</v>
      </c>
      <c r="P27" s="21">
        <v>0</v>
      </c>
      <c r="Q27" s="21">
        <v>1</v>
      </c>
      <c r="R27" s="21">
        <v>0</v>
      </c>
      <c r="S27" s="21">
        <v>1</v>
      </c>
      <c r="T27" s="21">
        <v>0</v>
      </c>
      <c r="U27" s="32">
        <v>0</v>
      </c>
      <c r="V27" s="32">
        <v>0</v>
      </c>
      <c r="W27" s="32">
        <v>0</v>
      </c>
      <c r="X27" s="32">
        <v>0</v>
      </c>
      <c r="Y27" s="32">
        <v>1</v>
      </c>
      <c r="Z27" s="32">
        <v>1</v>
      </c>
      <c r="AA27" s="32">
        <v>1</v>
      </c>
      <c r="AB27" s="32">
        <v>1</v>
      </c>
    </row>
    <row r="28" spans="1:28" hidden="1">
      <c r="A28" t="s">
        <v>456</v>
      </c>
      <c r="B28" t="s">
        <v>242</v>
      </c>
      <c r="C28" t="s">
        <v>2</v>
      </c>
      <c r="D28" t="s">
        <v>245</v>
      </c>
      <c r="E28" s="30">
        <v>0</v>
      </c>
      <c r="F28" s="30">
        <v>1</v>
      </c>
      <c r="G28" s="30">
        <v>1</v>
      </c>
      <c r="H28" s="30">
        <v>1</v>
      </c>
      <c r="I28" s="30">
        <v>1</v>
      </c>
      <c r="J28" s="30">
        <v>1</v>
      </c>
      <c r="K28" s="30">
        <v>1</v>
      </c>
      <c r="L28" s="30">
        <v>1</v>
      </c>
      <c r="M28" s="21">
        <v>0</v>
      </c>
      <c r="N28" s="21">
        <v>1</v>
      </c>
      <c r="O28" s="21">
        <v>0</v>
      </c>
      <c r="P28" s="21">
        <v>0</v>
      </c>
      <c r="Q28" s="21">
        <v>1</v>
      </c>
      <c r="R28" s="21">
        <v>1</v>
      </c>
      <c r="S28" s="21">
        <v>1</v>
      </c>
      <c r="T28" s="21">
        <v>0</v>
      </c>
      <c r="U28" s="32">
        <v>0</v>
      </c>
      <c r="V28" s="32">
        <v>0</v>
      </c>
      <c r="W28" s="32">
        <v>0</v>
      </c>
      <c r="X28" s="32">
        <v>0</v>
      </c>
      <c r="Y28" s="32">
        <v>1</v>
      </c>
      <c r="Z28" s="32">
        <v>1</v>
      </c>
      <c r="AA28" s="32">
        <v>1</v>
      </c>
      <c r="AB28" s="32">
        <v>1</v>
      </c>
    </row>
    <row r="29" spans="1:28" hidden="1">
      <c r="A29" t="s">
        <v>457</v>
      </c>
      <c r="B29" t="s">
        <v>242</v>
      </c>
      <c r="C29" t="s">
        <v>2</v>
      </c>
      <c r="D29" t="s">
        <v>246</v>
      </c>
      <c r="E29" s="30">
        <v>0</v>
      </c>
      <c r="F29" s="30">
        <v>1</v>
      </c>
      <c r="G29" s="30">
        <v>1</v>
      </c>
      <c r="H29" s="30">
        <v>1</v>
      </c>
      <c r="I29" s="30">
        <v>0</v>
      </c>
      <c r="J29" s="30">
        <v>0</v>
      </c>
      <c r="K29" s="30">
        <v>1</v>
      </c>
      <c r="L29" s="30">
        <v>1</v>
      </c>
      <c r="M29" s="21">
        <v>0</v>
      </c>
      <c r="N29" s="21">
        <v>1</v>
      </c>
      <c r="O29" s="21">
        <v>0</v>
      </c>
      <c r="P29" s="21">
        <v>0</v>
      </c>
      <c r="Q29" s="21">
        <v>1</v>
      </c>
      <c r="R29" s="21">
        <v>0</v>
      </c>
      <c r="S29" s="21">
        <v>1</v>
      </c>
      <c r="T29" s="21">
        <v>1</v>
      </c>
      <c r="U29" s="32">
        <v>0</v>
      </c>
      <c r="V29" s="32">
        <v>0</v>
      </c>
      <c r="W29" s="32">
        <v>0</v>
      </c>
      <c r="X29" s="32">
        <v>0</v>
      </c>
      <c r="Y29" s="32">
        <v>1</v>
      </c>
      <c r="Z29" s="32">
        <v>0</v>
      </c>
      <c r="AA29" s="32">
        <v>1</v>
      </c>
      <c r="AB29" s="32">
        <v>1</v>
      </c>
    </row>
    <row r="30" spans="1:28" hidden="1">
      <c r="A30" t="s">
        <v>458</v>
      </c>
      <c r="B30" t="s">
        <v>242</v>
      </c>
      <c r="C30" t="s">
        <v>2</v>
      </c>
      <c r="D30" t="s">
        <v>247</v>
      </c>
      <c r="E30" s="30">
        <v>0</v>
      </c>
      <c r="F30" s="30">
        <v>1</v>
      </c>
      <c r="G30" s="30">
        <v>0</v>
      </c>
      <c r="H30" s="30">
        <v>1</v>
      </c>
      <c r="I30" s="30">
        <v>1</v>
      </c>
      <c r="J30" s="30">
        <v>0</v>
      </c>
      <c r="K30" s="30">
        <v>0</v>
      </c>
      <c r="L30" s="30">
        <v>1</v>
      </c>
      <c r="M30" s="21">
        <v>0</v>
      </c>
      <c r="N30" s="21">
        <v>1</v>
      </c>
      <c r="O30" s="21">
        <v>0</v>
      </c>
      <c r="P30" s="21">
        <v>0</v>
      </c>
      <c r="Q30" s="21">
        <v>0</v>
      </c>
      <c r="R30" s="21">
        <v>0</v>
      </c>
      <c r="S30" s="21">
        <v>1</v>
      </c>
      <c r="T30" s="21">
        <v>1</v>
      </c>
      <c r="U30" s="32">
        <v>0</v>
      </c>
      <c r="V30" s="32">
        <v>0</v>
      </c>
      <c r="W30" s="32">
        <v>0</v>
      </c>
      <c r="X30" s="32">
        <v>0</v>
      </c>
      <c r="Y30" s="32">
        <v>1</v>
      </c>
      <c r="Z30" s="32">
        <v>1</v>
      </c>
      <c r="AA30" s="32">
        <v>0</v>
      </c>
      <c r="AB30" s="32">
        <v>0</v>
      </c>
    </row>
    <row r="31" spans="1:28" hidden="1">
      <c r="A31" t="s">
        <v>459</v>
      </c>
      <c r="B31" t="s">
        <v>242</v>
      </c>
      <c r="C31" t="s">
        <v>2</v>
      </c>
      <c r="D31" t="s">
        <v>248</v>
      </c>
      <c r="E31" s="30">
        <v>0</v>
      </c>
      <c r="F31" s="30">
        <v>1</v>
      </c>
      <c r="G31" s="30">
        <v>1</v>
      </c>
      <c r="H31" s="30">
        <v>1</v>
      </c>
      <c r="I31" s="30">
        <v>0</v>
      </c>
      <c r="J31" s="30">
        <v>0</v>
      </c>
      <c r="K31" s="30">
        <v>0</v>
      </c>
      <c r="L31" s="30">
        <v>1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1</v>
      </c>
      <c r="U31" s="32">
        <v>0</v>
      </c>
      <c r="V31" s="32">
        <v>0</v>
      </c>
      <c r="W31" s="32">
        <v>0</v>
      </c>
      <c r="X31" s="32">
        <v>0</v>
      </c>
      <c r="Y31" s="32">
        <v>1</v>
      </c>
      <c r="Z31" s="32">
        <v>0</v>
      </c>
      <c r="AA31" s="32">
        <v>1</v>
      </c>
      <c r="AB31" s="32">
        <v>0</v>
      </c>
    </row>
    <row r="32" spans="1:28" hidden="1">
      <c r="A32" t="s">
        <v>460</v>
      </c>
      <c r="B32" t="s">
        <v>242</v>
      </c>
      <c r="C32" t="s">
        <v>2</v>
      </c>
      <c r="D32" t="s">
        <v>249</v>
      </c>
      <c r="E32" s="30">
        <v>0</v>
      </c>
      <c r="F32" s="30">
        <v>1</v>
      </c>
      <c r="G32" s="30">
        <v>1</v>
      </c>
      <c r="H32" s="30">
        <v>1</v>
      </c>
      <c r="I32" s="30">
        <v>1</v>
      </c>
      <c r="J32" s="30">
        <v>0</v>
      </c>
      <c r="K32" s="30">
        <v>0</v>
      </c>
      <c r="L32" s="30">
        <v>1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1</v>
      </c>
      <c r="T32" s="21">
        <v>1</v>
      </c>
      <c r="U32" s="32">
        <v>0</v>
      </c>
      <c r="V32" s="32">
        <v>0</v>
      </c>
      <c r="W32" s="32">
        <v>0</v>
      </c>
      <c r="X32" s="32">
        <v>0</v>
      </c>
      <c r="Y32" s="32">
        <v>1</v>
      </c>
      <c r="Z32" s="32">
        <v>1</v>
      </c>
      <c r="AA32" s="32">
        <v>0</v>
      </c>
      <c r="AB32" s="32">
        <v>1</v>
      </c>
    </row>
    <row r="33" spans="1:28" hidden="1">
      <c r="A33" t="s">
        <v>461</v>
      </c>
      <c r="B33" t="s">
        <v>242</v>
      </c>
      <c r="C33" t="s">
        <v>2</v>
      </c>
      <c r="D33" t="s">
        <v>250</v>
      </c>
      <c r="E33" s="30">
        <v>0</v>
      </c>
      <c r="F33" s="30">
        <v>1</v>
      </c>
      <c r="G33" s="30">
        <v>1</v>
      </c>
      <c r="H33" s="30">
        <v>1</v>
      </c>
      <c r="I33" s="30">
        <v>0</v>
      </c>
      <c r="J33" s="30">
        <v>1</v>
      </c>
      <c r="K33" s="30">
        <v>0</v>
      </c>
      <c r="L33" s="30">
        <v>1</v>
      </c>
      <c r="M33" s="21">
        <v>0</v>
      </c>
      <c r="N33" s="21">
        <v>1</v>
      </c>
      <c r="O33" s="21">
        <v>0</v>
      </c>
      <c r="P33" s="21">
        <v>0</v>
      </c>
      <c r="Q33" s="21">
        <v>0</v>
      </c>
      <c r="R33" s="21">
        <v>1</v>
      </c>
      <c r="S33" s="21">
        <v>0</v>
      </c>
      <c r="T33" s="21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1</v>
      </c>
      <c r="AA33" s="32">
        <v>1</v>
      </c>
      <c r="AB33" s="32">
        <v>1</v>
      </c>
    </row>
    <row r="34" spans="1:28" hidden="1">
      <c r="A34" t="s">
        <v>462</v>
      </c>
      <c r="B34" t="s">
        <v>324</v>
      </c>
      <c r="C34" t="s">
        <v>2</v>
      </c>
      <c r="D34" t="s">
        <v>241</v>
      </c>
      <c r="E34" s="30">
        <v>0</v>
      </c>
      <c r="F34" s="30">
        <v>0</v>
      </c>
      <c r="G34" s="30">
        <v>1</v>
      </c>
      <c r="H34" s="30">
        <v>1</v>
      </c>
      <c r="I34" s="30">
        <v>0</v>
      </c>
      <c r="J34" s="30">
        <v>0</v>
      </c>
      <c r="K34" s="30">
        <v>0</v>
      </c>
      <c r="L34" s="30">
        <v>1</v>
      </c>
      <c r="M34" s="21">
        <v>0</v>
      </c>
      <c r="N34" s="21">
        <v>0</v>
      </c>
      <c r="O34" s="21">
        <v>1</v>
      </c>
      <c r="P34" s="21">
        <v>1</v>
      </c>
      <c r="Q34" s="21">
        <v>0</v>
      </c>
      <c r="R34" s="21">
        <v>1</v>
      </c>
      <c r="S34" s="21">
        <v>0</v>
      </c>
      <c r="T34" s="21">
        <v>0</v>
      </c>
      <c r="U34" s="32">
        <v>0</v>
      </c>
      <c r="V34" s="32">
        <v>0</v>
      </c>
      <c r="W34" s="32">
        <v>0</v>
      </c>
      <c r="X34" s="32">
        <v>0</v>
      </c>
      <c r="Y34" s="32">
        <v>1</v>
      </c>
      <c r="Z34" s="32">
        <v>0</v>
      </c>
      <c r="AA34" s="32">
        <v>0</v>
      </c>
      <c r="AB34" s="32">
        <v>0</v>
      </c>
    </row>
    <row r="35" spans="1:28" hidden="1">
      <c r="A35" t="s">
        <v>463</v>
      </c>
      <c r="B35" t="s">
        <v>324</v>
      </c>
      <c r="C35" t="s">
        <v>2</v>
      </c>
      <c r="D35" t="s">
        <v>284</v>
      </c>
      <c r="E35" s="30">
        <v>0</v>
      </c>
      <c r="F35" s="30">
        <v>0</v>
      </c>
      <c r="G35" s="30">
        <v>1</v>
      </c>
      <c r="H35" s="30">
        <v>1</v>
      </c>
      <c r="I35" s="30">
        <v>1</v>
      </c>
      <c r="J35" s="30">
        <v>0</v>
      </c>
      <c r="K35" s="30">
        <v>1</v>
      </c>
      <c r="L35" s="30">
        <v>1</v>
      </c>
      <c r="M35" s="21">
        <v>0</v>
      </c>
      <c r="N35" s="21">
        <v>0</v>
      </c>
      <c r="O35" s="21">
        <v>0</v>
      </c>
      <c r="P35" s="21">
        <v>1</v>
      </c>
      <c r="Q35" s="21">
        <v>1</v>
      </c>
      <c r="R35" s="21">
        <v>1</v>
      </c>
      <c r="S35" s="21">
        <v>1</v>
      </c>
      <c r="T35" s="21">
        <v>1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1</v>
      </c>
    </row>
    <row r="36" spans="1:28" hidden="1">
      <c r="A36" t="s">
        <v>464</v>
      </c>
      <c r="B36" t="s">
        <v>324</v>
      </c>
      <c r="C36" t="s">
        <v>2</v>
      </c>
      <c r="D36" t="s">
        <v>285</v>
      </c>
      <c r="E36" s="30">
        <v>1</v>
      </c>
      <c r="F36" s="30">
        <v>0</v>
      </c>
      <c r="G36" s="30">
        <v>1</v>
      </c>
      <c r="H36" s="30">
        <v>0</v>
      </c>
      <c r="I36" s="30">
        <v>1</v>
      </c>
      <c r="J36" s="30">
        <v>1</v>
      </c>
      <c r="K36" s="30">
        <v>1</v>
      </c>
      <c r="L36" s="30">
        <v>1</v>
      </c>
      <c r="M36" s="21">
        <v>0</v>
      </c>
      <c r="N36" s="21">
        <v>0</v>
      </c>
      <c r="O36" s="21">
        <v>1</v>
      </c>
      <c r="P36" s="21">
        <v>1</v>
      </c>
      <c r="Q36" s="21">
        <v>0</v>
      </c>
      <c r="R36" s="21">
        <v>1</v>
      </c>
      <c r="S36" s="21">
        <v>1</v>
      </c>
      <c r="T36" s="21">
        <v>1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</row>
    <row r="37" spans="1:28" hidden="1">
      <c r="A37" t="s">
        <v>465</v>
      </c>
      <c r="B37" t="s">
        <v>324</v>
      </c>
      <c r="C37" t="s">
        <v>2</v>
      </c>
      <c r="D37" t="s">
        <v>286</v>
      </c>
      <c r="E37" s="30">
        <v>1</v>
      </c>
      <c r="F37" s="30">
        <v>0</v>
      </c>
      <c r="G37" s="30">
        <v>1</v>
      </c>
      <c r="H37" s="30">
        <v>1</v>
      </c>
      <c r="I37" s="30">
        <v>1</v>
      </c>
      <c r="J37" s="30">
        <v>0</v>
      </c>
      <c r="K37" s="30">
        <v>0</v>
      </c>
      <c r="L37" s="30">
        <v>1</v>
      </c>
      <c r="M37" s="21">
        <v>1</v>
      </c>
      <c r="N37" s="21">
        <v>0</v>
      </c>
      <c r="O37" s="21">
        <v>0</v>
      </c>
      <c r="P37" s="21">
        <v>0</v>
      </c>
      <c r="Q37" s="21">
        <v>1</v>
      </c>
      <c r="R37" s="21">
        <v>1</v>
      </c>
      <c r="S37" s="21">
        <v>1</v>
      </c>
      <c r="T37" s="21">
        <v>1</v>
      </c>
      <c r="U37" s="32">
        <v>1</v>
      </c>
      <c r="V37" s="32">
        <v>1</v>
      </c>
      <c r="W37" s="32">
        <v>1</v>
      </c>
      <c r="X37" s="32">
        <v>1</v>
      </c>
      <c r="Y37" s="32">
        <v>0</v>
      </c>
      <c r="Z37" s="32">
        <v>1</v>
      </c>
      <c r="AA37" s="32">
        <v>1</v>
      </c>
      <c r="AB37" s="32">
        <v>1</v>
      </c>
    </row>
    <row r="38" spans="1:28" hidden="1">
      <c r="A38" t="s">
        <v>331</v>
      </c>
      <c r="B38" t="s">
        <v>324</v>
      </c>
      <c r="C38" t="s">
        <v>0</v>
      </c>
      <c r="D38" t="s">
        <v>9</v>
      </c>
      <c r="E38" s="30">
        <v>1</v>
      </c>
      <c r="F38" s="30">
        <v>0</v>
      </c>
      <c r="G38" s="30">
        <v>0</v>
      </c>
      <c r="H38" s="30">
        <v>0</v>
      </c>
      <c r="I38" s="30">
        <v>1</v>
      </c>
      <c r="J38" s="30">
        <v>0</v>
      </c>
      <c r="K38" s="30">
        <v>0</v>
      </c>
      <c r="L38" s="30">
        <v>0</v>
      </c>
      <c r="M38" s="21">
        <v>0</v>
      </c>
      <c r="N38" s="21">
        <v>1</v>
      </c>
      <c r="O38" s="21">
        <v>1</v>
      </c>
      <c r="P38" s="21">
        <v>0</v>
      </c>
      <c r="Q38" s="21">
        <v>0</v>
      </c>
      <c r="R38" s="21">
        <v>0</v>
      </c>
      <c r="S38" s="21">
        <v>1</v>
      </c>
      <c r="T38" s="21">
        <v>1</v>
      </c>
      <c r="U38" s="32">
        <v>1</v>
      </c>
      <c r="V38" s="32">
        <v>1</v>
      </c>
      <c r="W38" s="32">
        <v>0</v>
      </c>
      <c r="X38" s="32">
        <v>0</v>
      </c>
      <c r="Y38" s="32">
        <v>1</v>
      </c>
      <c r="Z38" s="32">
        <v>1</v>
      </c>
      <c r="AA38" s="32">
        <v>1</v>
      </c>
      <c r="AB38" s="32">
        <v>1</v>
      </c>
    </row>
    <row r="39" spans="1:28" hidden="1">
      <c r="A39" t="s">
        <v>332</v>
      </c>
      <c r="B39" t="s">
        <v>324</v>
      </c>
      <c r="C39" t="s">
        <v>0</v>
      </c>
      <c r="D39" t="s">
        <v>11</v>
      </c>
      <c r="E39" s="30">
        <v>0</v>
      </c>
      <c r="F39" s="30">
        <v>0</v>
      </c>
      <c r="G39" s="30">
        <v>0</v>
      </c>
      <c r="H39" s="30">
        <v>1</v>
      </c>
      <c r="I39" s="30">
        <v>1</v>
      </c>
      <c r="J39" s="30">
        <v>0</v>
      </c>
      <c r="K39" s="30">
        <v>0</v>
      </c>
      <c r="L39" s="30">
        <v>1</v>
      </c>
      <c r="M39" s="21">
        <v>0</v>
      </c>
      <c r="N39" s="21">
        <v>0</v>
      </c>
      <c r="O39" s="21">
        <v>1</v>
      </c>
      <c r="P39" s="21">
        <v>1</v>
      </c>
      <c r="Q39" s="21">
        <v>0</v>
      </c>
      <c r="R39" s="21">
        <v>0</v>
      </c>
      <c r="S39" s="21">
        <v>1</v>
      </c>
      <c r="T39" s="21">
        <v>1</v>
      </c>
      <c r="U39" s="32">
        <v>0</v>
      </c>
      <c r="V39" s="32">
        <v>0</v>
      </c>
      <c r="W39" s="32">
        <v>0</v>
      </c>
      <c r="X39" s="32">
        <v>0</v>
      </c>
      <c r="Y39" s="32">
        <v>1</v>
      </c>
      <c r="Z39" s="32">
        <v>0</v>
      </c>
      <c r="AA39" s="32">
        <v>0</v>
      </c>
      <c r="AB39" s="32">
        <v>0</v>
      </c>
    </row>
    <row r="40" spans="1:28" hidden="1">
      <c r="A40" t="s">
        <v>333</v>
      </c>
      <c r="B40" t="s">
        <v>324</v>
      </c>
      <c r="C40" t="s">
        <v>0</v>
      </c>
      <c r="D40" t="s">
        <v>13</v>
      </c>
      <c r="E40" s="30">
        <v>0</v>
      </c>
      <c r="F40" s="30">
        <v>1</v>
      </c>
      <c r="G40" s="30">
        <v>1</v>
      </c>
      <c r="H40" s="30">
        <v>1</v>
      </c>
      <c r="I40" s="30">
        <v>0</v>
      </c>
      <c r="J40" s="30">
        <v>0</v>
      </c>
      <c r="K40" s="30">
        <v>0</v>
      </c>
      <c r="L40" s="30">
        <v>1</v>
      </c>
      <c r="M40" s="21">
        <v>0</v>
      </c>
      <c r="N40" s="21">
        <v>0</v>
      </c>
      <c r="O40" s="21">
        <v>0</v>
      </c>
      <c r="P40" s="21">
        <v>1</v>
      </c>
      <c r="Q40" s="21">
        <v>0</v>
      </c>
      <c r="R40" s="21">
        <v>0</v>
      </c>
      <c r="S40" s="21">
        <v>1</v>
      </c>
      <c r="T40" s="21">
        <v>1</v>
      </c>
      <c r="U40" s="32">
        <v>1</v>
      </c>
      <c r="V40" s="32">
        <v>0</v>
      </c>
      <c r="W40" s="32">
        <v>0</v>
      </c>
      <c r="X40" s="32">
        <v>1</v>
      </c>
      <c r="Y40" s="32">
        <v>0</v>
      </c>
      <c r="Z40" s="32">
        <v>0</v>
      </c>
      <c r="AA40" s="32">
        <v>0</v>
      </c>
      <c r="AB40" s="32">
        <v>0</v>
      </c>
    </row>
    <row r="41" spans="1:28" hidden="1">
      <c r="A41" t="s">
        <v>334</v>
      </c>
      <c r="B41" t="s">
        <v>324</v>
      </c>
      <c r="C41" t="s">
        <v>0</v>
      </c>
      <c r="D41" t="s">
        <v>15</v>
      </c>
      <c r="E41" s="30">
        <v>1</v>
      </c>
      <c r="F41" s="30">
        <v>1</v>
      </c>
      <c r="G41" s="30">
        <v>1</v>
      </c>
      <c r="H41" s="30">
        <v>1</v>
      </c>
      <c r="I41" s="30">
        <v>0</v>
      </c>
      <c r="J41" s="30">
        <v>0</v>
      </c>
      <c r="K41" s="30">
        <v>0</v>
      </c>
      <c r="L41" s="30">
        <v>1</v>
      </c>
      <c r="M41" s="21">
        <v>0</v>
      </c>
      <c r="N41" s="21">
        <v>0</v>
      </c>
      <c r="O41" s="21">
        <v>1</v>
      </c>
      <c r="P41" s="21">
        <v>1</v>
      </c>
      <c r="Q41" s="21">
        <v>0</v>
      </c>
      <c r="R41" s="21">
        <v>0</v>
      </c>
      <c r="S41" s="21">
        <v>1</v>
      </c>
      <c r="T41" s="21">
        <v>1</v>
      </c>
      <c r="U41" s="32">
        <v>0</v>
      </c>
      <c r="V41" s="32">
        <v>0</v>
      </c>
      <c r="W41" s="32">
        <v>0</v>
      </c>
      <c r="X41" s="32">
        <v>0</v>
      </c>
      <c r="Y41" s="32">
        <v>1</v>
      </c>
      <c r="Z41" s="32">
        <v>1</v>
      </c>
      <c r="AA41" s="32">
        <v>1</v>
      </c>
      <c r="AB41" s="32">
        <v>0</v>
      </c>
    </row>
    <row r="42" spans="1:28" hidden="1">
      <c r="A42" t="s">
        <v>335</v>
      </c>
      <c r="B42" t="s">
        <v>324</v>
      </c>
      <c r="C42" t="s">
        <v>0</v>
      </c>
      <c r="D42" t="s">
        <v>281</v>
      </c>
      <c r="E42" s="30">
        <v>1</v>
      </c>
      <c r="F42" s="30">
        <v>1</v>
      </c>
      <c r="G42" s="30">
        <v>1</v>
      </c>
      <c r="H42" s="30">
        <v>1</v>
      </c>
      <c r="I42" s="30">
        <v>1</v>
      </c>
      <c r="J42" s="30">
        <v>1</v>
      </c>
      <c r="K42" s="30">
        <v>1</v>
      </c>
      <c r="L42" s="30">
        <v>1</v>
      </c>
      <c r="M42" s="21">
        <v>1</v>
      </c>
      <c r="N42" s="21">
        <v>0</v>
      </c>
      <c r="O42" s="21">
        <v>1</v>
      </c>
      <c r="P42" s="21">
        <v>1</v>
      </c>
      <c r="Q42" s="21">
        <v>0</v>
      </c>
      <c r="R42" s="21">
        <v>0</v>
      </c>
      <c r="S42" s="21">
        <v>0</v>
      </c>
      <c r="T42" s="21">
        <v>1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</row>
    <row r="43" spans="1:28" hidden="1">
      <c r="A43" t="s">
        <v>336</v>
      </c>
      <c r="B43" t="s">
        <v>324</v>
      </c>
      <c r="C43" t="s">
        <v>0</v>
      </c>
      <c r="D43" t="s">
        <v>17</v>
      </c>
      <c r="E43" s="30">
        <v>1</v>
      </c>
      <c r="F43" s="30">
        <v>0</v>
      </c>
      <c r="G43" s="30">
        <v>1</v>
      </c>
      <c r="H43" s="30">
        <v>1</v>
      </c>
      <c r="I43" s="30">
        <v>0</v>
      </c>
      <c r="J43" s="30">
        <v>1</v>
      </c>
      <c r="K43" s="30">
        <v>1</v>
      </c>
      <c r="L43" s="30">
        <v>1</v>
      </c>
      <c r="M43" s="21">
        <v>1</v>
      </c>
      <c r="N43" s="21">
        <v>0</v>
      </c>
      <c r="O43" s="21">
        <v>1</v>
      </c>
      <c r="P43" s="21">
        <v>1</v>
      </c>
      <c r="Q43" s="21">
        <v>1</v>
      </c>
      <c r="R43" s="21">
        <v>1</v>
      </c>
      <c r="S43" s="21">
        <v>1</v>
      </c>
      <c r="T43" s="21">
        <v>0</v>
      </c>
      <c r="U43" s="32">
        <v>0</v>
      </c>
      <c r="V43" s="32">
        <v>0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0</v>
      </c>
    </row>
    <row r="44" spans="1:28" hidden="1">
      <c r="A44" t="s">
        <v>337</v>
      </c>
      <c r="B44" t="s">
        <v>324</v>
      </c>
      <c r="C44" t="s">
        <v>0</v>
      </c>
      <c r="D44" t="s">
        <v>283</v>
      </c>
      <c r="E44" s="30">
        <v>1</v>
      </c>
      <c r="F44" s="30">
        <v>1</v>
      </c>
      <c r="G44" s="30">
        <v>1</v>
      </c>
      <c r="H44" s="30">
        <v>1</v>
      </c>
      <c r="I44" s="30">
        <v>0</v>
      </c>
      <c r="J44" s="30">
        <v>0</v>
      </c>
      <c r="K44" s="30">
        <v>1</v>
      </c>
      <c r="L44" s="30">
        <v>1</v>
      </c>
      <c r="M44" s="21">
        <v>1</v>
      </c>
      <c r="N44" s="21">
        <v>0</v>
      </c>
      <c r="O44" s="21">
        <v>1</v>
      </c>
      <c r="P44" s="21">
        <v>1</v>
      </c>
      <c r="Q44" s="21">
        <v>0</v>
      </c>
      <c r="R44" s="21">
        <v>0</v>
      </c>
      <c r="S44" s="21">
        <v>1</v>
      </c>
      <c r="T44" s="21">
        <v>1</v>
      </c>
      <c r="U44" s="32">
        <v>1</v>
      </c>
      <c r="V44" s="32">
        <v>0</v>
      </c>
      <c r="W44" s="32">
        <v>0</v>
      </c>
      <c r="X44" s="32">
        <v>0</v>
      </c>
      <c r="Y44" s="32">
        <v>1</v>
      </c>
      <c r="Z44" s="32">
        <v>0</v>
      </c>
      <c r="AA44" s="32">
        <v>1</v>
      </c>
      <c r="AB44" s="32">
        <v>1</v>
      </c>
    </row>
    <row r="45" spans="1:28" hidden="1">
      <c r="A45" t="s">
        <v>466</v>
      </c>
      <c r="B45" t="s">
        <v>324</v>
      </c>
      <c r="C45" t="s">
        <v>1</v>
      </c>
      <c r="D45" t="s">
        <v>92</v>
      </c>
      <c r="E45" s="30">
        <v>1</v>
      </c>
      <c r="F45" s="30">
        <v>0</v>
      </c>
      <c r="G45" s="30">
        <v>1</v>
      </c>
      <c r="H45" s="30">
        <v>0</v>
      </c>
      <c r="I45" s="30">
        <v>0</v>
      </c>
      <c r="J45" s="30">
        <v>1</v>
      </c>
      <c r="K45" s="30">
        <v>1</v>
      </c>
      <c r="L45" s="30">
        <v>1</v>
      </c>
      <c r="M45" s="21">
        <v>1</v>
      </c>
      <c r="N45" s="21">
        <v>1</v>
      </c>
      <c r="O45" s="21">
        <v>1</v>
      </c>
      <c r="P45" s="21">
        <v>1</v>
      </c>
      <c r="Q45" s="21">
        <v>0</v>
      </c>
      <c r="R45" s="21">
        <v>0</v>
      </c>
      <c r="S45" s="21">
        <v>1</v>
      </c>
      <c r="T45" s="21">
        <v>1</v>
      </c>
      <c r="U45" s="32">
        <v>0</v>
      </c>
      <c r="V45" s="32">
        <v>1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</row>
    <row r="46" spans="1:28" hidden="1">
      <c r="A46" t="s">
        <v>467</v>
      </c>
      <c r="B46" t="s">
        <v>324</v>
      </c>
      <c r="C46" t="s">
        <v>1</v>
      </c>
      <c r="D46" t="s">
        <v>94</v>
      </c>
      <c r="E46" s="30">
        <v>0</v>
      </c>
      <c r="F46" s="30">
        <v>0</v>
      </c>
      <c r="G46" s="30">
        <v>1</v>
      </c>
      <c r="H46" s="30">
        <v>0</v>
      </c>
      <c r="I46" s="30">
        <v>1</v>
      </c>
      <c r="J46" s="30">
        <v>0</v>
      </c>
      <c r="K46" s="30">
        <v>0</v>
      </c>
      <c r="L46" s="30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1</v>
      </c>
      <c r="U46" s="32">
        <v>1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</row>
    <row r="47" spans="1:28" hidden="1">
      <c r="A47" t="s">
        <v>338</v>
      </c>
      <c r="B47" t="s">
        <v>18</v>
      </c>
      <c r="C47" t="s">
        <v>0</v>
      </c>
      <c r="D47" t="s">
        <v>36</v>
      </c>
      <c r="E47" s="30">
        <v>1</v>
      </c>
      <c r="F47" s="30">
        <v>1</v>
      </c>
      <c r="G47" s="30">
        <v>1</v>
      </c>
      <c r="H47" s="30">
        <v>1</v>
      </c>
      <c r="I47" s="30">
        <v>1</v>
      </c>
      <c r="J47" s="30">
        <v>0</v>
      </c>
      <c r="K47" s="30">
        <v>1</v>
      </c>
      <c r="L47" s="30">
        <v>1</v>
      </c>
      <c r="M47" s="21">
        <v>0</v>
      </c>
      <c r="N47" s="21">
        <v>0</v>
      </c>
      <c r="O47" s="21">
        <v>1</v>
      </c>
      <c r="P47" s="21">
        <v>1</v>
      </c>
      <c r="Q47" s="21">
        <v>0</v>
      </c>
      <c r="R47" s="21">
        <v>0</v>
      </c>
      <c r="S47" s="21">
        <v>1</v>
      </c>
      <c r="T47" s="21">
        <v>1</v>
      </c>
      <c r="U47" s="32">
        <v>1</v>
      </c>
      <c r="V47" s="32">
        <v>1</v>
      </c>
      <c r="W47" s="32">
        <v>1</v>
      </c>
      <c r="X47" s="32">
        <v>1</v>
      </c>
      <c r="Y47" s="32">
        <v>1</v>
      </c>
      <c r="Z47" s="32">
        <v>1</v>
      </c>
      <c r="AA47" s="32">
        <v>1</v>
      </c>
      <c r="AB47" s="32">
        <v>1</v>
      </c>
    </row>
    <row r="48" spans="1:28" hidden="1">
      <c r="A48" t="s">
        <v>339</v>
      </c>
      <c r="B48" t="s">
        <v>18</v>
      </c>
      <c r="C48" t="s">
        <v>0</v>
      </c>
      <c r="D48" t="s">
        <v>34</v>
      </c>
      <c r="E48" s="30">
        <v>1</v>
      </c>
      <c r="F48" s="30">
        <v>1</v>
      </c>
      <c r="G48" s="30">
        <v>1</v>
      </c>
      <c r="H48" s="30">
        <v>1</v>
      </c>
      <c r="I48" s="30">
        <v>1</v>
      </c>
      <c r="J48" s="30">
        <v>1</v>
      </c>
      <c r="K48" s="30">
        <v>1</v>
      </c>
      <c r="L48" s="30">
        <v>0</v>
      </c>
      <c r="M48" s="21">
        <v>1</v>
      </c>
      <c r="N48" s="21">
        <v>0</v>
      </c>
      <c r="O48" s="21">
        <v>1</v>
      </c>
      <c r="P48" s="21">
        <v>1</v>
      </c>
      <c r="Q48" s="21">
        <v>1</v>
      </c>
      <c r="R48" s="21">
        <v>1</v>
      </c>
      <c r="S48" s="21">
        <v>0</v>
      </c>
      <c r="T48" s="21">
        <v>1</v>
      </c>
      <c r="U48" s="32">
        <v>1</v>
      </c>
      <c r="V48" s="32">
        <v>1</v>
      </c>
      <c r="W48" s="32">
        <v>1</v>
      </c>
      <c r="X48" s="32">
        <v>1</v>
      </c>
      <c r="Y48" s="32">
        <v>1</v>
      </c>
      <c r="Z48" s="32">
        <v>1</v>
      </c>
      <c r="AA48" s="32">
        <v>1</v>
      </c>
      <c r="AB48" s="32">
        <v>1</v>
      </c>
    </row>
    <row r="49" spans="1:28" hidden="1">
      <c r="A49" t="s">
        <v>340</v>
      </c>
      <c r="B49" t="s">
        <v>18</v>
      </c>
      <c r="C49" t="s">
        <v>0</v>
      </c>
      <c r="D49" t="s">
        <v>20</v>
      </c>
      <c r="E49" s="30">
        <v>1</v>
      </c>
      <c r="F49" s="30">
        <v>1</v>
      </c>
      <c r="G49" s="30">
        <v>1</v>
      </c>
      <c r="H49" s="30">
        <v>1</v>
      </c>
      <c r="I49" s="30">
        <v>1</v>
      </c>
      <c r="J49" s="30">
        <v>1</v>
      </c>
      <c r="K49" s="30">
        <v>1</v>
      </c>
      <c r="L49" s="30">
        <v>1</v>
      </c>
      <c r="M49" s="21">
        <v>1</v>
      </c>
      <c r="N49" s="21">
        <v>0</v>
      </c>
      <c r="O49" s="21">
        <v>1</v>
      </c>
      <c r="P49" s="21">
        <v>1</v>
      </c>
      <c r="Q49" s="21">
        <v>1</v>
      </c>
      <c r="R49" s="21">
        <v>1</v>
      </c>
      <c r="S49" s="21">
        <v>0</v>
      </c>
      <c r="T49" s="21">
        <v>1</v>
      </c>
      <c r="U49" s="32">
        <v>1</v>
      </c>
      <c r="V49" s="32">
        <v>1</v>
      </c>
      <c r="W49" s="32">
        <v>0</v>
      </c>
      <c r="X49" s="32">
        <v>1</v>
      </c>
      <c r="Y49" s="32">
        <v>1</v>
      </c>
      <c r="Z49" s="32">
        <v>1</v>
      </c>
      <c r="AA49" s="32">
        <v>1</v>
      </c>
      <c r="AB49" s="32">
        <v>1</v>
      </c>
    </row>
    <row r="50" spans="1:28" hidden="1">
      <c r="A50" t="s">
        <v>341</v>
      </c>
      <c r="B50" t="s">
        <v>18</v>
      </c>
      <c r="C50" t="s">
        <v>0</v>
      </c>
      <c r="D50" t="s">
        <v>38</v>
      </c>
      <c r="E50" s="30">
        <v>1</v>
      </c>
      <c r="F50" s="30">
        <v>1</v>
      </c>
      <c r="G50" s="30">
        <v>1</v>
      </c>
      <c r="H50" s="30">
        <v>1</v>
      </c>
      <c r="I50" s="30">
        <v>1</v>
      </c>
      <c r="J50" s="30">
        <v>1</v>
      </c>
      <c r="K50" s="30">
        <v>1</v>
      </c>
      <c r="L50" s="30">
        <v>1</v>
      </c>
      <c r="M50" s="21">
        <v>1</v>
      </c>
      <c r="N50" s="21">
        <v>1</v>
      </c>
      <c r="O50" s="21">
        <v>1</v>
      </c>
      <c r="P50" s="21">
        <v>1</v>
      </c>
      <c r="Q50" s="21">
        <v>1</v>
      </c>
      <c r="R50" s="21">
        <v>1</v>
      </c>
      <c r="S50" s="21">
        <v>1</v>
      </c>
      <c r="T50" s="21">
        <v>0</v>
      </c>
      <c r="U50" s="32">
        <v>1</v>
      </c>
      <c r="V50" s="32">
        <v>1</v>
      </c>
      <c r="W50" s="32">
        <v>0</v>
      </c>
      <c r="X50" s="32">
        <v>0</v>
      </c>
      <c r="Y50" s="32">
        <v>1</v>
      </c>
      <c r="Z50" s="32">
        <v>1</v>
      </c>
      <c r="AA50" s="32">
        <v>1</v>
      </c>
      <c r="AB50" s="32">
        <v>1</v>
      </c>
    </row>
    <row r="51" spans="1:28" hidden="1">
      <c r="A51" t="s">
        <v>342</v>
      </c>
      <c r="B51" t="s">
        <v>18</v>
      </c>
      <c r="C51" t="s">
        <v>0</v>
      </c>
      <c r="D51" t="s">
        <v>24</v>
      </c>
      <c r="E51" s="30">
        <v>1</v>
      </c>
      <c r="F51" s="30">
        <v>1</v>
      </c>
      <c r="G51" s="30">
        <v>1</v>
      </c>
      <c r="H51" s="30">
        <v>1</v>
      </c>
      <c r="I51" s="30">
        <v>0</v>
      </c>
      <c r="J51" s="30">
        <v>1</v>
      </c>
      <c r="K51" s="30">
        <v>1</v>
      </c>
      <c r="L51" s="30">
        <v>1</v>
      </c>
      <c r="M51" s="21">
        <v>1</v>
      </c>
      <c r="N51" s="21">
        <v>1</v>
      </c>
      <c r="O51" s="21">
        <v>1</v>
      </c>
      <c r="P51" s="21">
        <v>1</v>
      </c>
      <c r="Q51" s="21">
        <v>1</v>
      </c>
      <c r="R51" s="21">
        <v>1</v>
      </c>
      <c r="S51" s="21">
        <v>0</v>
      </c>
      <c r="T51" s="21">
        <v>1</v>
      </c>
      <c r="U51" s="32">
        <v>1</v>
      </c>
      <c r="V51" s="32">
        <v>1</v>
      </c>
      <c r="W51" s="32">
        <v>1</v>
      </c>
      <c r="X51" s="32">
        <v>0</v>
      </c>
      <c r="Y51" s="32">
        <v>1</v>
      </c>
      <c r="Z51" s="32">
        <v>1</v>
      </c>
      <c r="AA51" s="32">
        <v>1</v>
      </c>
      <c r="AB51" s="32">
        <v>1</v>
      </c>
    </row>
    <row r="52" spans="1:28" hidden="1">
      <c r="A52" t="s">
        <v>343</v>
      </c>
      <c r="B52" t="s">
        <v>18</v>
      </c>
      <c r="C52" t="s">
        <v>0</v>
      </c>
      <c r="D52" t="s">
        <v>26</v>
      </c>
      <c r="E52" s="30">
        <v>1</v>
      </c>
      <c r="F52" s="30">
        <v>1</v>
      </c>
      <c r="G52" s="30">
        <v>0</v>
      </c>
      <c r="H52" s="30">
        <v>1</v>
      </c>
      <c r="I52" s="30">
        <v>1</v>
      </c>
      <c r="J52" s="30">
        <v>1</v>
      </c>
      <c r="K52" s="30">
        <v>1</v>
      </c>
      <c r="L52" s="30">
        <v>1</v>
      </c>
      <c r="M52" s="21">
        <v>0</v>
      </c>
      <c r="N52" s="21">
        <v>1</v>
      </c>
      <c r="O52" s="21">
        <v>1</v>
      </c>
      <c r="P52" s="21">
        <v>1</v>
      </c>
      <c r="Q52" s="21">
        <v>1</v>
      </c>
      <c r="R52" s="21">
        <v>0</v>
      </c>
      <c r="S52" s="21">
        <v>1</v>
      </c>
      <c r="T52" s="21">
        <v>1</v>
      </c>
      <c r="U52" s="32">
        <v>1</v>
      </c>
      <c r="V52" s="32">
        <v>1</v>
      </c>
      <c r="W52" s="32">
        <v>1</v>
      </c>
      <c r="X52" s="32">
        <v>1</v>
      </c>
      <c r="Y52" s="32">
        <v>1</v>
      </c>
      <c r="Z52" s="32">
        <v>1</v>
      </c>
      <c r="AA52" s="32">
        <v>1</v>
      </c>
      <c r="AB52" s="32">
        <v>1</v>
      </c>
    </row>
    <row r="53" spans="1:28" hidden="1">
      <c r="A53" t="s">
        <v>344</v>
      </c>
      <c r="B53" t="s">
        <v>18</v>
      </c>
      <c r="C53" t="s">
        <v>0</v>
      </c>
      <c r="D53" t="s">
        <v>40</v>
      </c>
      <c r="E53" s="30">
        <v>1</v>
      </c>
      <c r="F53" s="30">
        <v>0</v>
      </c>
      <c r="G53" s="30">
        <v>0</v>
      </c>
      <c r="H53" s="30">
        <v>1</v>
      </c>
      <c r="I53" s="30">
        <v>1</v>
      </c>
      <c r="J53" s="30">
        <v>0</v>
      </c>
      <c r="K53" s="30">
        <v>1</v>
      </c>
      <c r="L53" s="30">
        <v>1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1</v>
      </c>
      <c r="T53" s="21">
        <v>0</v>
      </c>
      <c r="U53" s="32">
        <v>0</v>
      </c>
      <c r="V53" s="32">
        <v>1</v>
      </c>
      <c r="W53" s="32">
        <v>0</v>
      </c>
      <c r="X53" s="32">
        <v>0</v>
      </c>
      <c r="Y53" s="32">
        <v>1</v>
      </c>
      <c r="Z53" s="32">
        <v>1</v>
      </c>
      <c r="AA53" s="32">
        <v>1</v>
      </c>
      <c r="AB53" s="32">
        <v>0</v>
      </c>
    </row>
    <row r="54" spans="1:28" hidden="1">
      <c r="A54" t="s">
        <v>345</v>
      </c>
      <c r="B54" t="s">
        <v>18</v>
      </c>
      <c r="C54" t="s">
        <v>0</v>
      </c>
      <c r="D54" t="s">
        <v>42</v>
      </c>
      <c r="E54" s="30">
        <v>1</v>
      </c>
      <c r="F54" s="30">
        <v>1</v>
      </c>
      <c r="G54" s="30">
        <v>1</v>
      </c>
      <c r="H54" s="30">
        <v>0</v>
      </c>
      <c r="I54" s="30">
        <v>0</v>
      </c>
      <c r="J54" s="30">
        <v>0</v>
      </c>
      <c r="K54" s="30">
        <v>1</v>
      </c>
      <c r="L54" s="30">
        <v>1</v>
      </c>
      <c r="M54" s="21">
        <v>0</v>
      </c>
      <c r="N54" s="21">
        <v>1</v>
      </c>
      <c r="O54" s="21">
        <v>1</v>
      </c>
      <c r="P54" s="21">
        <v>1</v>
      </c>
      <c r="Q54" s="21">
        <v>0</v>
      </c>
      <c r="R54" s="21">
        <v>0</v>
      </c>
      <c r="S54" s="21">
        <v>1</v>
      </c>
      <c r="T54" s="21">
        <v>1</v>
      </c>
      <c r="U54" s="32">
        <v>1</v>
      </c>
      <c r="V54" s="32">
        <v>1</v>
      </c>
      <c r="W54" s="32">
        <v>1</v>
      </c>
      <c r="X54" s="32">
        <v>1</v>
      </c>
      <c r="Y54" s="32">
        <v>0</v>
      </c>
      <c r="Z54" s="32">
        <v>1</v>
      </c>
      <c r="AA54" s="32">
        <v>1</v>
      </c>
      <c r="AB54" s="32">
        <v>0</v>
      </c>
    </row>
    <row r="55" spans="1:28" hidden="1">
      <c r="A55" t="s">
        <v>346</v>
      </c>
      <c r="B55" t="s">
        <v>18</v>
      </c>
      <c r="C55" t="s">
        <v>0</v>
      </c>
      <c r="D55" t="s">
        <v>30</v>
      </c>
      <c r="E55" s="30">
        <v>1</v>
      </c>
      <c r="F55" s="30">
        <v>1</v>
      </c>
      <c r="G55" s="30">
        <v>1</v>
      </c>
      <c r="H55" s="30">
        <v>1</v>
      </c>
      <c r="I55" s="30">
        <v>0</v>
      </c>
      <c r="J55" s="30">
        <v>1</v>
      </c>
      <c r="K55" s="30">
        <v>1</v>
      </c>
      <c r="L55" s="30">
        <v>1</v>
      </c>
      <c r="M55" s="21">
        <v>0</v>
      </c>
      <c r="N55" s="21">
        <v>0</v>
      </c>
      <c r="O55" s="21">
        <v>1</v>
      </c>
      <c r="P55" s="21">
        <v>1</v>
      </c>
      <c r="Q55" s="21">
        <v>0</v>
      </c>
      <c r="R55" s="21">
        <v>1</v>
      </c>
      <c r="S55" s="21">
        <v>1</v>
      </c>
      <c r="T55" s="21">
        <v>1</v>
      </c>
      <c r="U55" s="32">
        <v>1</v>
      </c>
      <c r="V55" s="32">
        <v>1</v>
      </c>
      <c r="W55" s="32">
        <v>1</v>
      </c>
      <c r="X55" s="32">
        <v>1</v>
      </c>
      <c r="Y55" s="32">
        <v>1</v>
      </c>
      <c r="Z55" s="32">
        <v>1</v>
      </c>
      <c r="AA55" s="32">
        <v>1</v>
      </c>
      <c r="AB55" s="32">
        <v>1</v>
      </c>
    </row>
    <row r="56" spans="1:28" hidden="1">
      <c r="A56" t="s">
        <v>347</v>
      </c>
      <c r="B56" t="s">
        <v>18</v>
      </c>
      <c r="C56" t="s">
        <v>0</v>
      </c>
      <c r="D56" t="s">
        <v>44</v>
      </c>
      <c r="E56" s="30">
        <v>1</v>
      </c>
      <c r="F56" s="30">
        <v>1</v>
      </c>
      <c r="G56" s="30">
        <v>1</v>
      </c>
      <c r="H56" s="30">
        <v>1</v>
      </c>
      <c r="I56" s="30">
        <v>1</v>
      </c>
      <c r="J56" s="30">
        <v>1</v>
      </c>
      <c r="K56" s="30">
        <v>0</v>
      </c>
      <c r="L56" s="30">
        <v>1</v>
      </c>
      <c r="M56" s="21">
        <v>0</v>
      </c>
      <c r="N56" s="21">
        <v>0</v>
      </c>
      <c r="O56" s="21">
        <v>1</v>
      </c>
      <c r="P56" s="21">
        <v>1</v>
      </c>
      <c r="Q56" s="21">
        <v>0</v>
      </c>
      <c r="R56" s="21">
        <v>0</v>
      </c>
      <c r="S56" s="21">
        <v>1</v>
      </c>
      <c r="T56" s="21">
        <v>1</v>
      </c>
      <c r="U56" s="32">
        <v>0</v>
      </c>
      <c r="V56" s="32">
        <v>0</v>
      </c>
      <c r="W56" s="32">
        <v>1</v>
      </c>
      <c r="X56" s="32">
        <v>1</v>
      </c>
      <c r="Y56" s="32">
        <v>0</v>
      </c>
      <c r="Z56" s="32">
        <v>1</v>
      </c>
      <c r="AA56" s="32">
        <v>0</v>
      </c>
      <c r="AB56" s="32">
        <v>0</v>
      </c>
    </row>
    <row r="57" spans="1:28" hidden="1">
      <c r="A57" t="s">
        <v>348</v>
      </c>
      <c r="B57" t="s">
        <v>18</v>
      </c>
      <c r="C57" t="s">
        <v>0</v>
      </c>
      <c r="D57" t="s">
        <v>45</v>
      </c>
      <c r="E57" s="30">
        <v>1</v>
      </c>
      <c r="F57" s="30">
        <v>1</v>
      </c>
      <c r="G57" s="30">
        <v>1</v>
      </c>
      <c r="H57" s="30">
        <v>1</v>
      </c>
      <c r="I57" s="30">
        <v>1</v>
      </c>
      <c r="J57" s="30">
        <v>1</v>
      </c>
      <c r="K57" s="30">
        <v>1</v>
      </c>
      <c r="L57" s="30">
        <v>1</v>
      </c>
      <c r="M57" s="21">
        <v>1</v>
      </c>
      <c r="N57" s="21">
        <v>1</v>
      </c>
      <c r="O57" s="21">
        <v>1</v>
      </c>
      <c r="P57" s="21">
        <v>1</v>
      </c>
      <c r="Q57" s="21">
        <v>1</v>
      </c>
      <c r="R57" s="21">
        <v>1</v>
      </c>
      <c r="S57" s="21">
        <v>1</v>
      </c>
      <c r="T57" s="21">
        <v>1</v>
      </c>
      <c r="U57" s="32">
        <v>1</v>
      </c>
      <c r="V57" s="32">
        <v>0</v>
      </c>
      <c r="W57" s="32">
        <v>0</v>
      </c>
      <c r="X57" s="32">
        <v>1</v>
      </c>
      <c r="Y57" s="32">
        <v>0</v>
      </c>
      <c r="Z57" s="32">
        <v>1</v>
      </c>
      <c r="AA57" s="32">
        <v>1</v>
      </c>
      <c r="AB57" s="32">
        <v>0</v>
      </c>
    </row>
    <row r="58" spans="1:28" hidden="1">
      <c r="A58" t="s">
        <v>349</v>
      </c>
      <c r="B58" t="s">
        <v>18</v>
      </c>
      <c r="C58" t="s">
        <v>0</v>
      </c>
      <c r="D58" t="s">
        <v>28</v>
      </c>
      <c r="E58" s="30">
        <v>0</v>
      </c>
      <c r="F58" s="30">
        <v>1</v>
      </c>
      <c r="G58" s="30">
        <v>1</v>
      </c>
      <c r="H58" s="30">
        <v>1</v>
      </c>
      <c r="I58" s="30">
        <v>1</v>
      </c>
      <c r="J58" s="30">
        <v>1</v>
      </c>
      <c r="K58" s="30">
        <v>1</v>
      </c>
      <c r="L58" s="30">
        <v>1</v>
      </c>
      <c r="M58" s="21">
        <v>0</v>
      </c>
      <c r="N58" s="21">
        <v>1</v>
      </c>
      <c r="O58" s="21">
        <v>1</v>
      </c>
      <c r="P58" s="21">
        <v>1</v>
      </c>
      <c r="Q58" s="21">
        <v>1</v>
      </c>
      <c r="R58" s="21">
        <v>1</v>
      </c>
      <c r="S58" s="21">
        <v>1</v>
      </c>
      <c r="T58" s="21">
        <v>1</v>
      </c>
      <c r="U58" s="32">
        <v>1</v>
      </c>
      <c r="V58" s="32">
        <v>1</v>
      </c>
      <c r="W58" s="32">
        <v>1</v>
      </c>
      <c r="X58" s="32">
        <v>1</v>
      </c>
      <c r="Y58" s="32">
        <v>1</v>
      </c>
      <c r="Z58" s="32">
        <v>1</v>
      </c>
      <c r="AA58" s="32">
        <v>1</v>
      </c>
      <c r="AB58" s="32">
        <v>1</v>
      </c>
    </row>
    <row r="59" spans="1:28" hidden="1">
      <c r="A59" t="s">
        <v>350</v>
      </c>
      <c r="B59" t="s">
        <v>18</v>
      </c>
      <c r="C59" t="s">
        <v>0</v>
      </c>
      <c r="D59" t="s">
        <v>22</v>
      </c>
      <c r="E59" s="30">
        <v>1</v>
      </c>
      <c r="F59" s="30">
        <v>1</v>
      </c>
      <c r="G59" s="30">
        <v>1</v>
      </c>
      <c r="H59" s="30">
        <v>1</v>
      </c>
      <c r="I59" s="30">
        <v>1</v>
      </c>
      <c r="J59" s="30">
        <v>1</v>
      </c>
      <c r="K59" s="30">
        <v>0</v>
      </c>
      <c r="L59" s="30">
        <v>0</v>
      </c>
      <c r="M59" s="21">
        <v>0</v>
      </c>
      <c r="N59" s="21">
        <v>1</v>
      </c>
      <c r="O59" s="21">
        <v>1</v>
      </c>
      <c r="P59" s="21">
        <v>1</v>
      </c>
      <c r="Q59" s="21">
        <v>0</v>
      </c>
      <c r="R59" s="21">
        <v>1</v>
      </c>
      <c r="S59" s="21">
        <v>1</v>
      </c>
      <c r="T59" s="21">
        <v>1</v>
      </c>
      <c r="U59" s="32">
        <v>1</v>
      </c>
      <c r="V59" s="32">
        <v>0</v>
      </c>
      <c r="W59" s="32">
        <v>1</v>
      </c>
      <c r="X59" s="32">
        <v>1</v>
      </c>
      <c r="Y59" s="32">
        <v>0</v>
      </c>
      <c r="Z59" s="32">
        <v>1</v>
      </c>
      <c r="AA59" s="32">
        <v>1</v>
      </c>
      <c r="AB59" s="32">
        <v>1</v>
      </c>
    </row>
    <row r="60" spans="1:28" hidden="1">
      <c r="A60" t="s">
        <v>351</v>
      </c>
      <c r="B60" t="s">
        <v>18</v>
      </c>
      <c r="C60" t="s">
        <v>0</v>
      </c>
      <c r="D60" t="s">
        <v>32</v>
      </c>
      <c r="E60" s="30">
        <v>1</v>
      </c>
      <c r="F60" s="30">
        <v>0</v>
      </c>
      <c r="G60" s="30">
        <v>1</v>
      </c>
      <c r="H60" s="30">
        <v>1</v>
      </c>
      <c r="I60" s="30">
        <v>1</v>
      </c>
      <c r="J60" s="30">
        <v>1</v>
      </c>
      <c r="K60" s="30">
        <v>1</v>
      </c>
      <c r="L60" s="30">
        <v>1</v>
      </c>
      <c r="M60" s="21">
        <v>0</v>
      </c>
      <c r="N60" s="21">
        <v>0</v>
      </c>
      <c r="O60" s="21">
        <v>1</v>
      </c>
      <c r="P60" s="21">
        <v>1</v>
      </c>
      <c r="Q60" s="21">
        <v>0</v>
      </c>
      <c r="R60" s="21">
        <v>0</v>
      </c>
      <c r="S60" s="21">
        <v>1</v>
      </c>
      <c r="T60" s="21">
        <v>1</v>
      </c>
      <c r="U60" s="32">
        <v>1</v>
      </c>
      <c r="V60" s="32">
        <v>1</v>
      </c>
      <c r="W60" s="32">
        <v>1</v>
      </c>
      <c r="X60" s="32">
        <v>1</v>
      </c>
      <c r="Y60" s="32">
        <v>1</v>
      </c>
      <c r="Z60" s="32">
        <v>0</v>
      </c>
      <c r="AA60" s="32">
        <v>1</v>
      </c>
      <c r="AB60" s="32">
        <v>1</v>
      </c>
    </row>
    <row r="61" spans="1:28" hidden="1">
      <c r="A61" t="s">
        <v>352</v>
      </c>
      <c r="B61" t="s">
        <v>18</v>
      </c>
      <c r="C61" t="s">
        <v>0</v>
      </c>
      <c r="D61" t="s">
        <v>47</v>
      </c>
      <c r="E61" s="30">
        <v>1</v>
      </c>
      <c r="F61" s="30">
        <v>1</v>
      </c>
      <c r="G61" s="30">
        <v>1</v>
      </c>
      <c r="H61" s="30">
        <v>1</v>
      </c>
      <c r="I61" s="30">
        <v>1</v>
      </c>
      <c r="J61" s="30">
        <v>0</v>
      </c>
      <c r="K61" s="30">
        <v>1</v>
      </c>
      <c r="L61" s="30">
        <v>1</v>
      </c>
      <c r="M61" s="21">
        <v>0</v>
      </c>
      <c r="N61" s="21">
        <v>0</v>
      </c>
      <c r="O61" s="21">
        <v>1</v>
      </c>
      <c r="P61" s="21">
        <v>1</v>
      </c>
      <c r="Q61" s="21">
        <v>0</v>
      </c>
      <c r="R61" s="21">
        <v>1</v>
      </c>
      <c r="S61" s="21">
        <v>1</v>
      </c>
      <c r="T61" s="21">
        <v>1</v>
      </c>
      <c r="U61" s="32">
        <v>1</v>
      </c>
      <c r="V61" s="32">
        <v>1</v>
      </c>
      <c r="W61" s="32">
        <v>1</v>
      </c>
      <c r="X61" s="32">
        <v>1</v>
      </c>
      <c r="Y61" s="32">
        <v>1</v>
      </c>
      <c r="Z61" s="32">
        <v>1</v>
      </c>
      <c r="AA61" s="32">
        <v>1</v>
      </c>
      <c r="AB61" s="32">
        <v>1</v>
      </c>
    </row>
    <row r="62" spans="1:28" hidden="1">
      <c r="A62" t="s">
        <v>353</v>
      </c>
      <c r="B62" t="s">
        <v>18</v>
      </c>
      <c r="C62" t="s">
        <v>0</v>
      </c>
      <c r="D62" t="s">
        <v>49</v>
      </c>
      <c r="E62" s="30">
        <v>0</v>
      </c>
      <c r="F62" s="30">
        <v>1</v>
      </c>
      <c r="G62" s="30">
        <v>1</v>
      </c>
      <c r="H62" s="30">
        <v>1</v>
      </c>
      <c r="I62" s="30">
        <v>1</v>
      </c>
      <c r="J62" s="30">
        <v>0</v>
      </c>
      <c r="K62" s="30">
        <v>1</v>
      </c>
      <c r="L62" s="30">
        <v>0</v>
      </c>
      <c r="M62" s="21">
        <v>1</v>
      </c>
      <c r="N62" s="21">
        <v>1</v>
      </c>
      <c r="O62" s="21">
        <v>1</v>
      </c>
      <c r="P62" s="21">
        <v>1</v>
      </c>
      <c r="Q62" s="21">
        <v>0</v>
      </c>
      <c r="R62" s="21">
        <v>0</v>
      </c>
      <c r="S62" s="21">
        <v>1</v>
      </c>
      <c r="T62" s="21">
        <v>1</v>
      </c>
      <c r="U62" s="32">
        <v>1</v>
      </c>
      <c r="V62" s="32">
        <v>1</v>
      </c>
      <c r="W62" s="32">
        <v>0</v>
      </c>
      <c r="X62" s="32">
        <v>0</v>
      </c>
      <c r="Y62" s="32">
        <v>1</v>
      </c>
      <c r="Z62" s="32">
        <v>1</v>
      </c>
      <c r="AA62" s="32">
        <v>1</v>
      </c>
      <c r="AB62" s="32">
        <v>1</v>
      </c>
    </row>
    <row r="63" spans="1:28" hidden="1">
      <c r="A63" t="s">
        <v>354</v>
      </c>
      <c r="B63" t="s">
        <v>18</v>
      </c>
      <c r="C63" t="s">
        <v>0</v>
      </c>
      <c r="D63" t="s">
        <v>51</v>
      </c>
      <c r="E63" s="30">
        <v>1</v>
      </c>
      <c r="F63" s="30">
        <v>1</v>
      </c>
      <c r="G63" s="30">
        <v>1</v>
      </c>
      <c r="H63" s="30">
        <v>1</v>
      </c>
      <c r="I63" s="30">
        <v>1</v>
      </c>
      <c r="J63" s="30">
        <v>0</v>
      </c>
      <c r="K63" s="30">
        <v>1</v>
      </c>
      <c r="L63" s="30">
        <v>1</v>
      </c>
      <c r="M63" s="21">
        <v>0</v>
      </c>
      <c r="N63" s="21">
        <v>1</v>
      </c>
      <c r="O63" s="21">
        <v>1</v>
      </c>
      <c r="P63" s="21">
        <v>1</v>
      </c>
      <c r="Q63" s="21">
        <v>0</v>
      </c>
      <c r="R63" s="21">
        <v>0</v>
      </c>
      <c r="S63" s="21">
        <v>1</v>
      </c>
      <c r="T63" s="21">
        <v>1</v>
      </c>
      <c r="U63" s="32">
        <v>1</v>
      </c>
      <c r="V63" s="32">
        <v>1</v>
      </c>
      <c r="W63" s="32">
        <v>0</v>
      </c>
      <c r="X63" s="32">
        <v>0</v>
      </c>
      <c r="Y63" s="32">
        <v>1</v>
      </c>
      <c r="Z63" s="32">
        <v>1</v>
      </c>
      <c r="AA63" s="32">
        <v>1</v>
      </c>
      <c r="AB63" s="32">
        <v>1</v>
      </c>
    </row>
    <row r="64" spans="1:28" hidden="1">
      <c r="A64" t="s">
        <v>355</v>
      </c>
      <c r="B64" t="s">
        <v>18</v>
      </c>
      <c r="C64" t="s">
        <v>0</v>
      </c>
      <c r="D64" t="s">
        <v>53</v>
      </c>
      <c r="E64" s="30">
        <v>1</v>
      </c>
      <c r="F64" s="30">
        <v>1</v>
      </c>
      <c r="G64" s="30">
        <v>1</v>
      </c>
      <c r="H64" s="30">
        <v>1</v>
      </c>
      <c r="I64" s="30">
        <v>1</v>
      </c>
      <c r="J64" s="30">
        <v>1</v>
      </c>
      <c r="K64" s="30">
        <v>1</v>
      </c>
      <c r="L64" s="30">
        <v>0</v>
      </c>
      <c r="M64" s="21">
        <v>0</v>
      </c>
      <c r="N64" s="21">
        <v>1</v>
      </c>
      <c r="O64" s="21">
        <v>1</v>
      </c>
      <c r="P64" s="21">
        <v>1</v>
      </c>
      <c r="Q64" s="21">
        <v>0</v>
      </c>
      <c r="R64" s="21">
        <v>0</v>
      </c>
      <c r="S64" s="21">
        <v>1</v>
      </c>
      <c r="T64" s="21">
        <v>1</v>
      </c>
      <c r="U64" s="32">
        <v>0</v>
      </c>
      <c r="V64" s="32">
        <v>1</v>
      </c>
      <c r="W64" s="32">
        <v>1</v>
      </c>
      <c r="X64" s="32">
        <v>1</v>
      </c>
      <c r="Y64" s="32">
        <v>1</v>
      </c>
      <c r="Z64" s="32">
        <v>1</v>
      </c>
      <c r="AA64" s="32">
        <v>1</v>
      </c>
      <c r="AB64" s="32">
        <v>1</v>
      </c>
    </row>
    <row r="65" spans="1:28" hidden="1">
      <c r="A65" t="s">
        <v>468</v>
      </c>
      <c r="B65" t="s">
        <v>18</v>
      </c>
      <c r="C65" t="s">
        <v>0</v>
      </c>
      <c r="D65" t="s">
        <v>54</v>
      </c>
      <c r="E65" s="30">
        <v>0</v>
      </c>
      <c r="F65" s="30">
        <v>1</v>
      </c>
      <c r="G65" s="30">
        <v>1</v>
      </c>
      <c r="H65" s="30">
        <v>1</v>
      </c>
      <c r="I65" s="30">
        <v>1</v>
      </c>
      <c r="J65" s="30">
        <v>1</v>
      </c>
      <c r="K65" s="30">
        <v>1</v>
      </c>
      <c r="L65" s="30">
        <v>1</v>
      </c>
      <c r="M65" s="21">
        <v>1</v>
      </c>
      <c r="N65" s="21">
        <v>1</v>
      </c>
      <c r="O65" s="21">
        <v>1</v>
      </c>
      <c r="P65" s="21">
        <v>1</v>
      </c>
      <c r="Q65" s="21">
        <v>1</v>
      </c>
      <c r="R65" s="21">
        <v>1</v>
      </c>
      <c r="S65" s="21">
        <v>0</v>
      </c>
      <c r="T65" s="21">
        <v>0</v>
      </c>
      <c r="U65" s="32">
        <v>0</v>
      </c>
      <c r="V65" s="32">
        <v>0</v>
      </c>
      <c r="W65" s="32">
        <v>1</v>
      </c>
      <c r="X65" s="32">
        <v>1</v>
      </c>
      <c r="Y65" s="32">
        <v>1</v>
      </c>
      <c r="Z65" s="32">
        <v>1</v>
      </c>
      <c r="AA65" s="32">
        <v>1</v>
      </c>
      <c r="AB65" s="32">
        <v>1</v>
      </c>
    </row>
    <row r="66" spans="1:28" hidden="1">
      <c r="A66" t="s">
        <v>469</v>
      </c>
      <c r="B66" t="s">
        <v>18</v>
      </c>
      <c r="C66" t="s">
        <v>1</v>
      </c>
      <c r="D66" t="s">
        <v>94</v>
      </c>
      <c r="E66" s="30">
        <v>1</v>
      </c>
      <c r="F66" s="30">
        <v>1</v>
      </c>
      <c r="G66" s="30">
        <v>0</v>
      </c>
      <c r="H66" s="30">
        <v>0</v>
      </c>
      <c r="I66" s="30">
        <v>1</v>
      </c>
      <c r="J66" s="30">
        <v>1</v>
      </c>
      <c r="K66" s="30">
        <v>1</v>
      </c>
      <c r="L66" s="30">
        <v>1</v>
      </c>
      <c r="M66" s="21">
        <v>1</v>
      </c>
      <c r="N66" s="21">
        <v>0</v>
      </c>
      <c r="O66" s="21">
        <v>1</v>
      </c>
      <c r="P66" s="21">
        <v>1</v>
      </c>
      <c r="Q66" s="21">
        <v>1</v>
      </c>
      <c r="R66" s="21">
        <v>0</v>
      </c>
      <c r="S66" s="21">
        <v>1</v>
      </c>
      <c r="T66" s="21">
        <v>1</v>
      </c>
      <c r="U66" s="32">
        <v>1</v>
      </c>
      <c r="V66" s="32">
        <v>1</v>
      </c>
      <c r="W66" s="32">
        <v>1</v>
      </c>
      <c r="X66" s="32">
        <v>1</v>
      </c>
      <c r="Y66" s="32">
        <v>1</v>
      </c>
      <c r="Z66" s="32">
        <v>1</v>
      </c>
      <c r="AA66" s="32">
        <v>1</v>
      </c>
      <c r="AB66" s="32">
        <v>1</v>
      </c>
    </row>
    <row r="67" spans="1:28" hidden="1">
      <c r="A67" t="s">
        <v>356</v>
      </c>
      <c r="B67" t="s">
        <v>89</v>
      </c>
      <c r="C67" t="s">
        <v>0</v>
      </c>
      <c r="D67" t="s">
        <v>116</v>
      </c>
      <c r="E67" s="30">
        <v>1</v>
      </c>
      <c r="F67" s="30">
        <v>1</v>
      </c>
      <c r="G67" s="30">
        <v>1</v>
      </c>
      <c r="H67" s="30">
        <v>1</v>
      </c>
      <c r="I67" s="30">
        <v>1</v>
      </c>
      <c r="J67" s="30">
        <v>1</v>
      </c>
      <c r="K67" s="30">
        <v>1</v>
      </c>
      <c r="L67" s="30">
        <v>1</v>
      </c>
      <c r="M67" s="21">
        <v>1</v>
      </c>
      <c r="N67" s="21">
        <v>0</v>
      </c>
      <c r="O67" s="21">
        <v>1</v>
      </c>
      <c r="P67" s="21">
        <v>0</v>
      </c>
      <c r="Q67" s="21">
        <v>0</v>
      </c>
      <c r="R67" s="21">
        <v>1</v>
      </c>
      <c r="S67" s="21">
        <v>1</v>
      </c>
      <c r="T67" s="21">
        <v>1</v>
      </c>
      <c r="U67" s="32">
        <v>0</v>
      </c>
      <c r="V67" s="32">
        <v>1</v>
      </c>
      <c r="W67" s="32">
        <v>0</v>
      </c>
      <c r="X67" s="32">
        <v>0</v>
      </c>
      <c r="Y67" s="32">
        <v>1</v>
      </c>
      <c r="Z67" s="32">
        <v>1</v>
      </c>
      <c r="AA67" s="32">
        <v>1</v>
      </c>
      <c r="AB67" s="32">
        <v>1</v>
      </c>
    </row>
    <row r="68" spans="1:28" hidden="1">
      <c r="A68" t="s">
        <v>357</v>
      </c>
      <c r="B68" t="s">
        <v>89</v>
      </c>
      <c r="C68" t="s">
        <v>0</v>
      </c>
      <c r="D68" t="s">
        <v>96</v>
      </c>
      <c r="E68" s="30">
        <v>1</v>
      </c>
      <c r="F68" s="30">
        <v>1</v>
      </c>
      <c r="G68" s="30">
        <v>1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21">
        <v>1</v>
      </c>
      <c r="N68" s="21">
        <v>1</v>
      </c>
      <c r="O68" s="21">
        <v>1</v>
      </c>
      <c r="P68" s="21">
        <v>0</v>
      </c>
      <c r="Q68" s="21">
        <v>1</v>
      </c>
      <c r="R68" s="21">
        <v>0</v>
      </c>
      <c r="S68" s="21">
        <v>1</v>
      </c>
      <c r="T68" s="21">
        <v>1</v>
      </c>
      <c r="U68" s="32">
        <v>1</v>
      </c>
      <c r="V68" s="32">
        <v>0</v>
      </c>
      <c r="W68" s="32">
        <v>1</v>
      </c>
      <c r="X68" s="32">
        <v>1</v>
      </c>
      <c r="Y68" s="32">
        <v>0</v>
      </c>
      <c r="Z68" s="32">
        <v>0</v>
      </c>
      <c r="AA68" s="32">
        <v>0</v>
      </c>
      <c r="AB68" s="32">
        <v>0</v>
      </c>
    </row>
    <row r="69" spans="1:28" hidden="1">
      <c r="A69" t="s">
        <v>358</v>
      </c>
      <c r="B69" t="s">
        <v>89</v>
      </c>
      <c r="C69" t="s">
        <v>0</v>
      </c>
      <c r="D69" t="s">
        <v>98</v>
      </c>
      <c r="E69" s="30">
        <v>1</v>
      </c>
      <c r="F69" s="30">
        <v>1</v>
      </c>
      <c r="G69" s="30">
        <v>1</v>
      </c>
      <c r="H69" s="30">
        <v>1</v>
      </c>
      <c r="I69" s="30">
        <v>1</v>
      </c>
      <c r="J69" s="30">
        <v>1</v>
      </c>
      <c r="K69" s="30">
        <v>1</v>
      </c>
      <c r="L69" s="30">
        <v>0</v>
      </c>
      <c r="M69" s="21">
        <v>0</v>
      </c>
      <c r="N69" s="21">
        <v>0</v>
      </c>
      <c r="O69" s="21">
        <v>1</v>
      </c>
      <c r="P69" s="21">
        <v>1</v>
      </c>
      <c r="Q69" s="21">
        <v>1</v>
      </c>
      <c r="R69" s="21">
        <v>0</v>
      </c>
      <c r="S69" s="21">
        <v>1</v>
      </c>
      <c r="T69" s="21">
        <v>1</v>
      </c>
      <c r="U69" s="32">
        <v>0</v>
      </c>
      <c r="V69" s="32">
        <v>0</v>
      </c>
      <c r="W69" s="32">
        <v>0</v>
      </c>
      <c r="X69" s="32">
        <v>1</v>
      </c>
      <c r="Y69" s="32">
        <v>1</v>
      </c>
      <c r="Z69" s="32">
        <v>0</v>
      </c>
      <c r="AA69" s="32">
        <v>0</v>
      </c>
      <c r="AB69" s="32">
        <v>0</v>
      </c>
    </row>
    <row r="70" spans="1:28" hidden="1">
      <c r="A70" t="s">
        <v>359</v>
      </c>
      <c r="B70" t="s">
        <v>89</v>
      </c>
      <c r="C70" t="s">
        <v>0</v>
      </c>
      <c r="D70" t="s">
        <v>100</v>
      </c>
      <c r="E70" s="30">
        <v>1</v>
      </c>
      <c r="F70" s="30">
        <v>1</v>
      </c>
      <c r="G70" s="30">
        <v>1</v>
      </c>
      <c r="H70" s="30">
        <v>1</v>
      </c>
      <c r="I70" s="30">
        <v>1</v>
      </c>
      <c r="J70" s="30">
        <v>0</v>
      </c>
      <c r="K70" s="30">
        <v>1</v>
      </c>
      <c r="L70" s="30">
        <v>0</v>
      </c>
      <c r="M70" s="21">
        <v>0</v>
      </c>
      <c r="N70" s="21">
        <v>0</v>
      </c>
      <c r="O70" s="21">
        <v>1</v>
      </c>
      <c r="P70" s="21">
        <v>1</v>
      </c>
      <c r="Q70" s="21">
        <v>1</v>
      </c>
      <c r="R70" s="21">
        <v>1</v>
      </c>
      <c r="S70" s="21">
        <v>1</v>
      </c>
      <c r="T70" s="21">
        <v>1</v>
      </c>
      <c r="U70" s="32">
        <v>0</v>
      </c>
      <c r="V70" s="32">
        <v>0</v>
      </c>
      <c r="W70" s="32">
        <v>1</v>
      </c>
      <c r="X70" s="32">
        <v>1</v>
      </c>
      <c r="Y70" s="32">
        <v>0</v>
      </c>
      <c r="Z70" s="32">
        <v>0</v>
      </c>
      <c r="AA70" s="32">
        <v>0</v>
      </c>
      <c r="AB70" s="32">
        <v>0</v>
      </c>
    </row>
    <row r="71" spans="1:28" hidden="1">
      <c r="A71" t="s">
        <v>360</v>
      </c>
      <c r="B71" t="s">
        <v>89</v>
      </c>
      <c r="C71" t="s">
        <v>0</v>
      </c>
      <c r="D71" t="s">
        <v>112</v>
      </c>
      <c r="E71" s="30">
        <v>0</v>
      </c>
      <c r="F71" s="30">
        <v>1</v>
      </c>
      <c r="G71" s="30">
        <v>1</v>
      </c>
      <c r="H71" s="30">
        <v>1</v>
      </c>
      <c r="I71" s="30">
        <v>1</v>
      </c>
      <c r="J71" s="30">
        <v>1</v>
      </c>
      <c r="K71" s="30">
        <v>1</v>
      </c>
      <c r="L71" s="30">
        <v>0</v>
      </c>
      <c r="M71" s="21">
        <v>0</v>
      </c>
      <c r="N71" s="21">
        <v>1</v>
      </c>
      <c r="O71" s="21">
        <v>1</v>
      </c>
      <c r="P71" s="21">
        <v>0</v>
      </c>
      <c r="Q71" s="21">
        <v>1</v>
      </c>
      <c r="R71" s="21">
        <v>1</v>
      </c>
      <c r="S71" s="21">
        <v>1</v>
      </c>
      <c r="T71" s="21">
        <v>1</v>
      </c>
      <c r="U71" s="32">
        <v>1</v>
      </c>
      <c r="V71" s="32">
        <v>1</v>
      </c>
      <c r="W71" s="32">
        <v>1</v>
      </c>
      <c r="X71" s="32">
        <v>1</v>
      </c>
      <c r="Y71" s="32">
        <v>0</v>
      </c>
      <c r="Z71" s="32">
        <v>1</v>
      </c>
      <c r="AA71" s="32">
        <v>1</v>
      </c>
      <c r="AB71" s="32">
        <v>1</v>
      </c>
    </row>
    <row r="72" spans="1:28" hidden="1">
      <c r="A72" t="s">
        <v>470</v>
      </c>
      <c r="B72" t="s">
        <v>89</v>
      </c>
      <c r="C72" t="s">
        <v>0</v>
      </c>
      <c r="D72" t="s">
        <v>254</v>
      </c>
      <c r="E72" s="30">
        <v>1</v>
      </c>
      <c r="F72" s="30">
        <v>1</v>
      </c>
      <c r="G72" s="30">
        <v>1</v>
      </c>
      <c r="H72" s="30">
        <v>0</v>
      </c>
      <c r="I72" s="30">
        <v>1</v>
      </c>
      <c r="J72" s="30">
        <v>1</v>
      </c>
      <c r="K72" s="30">
        <v>0</v>
      </c>
      <c r="L72" s="30">
        <v>1</v>
      </c>
      <c r="M72" s="21">
        <v>1</v>
      </c>
      <c r="N72" s="21">
        <v>0</v>
      </c>
      <c r="O72" s="21">
        <v>1</v>
      </c>
      <c r="P72" s="21">
        <v>1</v>
      </c>
      <c r="Q72" s="21">
        <v>0</v>
      </c>
      <c r="R72" s="21">
        <v>1</v>
      </c>
      <c r="S72" s="21">
        <v>1</v>
      </c>
      <c r="T72" s="21">
        <v>1</v>
      </c>
      <c r="U72" s="32">
        <v>1</v>
      </c>
      <c r="V72" s="32">
        <v>1</v>
      </c>
      <c r="W72" s="32">
        <v>1</v>
      </c>
      <c r="X72" s="32">
        <v>0</v>
      </c>
      <c r="Y72" s="32">
        <v>0</v>
      </c>
      <c r="Z72" s="32">
        <v>0</v>
      </c>
      <c r="AA72" s="32">
        <v>0</v>
      </c>
      <c r="AB72" s="32">
        <v>1</v>
      </c>
    </row>
    <row r="73" spans="1:28" hidden="1">
      <c r="A73" t="s">
        <v>471</v>
      </c>
      <c r="B73" t="s">
        <v>89</v>
      </c>
      <c r="C73" t="s">
        <v>0</v>
      </c>
      <c r="D73" t="s">
        <v>253</v>
      </c>
      <c r="E73" s="30">
        <v>1</v>
      </c>
      <c r="F73" s="30">
        <v>1</v>
      </c>
      <c r="G73" s="30">
        <v>1</v>
      </c>
      <c r="H73" s="30">
        <v>1</v>
      </c>
      <c r="I73" s="30">
        <v>0</v>
      </c>
      <c r="J73" s="30">
        <v>1</v>
      </c>
      <c r="K73" s="30">
        <v>1</v>
      </c>
      <c r="L73" s="30">
        <v>1</v>
      </c>
      <c r="M73" s="21">
        <v>1</v>
      </c>
      <c r="N73" s="21">
        <v>1</v>
      </c>
      <c r="O73" s="21">
        <v>1</v>
      </c>
      <c r="P73" s="21">
        <v>1</v>
      </c>
      <c r="Q73" s="21">
        <v>1</v>
      </c>
      <c r="R73" s="21">
        <v>1</v>
      </c>
      <c r="S73" s="21">
        <v>1</v>
      </c>
      <c r="T73" s="21">
        <v>1</v>
      </c>
      <c r="U73" s="32">
        <v>1</v>
      </c>
      <c r="V73" s="32">
        <v>1</v>
      </c>
      <c r="W73" s="32">
        <v>1</v>
      </c>
      <c r="X73" s="32">
        <v>0</v>
      </c>
      <c r="Y73" s="32">
        <v>1</v>
      </c>
      <c r="Z73" s="32">
        <v>1</v>
      </c>
      <c r="AA73" s="32">
        <v>0</v>
      </c>
      <c r="AB73" s="32">
        <v>0</v>
      </c>
    </row>
    <row r="74" spans="1:28" hidden="1">
      <c r="A74" t="s">
        <v>472</v>
      </c>
      <c r="B74" t="s">
        <v>89</v>
      </c>
      <c r="C74" t="s">
        <v>1</v>
      </c>
      <c r="D74" t="s">
        <v>126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1</v>
      </c>
      <c r="K74" s="30">
        <v>1</v>
      </c>
      <c r="L74" s="30">
        <v>1</v>
      </c>
      <c r="M74" s="21">
        <v>0</v>
      </c>
      <c r="N74" s="21">
        <v>0</v>
      </c>
      <c r="O74" s="21">
        <v>1</v>
      </c>
      <c r="P74" s="21">
        <v>1</v>
      </c>
      <c r="Q74" s="21">
        <v>1</v>
      </c>
      <c r="R74" s="21">
        <v>1</v>
      </c>
      <c r="S74" s="21">
        <v>0</v>
      </c>
      <c r="T74" s="21">
        <v>1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</row>
    <row r="75" spans="1:28" hidden="1">
      <c r="A75" t="s">
        <v>473</v>
      </c>
      <c r="B75" t="s">
        <v>89</v>
      </c>
      <c r="C75" t="s">
        <v>1</v>
      </c>
      <c r="D75" t="s">
        <v>128</v>
      </c>
      <c r="E75" s="30">
        <v>0</v>
      </c>
      <c r="F75" s="30">
        <v>0</v>
      </c>
      <c r="G75" s="30">
        <v>1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1</v>
      </c>
      <c r="T75" s="21">
        <v>0</v>
      </c>
      <c r="U75" s="32">
        <v>1</v>
      </c>
      <c r="V75" s="32">
        <v>1</v>
      </c>
      <c r="W75" s="32">
        <v>0</v>
      </c>
      <c r="X75" s="32">
        <v>0</v>
      </c>
      <c r="Y75" s="32">
        <v>1</v>
      </c>
      <c r="Z75" s="32">
        <v>1</v>
      </c>
      <c r="AA75" s="32">
        <v>1</v>
      </c>
      <c r="AB75" s="32">
        <v>1</v>
      </c>
    </row>
    <row r="76" spans="1:28" hidden="1">
      <c r="A76" t="s">
        <v>474</v>
      </c>
      <c r="B76" t="s">
        <v>89</v>
      </c>
      <c r="C76" t="s">
        <v>1</v>
      </c>
      <c r="D76" t="s">
        <v>132</v>
      </c>
      <c r="E76" s="30">
        <v>1</v>
      </c>
      <c r="F76" s="30">
        <v>0</v>
      </c>
      <c r="G76" s="30">
        <v>1</v>
      </c>
      <c r="H76" s="30">
        <v>0</v>
      </c>
      <c r="I76" s="30">
        <v>1</v>
      </c>
      <c r="J76" s="30">
        <v>1</v>
      </c>
      <c r="K76" s="30">
        <v>1</v>
      </c>
      <c r="L76" s="30">
        <v>0</v>
      </c>
      <c r="M76" s="21">
        <v>0</v>
      </c>
      <c r="N76" s="21">
        <v>1</v>
      </c>
      <c r="O76" s="21">
        <v>1</v>
      </c>
      <c r="P76" s="21">
        <v>1</v>
      </c>
      <c r="Q76" s="21">
        <v>1</v>
      </c>
      <c r="R76" s="21">
        <v>1</v>
      </c>
      <c r="S76" s="21">
        <v>1</v>
      </c>
      <c r="T76" s="21">
        <v>1</v>
      </c>
      <c r="U76" s="32">
        <v>1</v>
      </c>
      <c r="V76" s="32">
        <v>1</v>
      </c>
      <c r="W76" s="32">
        <v>1</v>
      </c>
      <c r="X76" s="32">
        <v>1</v>
      </c>
      <c r="Y76" s="32">
        <v>0</v>
      </c>
      <c r="Z76" s="32">
        <v>0</v>
      </c>
      <c r="AA76" s="32">
        <v>0</v>
      </c>
      <c r="AB76" s="32">
        <v>0</v>
      </c>
    </row>
    <row r="77" spans="1:28" hidden="1">
      <c r="A77" t="s">
        <v>475</v>
      </c>
      <c r="B77" t="s">
        <v>89</v>
      </c>
      <c r="C77" t="s">
        <v>1</v>
      </c>
      <c r="D77" t="s">
        <v>255</v>
      </c>
      <c r="E77" s="30">
        <v>1</v>
      </c>
      <c r="F77" s="30">
        <v>0</v>
      </c>
      <c r="G77" s="30">
        <v>1</v>
      </c>
      <c r="H77" s="30">
        <v>0</v>
      </c>
      <c r="I77" s="30">
        <v>1</v>
      </c>
      <c r="J77" s="30">
        <v>1</v>
      </c>
      <c r="K77" s="30">
        <v>0</v>
      </c>
      <c r="L77" s="30">
        <v>1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1</v>
      </c>
      <c r="S77" s="21">
        <v>1</v>
      </c>
      <c r="T77" s="21">
        <v>1</v>
      </c>
      <c r="U77" s="32">
        <v>1</v>
      </c>
      <c r="V77" s="32">
        <v>1</v>
      </c>
      <c r="W77" s="32">
        <v>1</v>
      </c>
      <c r="X77" s="32">
        <v>1</v>
      </c>
      <c r="Y77" s="32">
        <v>0</v>
      </c>
      <c r="Z77" s="32">
        <v>0</v>
      </c>
      <c r="AA77" s="32">
        <v>0</v>
      </c>
      <c r="AB77" s="32">
        <v>0</v>
      </c>
    </row>
    <row r="78" spans="1:28" hidden="1">
      <c r="A78" t="s">
        <v>476</v>
      </c>
      <c r="B78" t="s">
        <v>119</v>
      </c>
      <c r="C78" t="s">
        <v>3</v>
      </c>
      <c r="D78" t="s">
        <v>261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1</v>
      </c>
      <c r="K78" s="30">
        <v>1</v>
      </c>
      <c r="L78" s="30">
        <v>1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1</v>
      </c>
      <c r="S78" s="21">
        <v>1</v>
      </c>
      <c r="T78" s="21">
        <v>1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1</v>
      </c>
      <c r="AB78" s="32">
        <v>0</v>
      </c>
    </row>
    <row r="79" spans="1:28" hidden="1">
      <c r="A79" t="s">
        <v>477</v>
      </c>
      <c r="B79" t="s">
        <v>119</v>
      </c>
      <c r="C79" t="s">
        <v>3</v>
      </c>
      <c r="D79" t="s">
        <v>262</v>
      </c>
      <c r="E79" s="30">
        <v>0</v>
      </c>
      <c r="F79" s="30">
        <v>0</v>
      </c>
      <c r="G79" s="30">
        <v>0</v>
      </c>
      <c r="H79" s="30">
        <v>1</v>
      </c>
      <c r="I79" s="30">
        <v>0</v>
      </c>
      <c r="J79" s="30">
        <v>0</v>
      </c>
      <c r="K79" s="30">
        <v>1</v>
      </c>
      <c r="L79" s="30">
        <v>0</v>
      </c>
      <c r="M79" s="21">
        <v>0</v>
      </c>
      <c r="N79" s="21">
        <v>0</v>
      </c>
      <c r="O79" s="21">
        <v>1</v>
      </c>
      <c r="P79" s="21">
        <v>1</v>
      </c>
      <c r="Q79" s="21">
        <v>1</v>
      </c>
      <c r="R79" s="21">
        <v>0</v>
      </c>
      <c r="S79" s="21">
        <v>1</v>
      </c>
      <c r="T79" s="21">
        <v>1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</row>
    <row r="80" spans="1:28" hidden="1">
      <c r="A80" t="s">
        <v>478</v>
      </c>
      <c r="B80" t="s">
        <v>119</v>
      </c>
      <c r="C80" t="s">
        <v>2</v>
      </c>
      <c r="D80" t="s">
        <v>233</v>
      </c>
      <c r="E80" s="30">
        <v>1</v>
      </c>
      <c r="F80" s="30">
        <v>1</v>
      </c>
      <c r="G80" s="30">
        <v>0</v>
      </c>
      <c r="H80" s="30">
        <v>1</v>
      </c>
      <c r="I80" s="30">
        <v>1</v>
      </c>
      <c r="J80" s="30">
        <v>1</v>
      </c>
      <c r="K80" s="30">
        <v>1</v>
      </c>
      <c r="L80" s="30">
        <v>1</v>
      </c>
      <c r="M80" s="21">
        <v>1</v>
      </c>
      <c r="N80" s="21">
        <v>0</v>
      </c>
      <c r="O80" s="21">
        <v>0</v>
      </c>
      <c r="P80" s="21">
        <v>1</v>
      </c>
      <c r="Q80" s="21">
        <v>1</v>
      </c>
      <c r="R80" s="21">
        <v>1</v>
      </c>
      <c r="S80" s="21">
        <v>1</v>
      </c>
      <c r="T80" s="21">
        <v>1</v>
      </c>
      <c r="U80" s="32">
        <v>1</v>
      </c>
      <c r="V80" s="32">
        <v>0</v>
      </c>
      <c r="W80" s="32">
        <v>0</v>
      </c>
      <c r="X80" s="32">
        <v>0</v>
      </c>
      <c r="Y80" s="32">
        <v>1</v>
      </c>
      <c r="Z80" s="32">
        <v>0</v>
      </c>
      <c r="AA80" s="32">
        <v>1</v>
      </c>
      <c r="AB80" s="32">
        <v>1</v>
      </c>
    </row>
    <row r="81" spans="1:28" hidden="1">
      <c r="A81" t="s">
        <v>479</v>
      </c>
      <c r="B81" t="s">
        <v>119</v>
      </c>
      <c r="C81" t="s">
        <v>2</v>
      </c>
      <c r="D81" t="s">
        <v>235</v>
      </c>
      <c r="E81" s="30">
        <v>1</v>
      </c>
      <c r="F81" s="30">
        <v>0</v>
      </c>
      <c r="G81" s="30">
        <v>0</v>
      </c>
      <c r="H81" s="30">
        <v>1</v>
      </c>
      <c r="I81" s="30">
        <v>0</v>
      </c>
      <c r="J81" s="30">
        <v>1</v>
      </c>
      <c r="K81" s="30">
        <v>1</v>
      </c>
      <c r="L81" s="30">
        <v>1</v>
      </c>
      <c r="M81" s="21">
        <v>0</v>
      </c>
      <c r="N81" s="21">
        <v>0</v>
      </c>
      <c r="O81" s="21">
        <v>1</v>
      </c>
      <c r="P81" s="21">
        <v>0</v>
      </c>
      <c r="Q81" s="21">
        <v>1</v>
      </c>
      <c r="R81" s="21">
        <v>1</v>
      </c>
      <c r="S81" s="21">
        <v>1</v>
      </c>
      <c r="T81" s="21">
        <v>1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</row>
    <row r="82" spans="1:28" hidden="1">
      <c r="A82" t="s">
        <v>480</v>
      </c>
      <c r="B82" t="s">
        <v>119</v>
      </c>
      <c r="C82" t="s">
        <v>2</v>
      </c>
      <c r="D82" t="s">
        <v>243</v>
      </c>
      <c r="E82" s="30">
        <v>1</v>
      </c>
      <c r="F82" s="30">
        <v>0</v>
      </c>
      <c r="G82" s="30">
        <v>0</v>
      </c>
      <c r="H82" s="30">
        <v>1</v>
      </c>
      <c r="I82" s="30">
        <v>1</v>
      </c>
      <c r="J82" s="30">
        <v>1</v>
      </c>
      <c r="K82" s="30">
        <v>1</v>
      </c>
      <c r="L82" s="30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1</v>
      </c>
      <c r="S82" s="21">
        <v>1</v>
      </c>
      <c r="T82" s="21">
        <v>1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</row>
    <row r="83" spans="1:28" hidden="1">
      <c r="A83" t="s">
        <v>481</v>
      </c>
      <c r="B83" t="s">
        <v>119</v>
      </c>
      <c r="C83" t="s">
        <v>2</v>
      </c>
      <c r="D83" t="s">
        <v>238</v>
      </c>
      <c r="E83" s="30">
        <v>1</v>
      </c>
      <c r="F83" s="30">
        <v>0</v>
      </c>
      <c r="G83" s="30">
        <v>0</v>
      </c>
      <c r="H83" s="30">
        <v>1</v>
      </c>
      <c r="I83" s="30">
        <v>1</v>
      </c>
      <c r="J83" s="30">
        <v>1</v>
      </c>
      <c r="K83" s="30">
        <v>1</v>
      </c>
      <c r="L83" s="30">
        <v>1</v>
      </c>
      <c r="M83" s="21">
        <v>0</v>
      </c>
      <c r="N83" s="21">
        <v>1</v>
      </c>
      <c r="O83" s="21">
        <v>1</v>
      </c>
      <c r="P83" s="21">
        <v>1</v>
      </c>
      <c r="Q83" s="21">
        <v>1</v>
      </c>
      <c r="R83" s="21">
        <v>1</v>
      </c>
      <c r="S83" s="21">
        <v>1</v>
      </c>
      <c r="T83" s="21">
        <v>1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</row>
    <row r="84" spans="1:28" hidden="1">
      <c r="A84" t="s">
        <v>482</v>
      </c>
      <c r="B84" t="s">
        <v>119</v>
      </c>
      <c r="C84" t="s">
        <v>2</v>
      </c>
      <c r="D84" t="s">
        <v>239</v>
      </c>
      <c r="E84" s="30">
        <v>1</v>
      </c>
      <c r="F84" s="30">
        <v>0</v>
      </c>
      <c r="G84" s="30">
        <v>1</v>
      </c>
      <c r="H84" s="30">
        <v>1</v>
      </c>
      <c r="I84" s="30">
        <v>1</v>
      </c>
      <c r="J84" s="30">
        <v>1</v>
      </c>
      <c r="K84" s="30">
        <v>1</v>
      </c>
      <c r="L84" s="30">
        <v>1</v>
      </c>
      <c r="M84" s="21">
        <v>1</v>
      </c>
      <c r="N84" s="21">
        <v>1</v>
      </c>
      <c r="O84" s="21">
        <v>0</v>
      </c>
      <c r="P84" s="21">
        <v>0</v>
      </c>
      <c r="Q84" s="21">
        <v>1</v>
      </c>
      <c r="R84" s="21">
        <v>1</v>
      </c>
      <c r="S84" s="21">
        <v>1</v>
      </c>
      <c r="T84" s="21">
        <v>1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1</v>
      </c>
      <c r="AA84" s="32">
        <v>1</v>
      </c>
      <c r="AB84" s="32">
        <v>1</v>
      </c>
    </row>
    <row r="85" spans="1:28" hidden="1">
      <c r="A85" t="s">
        <v>483</v>
      </c>
      <c r="B85" t="s">
        <v>119</v>
      </c>
      <c r="C85" t="s">
        <v>2</v>
      </c>
      <c r="D85" t="s">
        <v>241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1</v>
      </c>
      <c r="L85" s="30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1</v>
      </c>
      <c r="S85" s="21">
        <v>1</v>
      </c>
      <c r="T85" s="21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1</v>
      </c>
      <c r="AB85" s="32">
        <v>0</v>
      </c>
    </row>
    <row r="86" spans="1:28" hidden="1">
      <c r="A86" t="s">
        <v>484</v>
      </c>
      <c r="B86" t="s">
        <v>119</v>
      </c>
      <c r="C86" t="s">
        <v>2</v>
      </c>
      <c r="D86" t="s">
        <v>244</v>
      </c>
      <c r="E86" s="30">
        <v>0</v>
      </c>
      <c r="F86" s="30">
        <v>0</v>
      </c>
      <c r="G86" s="30">
        <v>0</v>
      </c>
      <c r="H86" s="30">
        <v>1</v>
      </c>
      <c r="I86" s="30">
        <v>0</v>
      </c>
      <c r="J86" s="30">
        <v>1</v>
      </c>
      <c r="K86" s="30">
        <v>0</v>
      </c>
      <c r="L86" s="30">
        <v>1</v>
      </c>
      <c r="M86" s="21">
        <v>0</v>
      </c>
      <c r="N86" s="21">
        <v>0</v>
      </c>
      <c r="O86" s="21">
        <v>1</v>
      </c>
      <c r="P86" s="21">
        <v>1</v>
      </c>
      <c r="Q86" s="21">
        <v>1</v>
      </c>
      <c r="R86" s="21">
        <v>1</v>
      </c>
      <c r="S86" s="21">
        <v>1</v>
      </c>
      <c r="T86" s="21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</row>
    <row r="87" spans="1:28" hidden="1">
      <c r="A87" t="s">
        <v>485</v>
      </c>
      <c r="B87" t="s">
        <v>119</v>
      </c>
      <c r="C87" t="s">
        <v>2</v>
      </c>
      <c r="D87" t="s">
        <v>245</v>
      </c>
      <c r="E87" s="30">
        <v>1</v>
      </c>
      <c r="F87" s="30">
        <v>1</v>
      </c>
      <c r="G87" s="30">
        <v>1</v>
      </c>
      <c r="H87" s="30">
        <v>1</v>
      </c>
      <c r="I87" s="30">
        <v>1</v>
      </c>
      <c r="J87" s="30">
        <v>1</v>
      </c>
      <c r="K87" s="30">
        <v>1</v>
      </c>
      <c r="L87" s="30">
        <v>0</v>
      </c>
      <c r="M87" s="21">
        <v>0</v>
      </c>
      <c r="N87" s="21">
        <v>1</v>
      </c>
      <c r="O87" s="21">
        <v>1</v>
      </c>
      <c r="P87" s="21">
        <v>0</v>
      </c>
      <c r="Q87" s="21">
        <v>1</v>
      </c>
      <c r="R87" s="21">
        <v>1</v>
      </c>
      <c r="S87" s="21">
        <v>1</v>
      </c>
      <c r="T87" s="21">
        <v>0</v>
      </c>
      <c r="U87" s="32">
        <v>1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</row>
    <row r="88" spans="1:28" hidden="1">
      <c r="A88" t="s">
        <v>486</v>
      </c>
      <c r="B88" t="s">
        <v>119</v>
      </c>
      <c r="C88" t="s">
        <v>2</v>
      </c>
      <c r="D88" t="s">
        <v>246</v>
      </c>
      <c r="E88" s="30">
        <v>1</v>
      </c>
      <c r="F88" s="30">
        <v>0</v>
      </c>
      <c r="G88" s="30">
        <v>0</v>
      </c>
      <c r="H88" s="30">
        <v>1</v>
      </c>
      <c r="I88" s="30">
        <v>0</v>
      </c>
      <c r="J88" s="30">
        <v>1</v>
      </c>
      <c r="K88" s="30">
        <v>1</v>
      </c>
      <c r="L88" s="30">
        <v>1</v>
      </c>
      <c r="M88" s="21">
        <v>0</v>
      </c>
      <c r="N88" s="21">
        <v>1</v>
      </c>
      <c r="O88" s="21">
        <v>0</v>
      </c>
      <c r="P88" s="21">
        <v>0</v>
      </c>
      <c r="Q88" s="21">
        <v>1</v>
      </c>
      <c r="R88" s="21">
        <v>0</v>
      </c>
      <c r="S88" s="21">
        <v>1</v>
      </c>
      <c r="T88" s="21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</row>
    <row r="89" spans="1:28" hidden="1">
      <c r="A89" t="s">
        <v>487</v>
      </c>
      <c r="B89" t="s">
        <v>119</v>
      </c>
      <c r="C89" t="s">
        <v>2</v>
      </c>
      <c r="D89" t="s">
        <v>247</v>
      </c>
      <c r="E89" s="30">
        <v>1</v>
      </c>
      <c r="F89" s="30">
        <v>0</v>
      </c>
      <c r="G89" s="30">
        <v>1</v>
      </c>
      <c r="H89" s="30">
        <v>0</v>
      </c>
      <c r="I89" s="30">
        <v>1</v>
      </c>
      <c r="J89" s="30">
        <v>1</v>
      </c>
      <c r="K89" s="30">
        <v>1</v>
      </c>
      <c r="L89" s="30">
        <v>1</v>
      </c>
      <c r="M89" s="21">
        <v>0</v>
      </c>
      <c r="N89" s="21">
        <v>0</v>
      </c>
      <c r="O89" s="21">
        <v>1</v>
      </c>
      <c r="P89" s="21">
        <v>0</v>
      </c>
      <c r="Q89" s="21">
        <v>0</v>
      </c>
      <c r="R89" s="21">
        <v>0</v>
      </c>
      <c r="S89" s="21">
        <v>1</v>
      </c>
      <c r="T89" s="21">
        <v>0</v>
      </c>
      <c r="U89" s="32">
        <v>1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</row>
    <row r="90" spans="1:28" hidden="1">
      <c r="A90" t="s">
        <v>488</v>
      </c>
      <c r="B90" t="s">
        <v>119</v>
      </c>
      <c r="C90" t="s">
        <v>2</v>
      </c>
      <c r="D90" t="s">
        <v>263</v>
      </c>
      <c r="E90" s="30">
        <v>1</v>
      </c>
      <c r="F90" s="30">
        <v>0</v>
      </c>
      <c r="G90" s="30">
        <v>0</v>
      </c>
      <c r="H90" s="30">
        <v>1</v>
      </c>
      <c r="I90" s="30">
        <v>1</v>
      </c>
      <c r="J90" s="30">
        <v>1</v>
      </c>
      <c r="K90" s="30">
        <v>1</v>
      </c>
      <c r="L90" s="30">
        <v>1</v>
      </c>
      <c r="M90" s="21">
        <v>0</v>
      </c>
      <c r="N90" s="21">
        <v>0</v>
      </c>
      <c r="O90" s="21">
        <v>0</v>
      </c>
      <c r="P90" s="21">
        <v>0</v>
      </c>
      <c r="Q90" s="21">
        <v>1</v>
      </c>
      <c r="R90" s="21">
        <v>1</v>
      </c>
      <c r="S90" s="21">
        <v>1</v>
      </c>
      <c r="T90" s="21">
        <v>1</v>
      </c>
      <c r="U90" s="32">
        <v>0</v>
      </c>
      <c r="V90" s="32">
        <v>0</v>
      </c>
      <c r="W90" s="32">
        <v>0</v>
      </c>
      <c r="X90" s="32">
        <v>0</v>
      </c>
      <c r="Y90" s="32">
        <v>0</v>
      </c>
      <c r="Z90" s="32">
        <v>0</v>
      </c>
      <c r="AA90" s="32">
        <v>0</v>
      </c>
      <c r="AB90" s="32">
        <v>0</v>
      </c>
    </row>
    <row r="91" spans="1:28" hidden="1">
      <c r="A91" t="s">
        <v>489</v>
      </c>
      <c r="B91" t="s">
        <v>119</v>
      </c>
      <c r="C91" t="s">
        <v>2</v>
      </c>
      <c r="D91" t="s">
        <v>264</v>
      </c>
      <c r="E91" s="30">
        <v>1</v>
      </c>
      <c r="F91" s="30">
        <v>0</v>
      </c>
      <c r="G91" s="30">
        <v>0</v>
      </c>
      <c r="H91" s="30">
        <v>1</v>
      </c>
      <c r="I91" s="30">
        <v>1</v>
      </c>
      <c r="J91" s="30">
        <v>1</v>
      </c>
      <c r="K91" s="30">
        <v>1</v>
      </c>
      <c r="L91" s="30">
        <v>1</v>
      </c>
      <c r="M91" s="21">
        <v>0</v>
      </c>
      <c r="N91" s="21">
        <v>0</v>
      </c>
      <c r="O91" s="21">
        <v>1</v>
      </c>
      <c r="P91" s="21">
        <v>0</v>
      </c>
      <c r="Q91" s="21">
        <v>0</v>
      </c>
      <c r="R91" s="21">
        <v>1</v>
      </c>
      <c r="S91" s="21">
        <v>1</v>
      </c>
      <c r="T91" s="21">
        <v>0</v>
      </c>
      <c r="U91" s="32">
        <v>0</v>
      </c>
      <c r="V91" s="32">
        <v>0</v>
      </c>
      <c r="W91" s="32">
        <v>0</v>
      </c>
      <c r="X91" s="32">
        <v>0</v>
      </c>
      <c r="Y91" s="32">
        <v>1</v>
      </c>
      <c r="Z91" s="32">
        <v>1</v>
      </c>
      <c r="AA91" s="32">
        <v>0</v>
      </c>
      <c r="AB91" s="32">
        <v>0</v>
      </c>
    </row>
    <row r="92" spans="1:28" hidden="1">
      <c r="A92" t="s">
        <v>490</v>
      </c>
      <c r="B92" t="s">
        <v>119</v>
      </c>
      <c r="C92" t="s">
        <v>2</v>
      </c>
      <c r="D92" t="s">
        <v>265</v>
      </c>
      <c r="E92" s="30">
        <v>0</v>
      </c>
      <c r="F92" s="30">
        <v>0</v>
      </c>
      <c r="G92" s="30">
        <v>1</v>
      </c>
      <c r="H92" s="30">
        <v>0</v>
      </c>
      <c r="I92" s="30">
        <v>1</v>
      </c>
      <c r="J92" s="30">
        <v>1</v>
      </c>
      <c r="K92" s="30">
        <v>1</v>
      </c>
      <c r="L92" s="30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1</v>
      </c>
      <c r="S92" s="21">
        <v>1</v>
      </c>
      <c r="T92" s="21">
        <v>1</v>
      </c>
      <c r="U92" s="32">
        <v>0</v>
      </c>
      <c r="V92" s="32">
        <v>0</v>
      </c>
      <c r="W92" s="32">
        <v>0</v>
      </c>
      <c r="X92" s="32">
        <v>0</v>
      </c>
      <c r="Y92" s="32">
        <v>0</v>
      </c>
      <c r="Z92" s="32">
        <v>0</v>
      </c>
      <c r="AA92" s="32">
        <v>0</v>
      </c>
      <c r="AB92" s="32">
        <v>0</v>
      </c>
    </row>
    <row r="93" spans="1:28" hidden="1">
      <c r="A93" t="s">
        <v>491</v>
      </c>
      <c r="B93" t="s">
        <v>119</v>
      </c>
      <c r="C93" t="s">
        <v>2</v>
      </c>
      <c r="D93" t="s">
        <v>266</v>
      </c>
      <c r="E93" s="30">
        <v>0</v>
      </c>
      <c r="F93" s="30">
        <v>1</v>
      </c>
      <c r="G93" s="30">
        <v>1</v>
      </c>
      <c r="H93" s="30">
        <v>1</v>
      </c>
      <c r="I93" s="30">
        <v>0</v>
      </c>
      <c r="J93" s="30">
        <v>1</v>
      </c>
      <c r="K93" s="30">
        <v>1</v>
      </c>
      <c r="L93" s="30">
        <v>1</v>
      </c>
      <c r="M93" s="21">
        <v>0</v>
      </c>
      <c r="N93" s="21">
        <v>1</v>
      </c>
      <c r="O93" s="21">
        <v>0</v>
      </c>
      <c r="P93" s="21">
        <v>0</v>
      </c>
      <c r="Q93" s="21">
        <v>1</v>
      </c>
      <c r="R93" s="21">
        <v>1</v>
      </c>
      <c r="S93" s="21">
        <v>1</v>
      </c>
      <c r="T93" s="21">
        <v>1</v>
      </c>
      <c r="U93" s="32">
        <v>1</v>
      </c>
      <c r="V93" s="32">
        <v>0</v>
      </c>
      <c r="W93" s="32">
        <v>0</v>
      </c>
      <c r="X93" s="32">
        <v>0</v>
      </c>
      <c r="Y93" s="32">
        <v>0</v>
      </c>
      <c r="Z93" s="32">
        <v>0</v>
      </c>
      <c r="AA93" s="32">
        <v>0</v>
      </c>
      <c r="AB93" s="32">
        <v>1</v>
      </c>
    </row>
    <row r="94" spans="1:28" hidden="1">
      <c r="A94" t="s">
        <v>492</v>
      </c>
      <c r="B94" t="s">
        <v>119</v>
      </c>
      <c r="C94" t="s">
        <v>2</v>
      </c>
      <c r="D94" t="s">
        <v>267</v>
      </c>
      <c r="E94" s="30">
        <v>1</v>
      </c>
      <c r="F94" s="30">
        <v>0</v>
      </c>
      <c r="G94" s="30">
        <v>0</v>
      </c>
      <c r="H94" s="30">
        <v>1</v>
      </c>
      <c r="I94" s="30">
        <v>1</v>
      </c>
      <c r="J94" s="30">
        <v>1</v>
      </c>
      <c r="K94" s="30">
        <v>1</v>
      </c>
      <c r="L94" s="30">
        <v>1</v>
      </c>
      <c r="M94" s="21">
        <v>0</v>
      </c>
      <c r="N94" s="21">
        <v>0</v>
      </c>
      <c r="O94" s="21">
        <v>0</v>
      </c>
      <c r="P94" s="21">
        <v>0</v>
      </c>
      <c r="Q94" s="21">
        <v>1</v>
      </c>
      <c r="R94" s="21">
        <v>1</v>
      </c>
      <c r="S94" s="21">
        <v>1</v>
      </c>
      <c r="T94" s="21">
        <v>1</v>
      </c>
      <c r="U94" s="32">
        <v>0</v>
      </c>
      <c r="V94" s="32">
        <v>0</v>
      </c>
      <c r="W94" s="32">
        <v>0</v>
      </c>
      <c r="X94" s="32">
        <v>0</v>
      </c>
      <c r="Y94" s="32">
        <v>1</v>
      </c>
      <c r="Z94" s="32">
        <v>1</v>
      </c>
      <c r="AA94" s="32">
        <v>1</v>
      </c>
      <c r="AB94" s="32">
        <v>1</v>
      </c>
    </row>
    <row r="95" spans="1:28" hidden="1">
      <c r="A95" t="s">
        <v>493</v>
      </c>
      <c r="B95" t="s">
        <v>119</v>
      </c>
      <c r="C95" t="s">
        <v>2</v>
      </c>
      <c r="D95" t="s">
        <v>250</v>
      </c>
      <c r="E95" s="30">
        <v>0</v>
      </c>
      <c r="F95" s="30">
        <v>0</v>
      </c>
      <c r="G95" s="30">
        <v>0</v>
      </c>
      <c r="H95" s="30">
        <v>1</v>
      </c>
      <c r="I95" s="30">
        <v>0</v>
      </c>
      <c r="J95" s="30">
        <v>1</v>
      </c>
      <c r="K95" s="30">
        <v>1</v>
      </c>
      <c r="L95" s="30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32">
        <v>0</v>
      </c>
      <c r="V95" s="32">
        <v>0</v>
      </c>
      <c r="W95" s="32">
        <v>0</v>
      </c>
      <c r="X95" s="32">
        <v>0</v>
      </c>
      <c r="Y95" s="32">
        <v>0</v>
      </c>
      <c r="Z95" s="32">
        <v>0</v>
      </c>
      <c r="AA95" s="32">
        <v>0</v>
      </c>
      <c r="AB95" s="32">
        <v>0</v>
      </c>
    </row>
    <row r="96" spans="1:28" hidden="1">
      <c r="A96" t="s">
        <v>494</v>
      </c>
      <c r="B96" t="s">
        <v>119</v>
      </c>
      <c r="C96" t="s">
        <v>2</v>
      </c>
      <c r="D96" t="s">
        <v>268</v>
      </c>
      <c r="E96" s="30">
        <v>0</v>
      </c>
      <c r="F96" s="30">
        <v>0</v>
      </c>
      <c r="G96" s="30">
        <v>0</v>
      </c>
      <c r="H96" s="30">
        <v>1</v>
      </c>
      <c r="I96" s="30">
        <v>0</v>
      </c>
      <c r="J96" s="30">
        <v>0</v>
      </c>
      <c r="K96" s="30">
        <v>1</v>
      </c>
      <c r="L96" s="30">
        <v>0</v>
      </c>
      <c r="M96" s="21">
        <v>0</v>
      </c>
      <c r="N96" s="21">
        <v>0</v>
      </c>
      <c r="O96" s="21">
        <v>1</v>
      </c>
      <c r="P96" s="21">
        <v>1</v>
      </c>
      <c r="Q96" s="21">
        <v>0</v>
      </c>
      <c r="R96" s="21">
        <v>1</v>
      </c>
      <c r="S96" s="21">
        <v>1</v>
      </c>
      <c r="T96" s="21">
        <v>1</v>
      </c>
      <c r="U96" s="32">
        <v>1</v>
      </c>
      <c r="V96" s="32">
        <v>1</v>
      </c>
      <c r="W96" s="32">
        <v>1</v>
      </c>
      <c r="X96" s="32">
        <v>1</v>
      </c>
      <c r="Y96" s="32">
        <v>0</v>
      </c>
      <c r="Z96" s="32">
        <v>0</v>
      </c>
      <c r="AA96" s="32">
        <v>0</v>
      </c>
      <c r="AB96" s="32">
        <v>0</v>
      </c>
    </row>
    <row r="97" spans="1:28" hidden="1">
      <c r="A97" t="s">
        <v>495</v>
      </c>
      <c r="B97" t="s">
        <v>119</v>
      </c>
      <c r="C97" t="s">
        <v>2</v>
      </c>
      <c r="D97" t="s">
        <v>269</v>
      </c>
      <c r="E97" s="30">
        <v>0</v>
      </c>
      <c r="F97" s="30">
        <v>0</v>
      </c>
      <c r="G97" s="30">
        <v>1</v>
      </c>
      <c r="H97" s="30">
        <v>1</v>
      </c>
      <c r="I97" s="30">
        <v>1</v>
      </c>
      <c r="J97" s="30">
        <v>0</v>
      </c>
      <c r="K97" s="30">
        <v>1</v>
      </c>
      <c r="L97" s="30">
        <v>0</v>
      </c>
      <c r="M97" s="21">
        <v>0</v>
      </c>
      <c r="N97" s="21">
        <v>0</v>
      </c>
      <c r="O97" s="21">
        <v>0</v>
      </c>
      <c r="P97" s="21">
        <v>0</v>
      </c>
      <c r="Q97" s="21">
        <v>1</v>
      </c>
      <c r="R97" s="21">
        <v>0</v>
      </c>
      <c r="S97" s="21">
        <v>1</v>
      </c>
      <c r="T97" s="21">
        <v>1</v>
      </c>
      <c r="U97" s="32">
        <v>0</v>
      </c>
      <c r="V97" s="32">
        <v>0</v>
      </c>
      <c r="W97" s="32">
        <v>0</v>
      </c>
      <c r="X97" s="32">
        <v>0</v>
      </c>
      <c r="Y97" s="32">
        <v>1</v>
      </c>
      <c r="Z97" s="32">
        <v>1</v>
      </c>
      <c r="AA97" s="32">
        <v>1</v>
      </c>
      <c r="AB97" s="32">
        <v>0</v>
      </c>
    </row>
    <row r="98" spans="1:28" hidden="1">
      <c r="A98" t="s">
        <v>496</v>
      </c>
      <c r="B98" t="s">
        <v>119</v>
      </c>
      <c r="C98" t="s">
        <v>2</v>
      </c>
      <c r="D98" t="s">
        <v>270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1</v>
      </c>
      <c r="K98" s="30">
        <v>1</v>
      </c>
      <c r="L98" s="30">
        <v>1</v>
      </c>
      <c r="M98" s="21">
        <v>0</v>
      </c>
      <c r="N98" s="21">
        <v>0</v>
      </c>
      <c r="O98" s="21">
        <v>0</v>
      </c>
      <c r="P98" s="21">
        <v>0</v>
      </c>
      <c r="Q98" s="21">
        <v>1</v>
      </c>
      <c r="R98" s="21">
        <v>1</v>
      </c>
      <c r="S98" s="21">
        <v>1</v>
      </c>
      <c r="T98" s="21">
        <v>1</v>
      </c>
      <c r="U98" s="32">
        <v>0</v>
      </c>
      <c r="V98" s="32">
        <v>0</v>
      </c>
      <c r="W98" s="32">
        <v>0</v>
      </c>
      <c r="X98" s="32">
        <v>0</v>
      </c>
      <c r="Y98" s="32">
        <v>0</v>
      </c>
      <c r="Z98" s="32">
        <v>0</v>
      </c>
      <c r="AA98" s="32">
        <v>0</v>
      </c>
      <c r="AB98" s="32">
        <v>0</v>
      </c>
    </row>
    <row r="99" spans="1:28" hidden="1">
      <c r="A99" t="s">
        <v>497</v>
      </c>
      <c r="B99" t="s">
        <v>119</v>
      </c>
      <c r="C99" t="s">
        <v>2</v>
      </c>
      <c r="D99" t="s">
        <v>271</v>
      </c>
      <c r="E99" s="30">
        <v>0</v>
      </c>
      <c r="F99" s="30">
        <v>0</v>
      </c>
      <c r="G99" s="30">
        <v>1</v>
      </c>
      <c r="H99" s="30">
        <v>0</v>
      </c>
      <c r="I99" s="30">
        <v>1</v>
      </c>
      <c r="J99" s="30">
        <v>0</v>
      </c>
      <c r="K99" s="30">
        <v>1</v>
      </c>
      <c r="L99" s="30">
        <v>1</v>
      </c>
      <c r="M99" s="21">
        <v>0</v>
      </c>
      <c r="N99" s="21">
        <v>0</v>
      </c>
      <c r="O99" s="21">
        <v>0</v>
      </c>
      <c r="P99" s="21">
        <v>0</v>
      </c>
      <c r="Q99" s="21">
        <v>1</v>
      </c>
      <c r="R99" s="21">
        <v>1</v>
      </c>
      <c r="S99" s="21">
        <v>1</v>
      </c>
      <c r="T99" s="21">
        <v>1</v>
      </c>
      <c r="U99" s="32">
        <v>0</v>
      </c>
      <c r="V99" s="32">
        <v>0</v>
      </c>
      <c r="W99" s="32">
        <v>0</v>
      </c>
      <c r="X99" s="32">
        <v>0</v>
      </c>
      <c r="Y99" s="32">
        <v>0</v>
      </c>
      <c r="Z99" s="32">
        <v>0</v>
      </c>
      <c r="AA99" s="32">
        <v>0</v>
      </c>
      <c r="AB99" s="32">
        <v>0</v>
      </c>
    </row>
    <row r="100" spans="1:28" hidden="1">
      <c r="A100" t="s">
        <v>498</v>
      </c>
      <c r="B100" t="s">
        <v>119</v>
      </c>
      <c r="C100" t="s">
        <v>2</v>
      </c>
      <c r="D100" t="s">
        <v>272</v>
      </c>
      <c r="E100" s="30">
        <v>0</v>
      </c>
      <c r="F100" s="30">
        <v>0</v>
      </c>
      <c r="G100" s="30">
        <v>1</v>
      </c>
      <c r="H100" s="30">
        <v>0</v>
      </c>
      <c r="I100" s="30">
        <v>1</v>
      </c>
      <c r="J100" s="30">
        <v>1</v>
      </c>
      <c r="K100" s="30">
        <v>1</v>
      </c>
      <c r="L100" s="30">
        <v>1</v>
      </c>
      <c r="M100" s="21">
        <v>0</v>
      </c>
      <c r="N100" s="21">
        <v>0</v>
      </c>
      <c r="O100" s="21">
        <v>1</v>
      </c>
      <c r="P100" s="21">
        <v>0</v>
      </c>
      <c r="Q100" s="21">
        <v>0</v>
      </c>
      <c r="R100" s="21">
        <v>0</v>
      </c>
      <c r="S100" s="21">
        <v>1</v>
      </c>
      <c r="T100" s="21">
        <v>0</v>
      </c>
      <c r="U100" s="32">
        <v>0</v>
      </c>
      <c r="V100" s="32">
        <v>0</v>
      </c>
      <c r="W100" s="32">
        <v>0</v>
      </c>
      <c r="X100" s="32">
        <v>0</v>
      </c>
      <c r="Y100" s="32">
        <v>1</v>
      </c>
      <c r="Z100" s="32">
        <v>1</v>
      </c>
      <c r="AA100" s="32">
        <v>1</v>
      </c>
      <c r="AB100" s="32">
        <v>1</v>
      </c>
    </row>
    <row r="101" spans="1:28" hidden="1">
      <c r="A101" t="s">
        <v>361</v>
      </c>
      <c r="B101" t="s">
        <v>119</v>
      </c>
      <c r="C101" t="s">
        <v>0</v>
      </c>
      <c r="D101" t="s">
        <v>147</v>
      </c>
      <c r="E101" s="30">
        <v>1</v>
      </c>
      <c r="F101" s="30">
        <v>1</v>
      </c>
      <c r="G101" s="30">
        <v>1</v>
      </c>
      <c r="H101" s="30">
        <v>0</v>
      </c>
      <c r="I101" s="30">
        <v>1</v>
      </c>
      <c r="J101" s="30">
        <v>1</v>
      </c>
      <c r="K101" s="30">
        <v>1</v>
      </c>
      <c r="L101" s="30">
        <v>1</v>
      </c>
      <c r="M101" s="21">
        <v>1</v>
      </c>
      <c r="N101" s="21">
        <v>0</v>
      </c>
      <c r="O101" s="21">
        <v>0</v>
      </c>
      <c r="P101" s="21">
        <v>0</v>
      </c>
      <c r="Q101" s="21">
        <v>0</v>
      </c>
      <c r="R101" s="21">
        <v>1</v>
      </c>
      <c r="S101" s="21">
        <v>1</v>
      </c>
      <c r="T101" s="21">
        <v>1</v>
      </c>
      <c r="U101" s="32">
        <v>1</v>
      </c>
      <c r="V101" s="32">
        <v>0</v>
      </c>
      <c r="W101" s="32">
        <v>0</v>
      </c>
      <c r="X101" s="32">
        <v>0</v>
      </c>
      <c r="Y101" s="32">
        <v>1</v>
      </c>
      <c r="Z101" s="32">
        <v>0</v>
      </c>
      <c r="AA101" s="32">
        <v>0</v>
      </c>
      <c r="AB101" s="32">
        <v>0</v>
      </c>
    </row>
    <row r="102" spans="1:28" hidden="1">
      <c r="A102" t="s">
        <v>362</v>
      </c>
      <c r="B102" t="s">
        <v>119</v>
      </c>
      <c r="C102" t="s">
        <v>0</v>
      </c>
      <c r="D102" t="s">
        <v>151</v>
      </c>
      <c r="E102" s="30">
        <v>1</v>
      </c>
      <c r="F102" s="30">
        <v>1</v>
      </c>
      <c r="G102" s="30">
        <v>1</v>
      </c>
      <c r="H102" s="30">
        <v>1</v>
      </c>
      <c r="I102" s="30">
        <v>0</v>
      </c>
      <c r="J102" s="30">
        <v>1</v>
      </c>
      <c r="K102" s="30">
        <v>1</v>
      </c>
      <c r="L102" s="30">
        <v>1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1</v>
      </c>
      <c r="S102" s="21">
        <v>0</v>
      </c>
      <c r="T102" s="21">
        <v>1</v>
      </c>
      <c r="U102" s="32">
        <v>0</v>
      </c>
      <c r="V102" s="32">
        <v>0</v>
      </c>
      <c r="W102" s="32">
        <v>0</v>
      </c>
      <c r="X102" s="32">
        <v>0</v>
      </c>
      <c r="Y102" s="32">
        <v>0</v>
      </c>
      <c r="Z102" s="32">
        <v>0</v>
      </c>
      <c r="AA102" s="32">
        <v>0</v>
      </c>
      <c r="AB102" s="32">
        <v>0</v>
      </c>
    </row>
    <row r="103" spans="1:28" hidden="1">
      <c r="A103" t="s">
        <v>363</v>
      </c>
      <c r="B103" t="s">
        <v>119</v>
      </c>
      <c r="C103" t="s">
        <v>0</v>
      </c>
      <c r="D103" t="s">
        <v>153</v>
      </c>
      <c r="E103" s="30">
        <v>1</v>
      </c>
      <c r="F103" s="30">
        <v>1</v>
      </c>
      <c r="G103" s="30">
        <v>1</v>
      </c>
      <c r="H103" s="30">
        <v>1</v>
      </c>
      <c r="I103" s="30">
        <v>1</v>
      </c>
      <c r="J103" s="30">
        <v>1</v>
      </c>
      <c r="K103" s="30">
        <v>1</v>
      </c>
      <c r="L103" s="30">
        <v>1</v>
      </c>
      <c r="M103" s="21">
        <v>0</v>
      </c>
      <c r="N103" s="21">
        <v>1</v>
      </c>
      <c r="O103" s="21">
        <v>1</v>
      </c>
      <c r="P103" s="21">
        <v>1</v>
      </c>
      <c r="Q103" s="21">
        <v>0</v>
      </c>
      <c r="R103" s="21">
        <v>1</v>
      </c>
      <c r="S103" s="21">
        <v>1</v>
      </c>
      <c r="T103" s="21">
        <v>1</v>
      </c>
      <c r="U103" s="32">
        <v>1</v>
      </c>
      <c r="V103" s="32">
        <v>1</v>
      </c>
      <c r="W103" s="32">
        <v>1</v>
      </c>
      <c r="X103" s="32">
        <v>1</v>
      </c>
      <c r="Y103" s="32">
        <v>1</v>
      </c>
      <c r="Z103" s="32">
        <v>1</v>
      </c>
      <c r="AA103" s="32">
        <v>1</v>
      </c>
      <c r="AB103" s="32">
        <v>1</v>
      </c>
    </row>
    <row r="104" spans="1:28" hidden="1">
      <c r="A104" t="s">
        <v>364</v>
      </c>
      <c r="B104" t="s">
        <v>119</v>
      </c>
      <c r="C104" t="s">
        <v>0</v>
      </c>
      <c r="D104" t="s">
        <v>155</v>
      </c>
      <c r="E104" s="30">
        <v>1</v>
      </c>
      <c r="F104" s="30">
        <v>1</v>
      </c>
      <c r="G104" s="30">
        <v>0</v>
      </c>
      <c r="H104" s="30">
        <v>1</v>
      </c>
      <c r="I104" s="30">
        <v>1</v>
      </c>
      <c r="J104" s="30">
        <v>1</v>
      </c>
      <c r="K104" s="30">
        <v>1</v>
      </c>
      <c r="L104" s="30">
        <v>1</v>
      </c>
      <c r="M104" s="21">
        <v>1</v>
      </c>
      <c r="N104" s="21">
        <v>0</v>
      </c>
      <c r="O104" s="21">
        <v>0</v>
      </c>
      <c r="P104" s="21">
        <v>0</v>
      </c>
      <c r="Q104" s="21">
        <v>1</v>
      </c>
      <c r="R104" s="21">
        <v>1</v>
      </c>
      <c r="S104" s="21">
        <v>1</v>
      </c>
      <c r="T104" s="21">
        <v>1</v>
      </c>
      <c r="U104" s="32">
        <v>1</v>
      </c>
      <c r="V104" s="32">
        <v>1</v>
      </c>
      <c r="W104" s="32">
        <v>1</v>
      </c>
      <c r="X104" s="32">
        <v>1</v>
      </c>
      <c r="Y104" s="32">
        <v>0</v>
      </c>
      <c r="Z104" s="32">
        <v>0</v>
      </c>
      <c r="AA104" s="32">
        <v>0</v>
      </c>
      <c r="AB104" s="32">
        <v>0</v>
      </c>
    </row>
    <row r="105" spans="1:28" hidden="1">
      <c r="A105" t="s">
        <v>365</v>
      </c>
      <c r="B105" t="s">
        <v>119</v>
      </c>
      <c r="C105" t="s">
        <v>0</v>
      </c>
      <c r="D105" t="s">
        <v>157</v>
      </c>
      <c r="E105" s="30">
        <v>0</v>
      </c>
      <c r="F105" s="30">
        <v>0</v>
      </c>
      <c r="G105" s="30">
        <v>1</v>
      </c>
      <c r="H105" s="30">
        <v>1</v>
      </c>
      <c r="I105" s="30">
        <v>1</v>
      </c>
      <c r="J105" s="30">
        <v>1</v>
      </c>
      <c r="K105" s="30">
        <v>1</v>
      </c>
      <c r="L105" s="30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1</v>
      </c>
      <c r="R105" s="21">
        <v>0</v>
      </c>
      <c r="S105" s="21">
        <v>1</v>
      </c>
      <c r="T105" s="21">
        <v>1</v>
      </c>
      <c r="U105" s="32">
        <v>0</v>
      </c>
      <c r="V105" s="32">
        <v>0</v>
      </c>
      <c r="W105" s="32">
        <v>0</v>
      </c>
      <c r="X105" s="32">
        <v>0</v>
      </c>
      <c r="Y105" s="32">
        <v>1</v>
      </c>
      <c r="Z105" s="32">
        <v>1</v>
      </c>
      <c r="AA105" s="32">
        <v>1</v>
      </c>
      <c r="AB105" s="32">
        <v>1</v>
      </c>
    </row>
    <row r="106" spans="1:28" hidden="1">
      <c r="A106" t="s">
        <v>366</v>
      </c>
      <c r="B106" t="s">
        <v>119</v>
      </c>
      <c r="C106" t="s">
        <v>0</v>
      </c>
      <c r="D106" t="s">
        <v>163</v>
      </c>
      <c r="E106" s="30">
        <v>0</v>
      </c>
      <c r="F106" s="30">
        <v>0</v>
      </c>
      <c r="G106" s="30">
        <v>0</v>
      </c>
      <c r="H106" s="30">
        <v>0</v>
      </c>
      <c r="I106" s="30">
        <v>1</v>
      </c>
      <c r="J106" s="30">
        <v>1</v>
      </c>
      <c r="K106" s="30">
        <v>1</v>
      </c>
      <c r="L106" s="30">
        <v>1</v>
      </c>
      <c r="M106" s="21">
        <v>0</v>
      </c>
      <c r="N106" s="21">
        <v>0</v>
      </c>
      <c r="O106" s="21">
        <v>1</v>
      </c>
      <c r="P106" s="21">
        <v>0</v>
      </c>
      <c r="Q106" s="21">
        <v>0</v>
      </c>
      <c r="R106" s="21">
        <v>0</v>
      </c>
      <c r="S106" s="21">
        <v>1</v>
      </c>
      <c r="T106" s="21">
        <v>1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>
        <v>0</v>
      </c>
    </row>
    <row r="107" spans="1:28" hidden="1">
      <c r="A107" t="s">
        <v>367</v>
      </c>
      <c r="B107" t="s">
        <v>119</v>
      </c>
      <c r="C107" t="s">
        <v>0</v>
      </c>
      <c r="D107" t="s">
        <v>165</v>
      </c>
      <c r="E107" s="30">
        <v>1</v>
      </c>
      <c r="F107" s="30">
        <v>1</v>
      </c>
      <c r="G107" s="30">
        <v>0</v>
      </c>
      <c r="H107" s="30">
        <v>1</v>
      </c>
      <c r="I107" s="30">
        <v>1</v>
      </c>
      <c r="J107" s="30">
        <v>1</v>
      </c>
      <c r="K107" s="30">
        <v>1</v>
      </c>
      <c r="L107" s="30">
        <v>1</v>
      </c>
      <c r="M107" s="21">
        <v>0</v>
      </c>
      <c r="N107" s="21">
        <v>1</v>
      </c>
      <c r="O107" s="21">
        <v>1</v>
      </c>
      <c r="P107" s="21">
        <v>1</v>
      </c>
      <c r="Q107" s="21">
        <v>1</v>
      </c>
      <c r="R107" s="21">
        <v>1</v>
      </c>
      <c r="S107" s="21">
        <v>1</v>
      </c>
      <c r="T107" s="21">
        <v>1</v>
      </c>
      <c r="U107" s="32">
        <v>1</v>
      </c>
      <c r="V107" s="32">
        <v>1</v>
      </c>
      <c r="W107" s="32">
        <v>1</v>
      </c>
      <c r="X107" s="32">
        <v>1</v>
      </c>
      <c r="Y107" s="32">
        <v>1</v>
      </c>
      <c r="Z107" s="32">
        <v>1</v>
      </c>
      <c r="AA107" s="32">
        <v>1</v>
      </c>
      <c r="AB107" s="32">
        <v>1</v>
      </c>
    </row>
    <row r="108" spans="1:28" hidden="1">
      <c r="A108" t="s">
        <v>368</v>
      </c>
      <c r="B108" t="s">
        <v>119</v>
      </c>
      <c r="C108" t="s">
        <v>0</v>
      </c>
      <c r="D108" t="s">
        <v>149</v>
      </c>
      <c r="E108" s="30">
        <v>1</v>
      </c>
      <c r="F108" s="30">
        <v>1</v>
      </c>
      <c r="G108" s="30">
        <v>1</v>
      </c>
      <c r="H108" s="30">
        <v>1</v>
      </c>
      <c r="I108" s="30">
        <v>0</v>
      </c>
      <c r="J108" s="30">
        <v>1</v>
      </c>
      <c r="K108" s="30">
        <v>1</v>
      </c>
      <c r="L108" s="30">
        <v>1</v>
      </c>
      <c r="M108" s="21">
        <v>1</v>
      </c>
      <c r="N108" s="21">
        <v>1</v>
      </c>
      <c r="O108" s="21">
        <v>0</v>
      </c>
      <c r="P108" s="21">
        <v>0</v>
      </c>
      <c r="Q108" s="21">
        <v>0</v>
      </c>
      <c r="R108" s="21">
        <v>1</v>
      </c>
      <c r="S108" s="21">
        <v>1</v>
      </c>
      <c r="T108" s="21">
        <v>1</v>
      </c>
      <c r="U108" s="32">
        <v>1</v>
      </c>
      <c r="V108" s="32">
        <v>1</v>
      </c>
      <c r="W108" s="32">
        <v>0</v>
      </c>
      <c r="X108" s="32">
        <v>0</v>
      </c>
      <c r="Y108" s="32">
        <v>0</v>
      </c>
      <c r="Z108" s="32">
        <v>0</v>
      </c>
      <c r="AA108" s="32">
        <v>0</v>
      </c>
      <c r="AB108" s="32">
        <v>0</v>
      </c>
    </row>
    <row r="109" spans="1:28" hidden="1">
      <c r="A109" t="s">
        <v>369</v>
      </c>
      <c r="B109" t="s">
        <v>119</v>
      </c>
      <c r="C109" t="s">
        <v>0</v>
      </c>
      <c r="D109" t="s">
        <v>167</v>
      </c>
      <c r="E109" s="30">
        <v>1</v>
      </c>
      <c r="F109" s="30">
        <v>1</v>
      </c>
      <c r="G109" s="30">
        <v>1</v>
      </c>
      <c r="H109" s="30">
        <v>1</v>
      </c>
      <c r="I109" s="30">
        <v>1</v>
      </c>
      <c r="J109" s="30">
        <v>1</v>
      </c>
      <c r="K109" s="30">
        <v>1</v>
      </c>
      <c r="L109" s="30">
        <v>1</v>
      </c>
      <c r="M109" s="21">
        <v>0</v>
      </c>
      <c r="N109" s="21">
        <v>1</v>
      </c>
      <c r="O109" s="21">
        <v>1</v>
      </c>
      <c r="P109" s="21">
        <v>0</v>
      </c>
      <c r="Q109" s="21">
        <v>1</v>
      </c>
      <c r="R109" s="21">
        <v>1</v>
      </c>
      <c r="S109" s="21">
        <v>1</v>
      </c>
      <c r="T109" s="21">
        <v>1</v>
      </c>
      <c r="U109" s="32">
        <v>0</v>
      </c>
      <c r="V109" s="32">
        <v>0</v>
      </c>
      <c r="W109" s="32">
        <v>0</v>
      </c>
      <c r="X109" s="32">
        <v>0</v>
      </c>
      <c r="Y109" s="32">
        <v>0</v>
      </c>
      <c r="Z109" s="32">
        <v>1</v>
      </c>
      <c r="AA109" s="32">
        <v>0</v>
      </c>
      <c r="AB109" s="32">
        <v>0</v>
      </c>
    </row>
    <row r="110" spans="1:28" hidden="1">
      <c r="A110" t="s">
        <v>370</v>
      </c>
      <c r="B110" t="s">
        <v>119</v>
      </c>
      <c r="C110" t="s">
        <v>0</v>
      </c>
      <c r="D110" t="s">
        <v>169</v>
      </c>
      <c r="E110" s="30">
        <v>1</v>
      </c>
      <c r="F110" s="30">
        <v>1</v>
      </c>
      <c r="G110" s="30">
        <v>1</v>
      </c>
      <c r="H110" s="30">
        <v>1</v>
      </c>
      <c r="I110" s="30">
        <v>1</v>
      </c>
      <c r="J110" s="30">
        <v>1</v>
      </c>
      <c r="K110" s="30">
        <v>1</v>
      </c>
      <c r="L110" s="30">
        <v>1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1</v>
      </c>
      <c r="S110" s="21">
        <v>1</v>
      </c>
      <c r="T110" s="21">
        <v>0</v>
      </c>
      <c r="U110" s="32">
        <v>0</v>
      </c>
      <c r="V110" s="32">
        <v>0</v>
      </c>
      <c r="W110" s="32">
        <v>0</v>
      </c>
      <c r="X110" s="32">
        <v>0</v>
      </c>
      <c r="Y110" s="32">
        <v>1</v>
      </c>
      <c r="Z110" s="32">
        <v>1</v>
      </c>
      <c r="AA110" s="32">
        <v>0</v>
      </c>
      <c r="AB110" s="32">
        <v>0</v>
      </c>
    </row>
    <row r="111" spans="1:28" hidden="1">
      <c r="A111" t="s">
        <v>371</v>
      </c>
      <c r="B111" t="s">
        <v>119</v>
      </c>
      <c r="C111" t="s">
        <v>0</v>
      </c>
      <c r="D111" t="s">
        <v>171</v>
      </c>
      <c r="E111" s="30">
        <v>0</v>
      </c>
      <c r="F111" s="30">
        <v>0</v>
      </c>
      <c r="G111" s="30">
        <v>1</v>
      </c>
      <c r="H111" s="30">
        <v>0</v>
      </c>
      <c r="I111" s="30">
        <v>1</v>
      </c>
      <c r="J111" s="30">
        <v>1</v>
      </c>
      <c r="K111" s="30">
        <v>1</v>
      </c>
      <c r="L111" s="30">
        <v>1</v>
      </c>
      <c r="M111" s="21">
        <v>1</v>
      </c>
      <c r="N111" s="21">
        <v>0</v>
      </c>
      <c r="O111" s="21">
        <v>0</v>
      </c>
      <c r="P111" s="21">
        <v>0</v>
      </c>
      <c r="Q111" s="21">
        <v>0</v>
      </c>
      <c r="R111" s="21">
        <v>1</v>
      </c>
      <c r="S111" s="21">
        <v>0</v>
      </c>
      <c r="T111" s="21">
        <v>0</v>
      </c>
      <c r="U111" s="32">
        <v>1</v>
      </c>
      <c r="V111" s="32">
        <v>0</v>
      </c>
      <c r="W111" s="32">
        <v>0</v>
      </c>
      <c r="X111" s="32">
        <v>0</v>
      </c>
      <c r="Y111" s="32">
        <v>0</v>
      </c>
      <c r="Z111" s="32">
        <v>0</v>
      </c>
      <c r="AA111" s="32">
        <v>0</v>
      </c>
      <c r="AB111" s="32">
        <v>0</v>
      </c>
    </row>
    <row r="112" spans="1:28" hidden="1">
      <c r="A112" t="s">
        <v>372</v>
      </c>
      <c r="B112" t="s">
        <v>119</v>
      </c>
      <c r="C112" t="s">
        <v>0</v>
      </c>
      <c r="D112" t="s">
        <v>173</v>
      </c>
      <c r="E112" s="30">
        <v>0</v>
      </c>
      <c r="F112" s="30">
        <v>0</v>
      </c>
      <c r="G112" s="30">
        <v>0</v>
      </c>
      <c r="H112" s="30">
        <v>1</v>
      </c>
      <c r="I112" s="30">
        <v>1</v>
      </c>
      <c r="J112" s="30">
        <v>1</v>
      </c>
      <c r="K112" s="30">
        <v>1</v>
      </c>
      <c r="L112" s="30">
        <v>1</v>
      </c>
      <c r="M112" s="21">
        <v>0</v>
      </c>
      <c r="N112" s="21">
        <v>1</v>
      </c>
      <c r="O112" s="21">
        <v>1</v>
      </c>
      <c r="P112" s="21">
        <v>0</v>
      </c>
      <c r="Q112" s="21">
        <v>1</v>
      </c>
      <c r="R112" s="21">
        <v>1</v>
      </c>
      <c r="S112" s="21">
        <v>1</v>
      </c>
      <c r="T112" s="21">
        <v>0</v>
      </c>
      <c r="U112" s="32">
        <v>0</v>
      </c>
      <c r="V112" s="32">
        <v>0</v>
      </c>
      <c r="W112" s="32">
        <v>0</v>
      </c>
      <c r="X112" s="32">
        <v>0</v>
      </c>
      <c r="Y112" s="32">
        <v>0</v>
      </c>
      <c r="Z112" s="32">
        <v>0</v>
      </c>
      <c r="AA112" s="32">
        <v>0</v>
      </c>
      <c r="AB112" s="32">
        <v>0</v>
      </c>
    </row>
    <row r="113" spans="1:28" hidden="1">
      <c r="A113" t="s">
        <v>373</v>
      </c>
      <c r="B113" t="s">
        <v>119</v>
      </c>
      <c r="C113" t="s">
        <v>0</v>
      </c>
      <c r="D113" t="s">
        <v>175</v>
      </c>
      <c r="E113" s="30">
        <v>0</v>
      </c>
      <c r="F113" s="30">
        <v>0</v>
      </c>
      <c r="G113" s="30">
        <v>0</v>
      </c>
      <c r="H113" s="30">
        <v>1</v>
      </c>
      <c r="I113" s="30">
        <v>1</v>
      </c>
      <c r="J113" s="30">
        <v>1</v>
      </c>
      <c r="K113" s="30">
        <v>1</v>
      </c>
      <c r="L113" s="30">
        <v>1</v>
      </c>
      <c r="M113" s="21">
        <v>0</v>
      </c>
      <c r="N113" s="21">
        <v>1</v>
      </c>
      <c r="O113" s="21">
        <v>1</v>
      </c>
      <c r="P113" s="21">
        <v>1</v>
      </c>
      <c r="Q113" s="21">
        <v>1</v>
      </c>
      <c r="R113" s="21">
        <v>1</v>
      </c>
      <c r="S113" s="21">
        <v>1</v>
      </c>
      <c r="T113" s="21">
        <v>1</v>
      </c>
      <c r="U113" s="32">
        <v>0</v>
      </c>
      <c r="V113" s="32">
        <v>0</v>
      </c>
      <c r="W113" s="32">
        <v>0</v>
      </c>
      <c r="X113" s="32">
        <v>0</v>
      </c>
      <c r="Y113" s="32">
        <v>1</v>
      </c>
      <c r="Z113" s="32">
        <v>0</v>
      </c>
      <c r="AA113" s="32">
        <v>0</v>
      </c>
      <c r="AB113" s="32">
        <v>0</v>
      </c>
    </row>
    <row r="114" spans="1:28" hidden="1">
      <c r="A114" t="s">
        <v>374</v>
      </c>
      <c r="B114" t="s">
        <v>119</v>
      </c>
      <c r="C114" t="s">
        <v>0</v>
      </c>
      <c r="D114" t="s">
        <v>177</v>
      </c>
      <c r="E114" s="30">
        <v>1</v>
      </c>
      <c r="F114" s="30">
        <v>0</v>
      </c>
      <c r="G114" s="30">
        <v>1</v>
      </c>
      <c r="H114" s="30">
        <v>1</v>
      </c>
      <c r="I114" s="30">
        <v>1</v>
      </c>
      <c r="J114" s="30">
        <v>1</v>
      </c>
      <c r="K114" s="30">
        <v>1</v>
      </c>
      <c r="L114" s="30">
        <v>1</v>
      </c>
      <c r="M114" s="21">
        <v>0</v>
      </c>
      <c r="N114" s="21">
        <v>1</v>
      </c>
      <c r="O114" s="21">
        <v>0</v>
      </c>
      <c r="P114" s="21">
        <v>0</v>
      </c>
      <c r="Q114" s="21">
        <v>1</v>
      </c>
      <c r="R114" s="21">
        <v>1</v>
      </c>
      <c r="S114" s="21">
        <v>1</v>
      </c>
      <c r="T114" s="21">
        <v>1</v>
      </c>
      <c r="U114" s="32">
        <v>1</v>
      </c>
      <c r="V114" s="32">
        <v>0</v>
      </c>
      <c r="W114" s="32">
        <v>0</v>
      </c>
      <c r="X114" s="32">
        <v>0</v>
      </c>
      <c r="Y114" s="32">
        <v>1</v>
      </c>
      <c r="Z114" s="32">
        <v>1</v>
      </c>
      <c r="AA114" s="32">
        <v>1</v>
      </c>
      <c r="AB114" s="32">
        <v>1</v>
      </c>
    </row>
    <row r="115" spans="1:28" hidden="1">
      <c r="A115" t="s">
        <v>375</v>
      </c>
      <c r="B115" t="s">
        <v>119</v>
      </c>
      <c r="C115" t="s">
        <v>0</v>
      </c>
      <c r="D115" t="s">
        <v>179</v>
      </c>
      <c r="E115" s="30">
        <v>1</v>
      </c>
      <c r="F115" s="30">
        <v>0</v>
      </c>
      <c r="G115" s="30">
        <v>0</v>
      </c>
      <c r="H115" s="30">
        <v>1</v>
      </c>
      <c r="I115" s="30">
        <v>1</v>
      </c>
      <c r="J115" s="30">
        <v>1</v>
      </c>
      <c r="K115" s="30">
        <v>1</v>
      </c>
      <c r="L115" s="30">
        <v>1</v>
      </c>
      <c r="M115" s="21">
        <v>0</v>
      </c>
      <c r="N115" s="21">
        <v>0</v>
      </c>
      <c r="O115" s="21">
        <v>0</v>
      </c>
      <c r="P115" s="21">
        <v>0</v>
      </c>
      <c r="Q115" s="21">
        <v>1</v>
      </c>
      <c r="R115" s="21">
        <v>1</v>
      </c>
      <c r="S115" s="21">
        <v>1</v>
      </c>
      <c r="T115" s="21">
        <v>1</v>
      </c>
      <c r="U115" s="32">
        <v>1</v>
      </c>
      <c r="V115" s="32">
        <v>0</v>
      </c>
      <c r="W115" s="32">
        <v>0</v>
      </c>
      <c r="X115" s="32">
        <v>0</v>
      </c>
      <c r="Y115" s="32">
        <v>0</v>
      </c>
      <c r="Z115" s="32">
        <v>0</v>
      </c>
      <c r="AA115" s="32">
        <v>0</v>
      </c>
      <c r="AB115" s="32">
        <v>0</v>
      </c>
    </row>
    <row r="116" spans="1:28" hidden="1">
      <c r="A116" t="s">
        <v>376</v>
      </c>
      <c r="B116" t="s">
        <v>119</v>
      </c>
      <c r="C116" t="s">
        <v>0</v>
      </c>
      <c r="D116" t="s">
        <v>181</v>
      </c>
      <c r="E116" s="30">
        <v>1</v>
      </c>
      <c r="F116" s="30">
        <v>0</v>
      </c>
      <c r="G116" s="30">
        <v>1</v>
      </c>
      <c r="H116" s="30">
        <v>1</v>
      </c>
      <c r="I116" s="30">
        <v>1</v>
      </c>
      <c r="J116" s="30">
        <v>1</v>
      </c>
      <c r="K116" s="30">
        <v>1</v>
      </c>
      <c r="L116" s="30">
        <v>1</v>
      </c>
      <c r="M116" s="21">
        <v>0</v>
      </c>
      <c r="N116" s="21">
        <v>1</v>
      </c>
      <c r="O116" s="21">
        <v>1</v>
      </c>
      <c r="P116" s="21">
        <v>1</v>
      </c>
      <c r="Q116" s="21">
        <v>1</v>
      </c>
      <c r="R116" s="21">
        <v>1</v>
      </c>
      <c r="S116" s="21">
        <v>0</v>
      </c>
      <c r="T116" s="21">
        <v>1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</row>
    <row r="117" spans="1:28" hidden="1">
      <c r="A117" t="s">
        <v>377</v>
      </c>
      <c r="B117" t="s">
        <v>119</v>
      </c>
      <c r="C117" t="s">
        <v>0</v>
      </c>
      <c r="D117" t="s">
        <v>141</v>
      </c>
      <c r="E117" s="30">
        <v>1</v>
      </c>
      <c r="F117" s="30">
        <v>1</v>
      </c>
      <c r="G117" s="30">
        <v>1</v>
      </c>
      <c r="H117" s="30">
        <v>1</v>
      </c>
      <c r="I117" s="30">
        <v>0</v>
      </c>
      <c r="J117" s="30">
        <v>1</v>
      </c>
      <c r="K117" s="30">
        <v>1</v>
      </c>
      <c r="L117" s="30">
        <v>1</v>
      </c>
      <c r="M117" s="21">
        <v>0</v>
      </c>
      <c r="N117" s="21">
        <v>1</v>
      </c>
      <c r="O117" s="21">
        <v>1</v>
      </c>
      <c r="P117" s="21">
        <v>1</v>
      </c>
      <c r="Q117" s="21">
        <v>0</v>
      </c>
      <c r="R117" s="21">
        <v>1</v>
      </c>
      <c r="S117" s="21">
        <v>1</v>
      </c>
      <c r="T117" s="21">
        <v>1</v>
      </c>
      <c r="U117" s="32">
        <v>0</v>
      </c>
      <c r="V117" s="32">
        <v>0</v>
      </c>
      <c r="W117" s="32">
        <v>0</v>
      </c>
      <c r="X117" s="32">
        <v>0</v>
      </c>
      <c r="Y117" s="32">
        <v>0</v>
      </c>
      <c r="Z117" s="32">
        <v>1</v>
      </c>
      <c r="AA117" s="32">
        <v>0</v>
      </c>
      <c r="AB117" s="32">
        <v>0</v>
      </c>
    </row>
    <row r="118" spans="1:28" hidden="1">
      <c r="A118" t="s">
        <v>378</v>
      </c>
      <c r="B118" t="s">
        <v>119</v>
      </c>
      <c r="C118" t="s">
        <v>0</v>
      </c>
      <c r="D118" t="s">
        <v>143</v>
      </c>
      <c r="E118" s="30">
        <v>1</v>
      </c>
      <c r="F118" s="30">
        <v>0</v>
      </c>
      <c r="G118" s="30">
        <v>0</v>
      </c>
      <c r="H118" s="30">
        <v>1</v>
      </c>
      <c r="I118" s="30">
        <v>1</v>
      </c>
      <c r="J118" s="30">
        <v>0</v>
      </c>
      <c r="K118" s="30">
        <v>1</v>
      </c>
      <c r="L118" s="30">
        <v>1</v>
      </c>
      <c r="M118" s="21">
        <v>0</v>
      </c>
      <c r="N118" s="21">
        <v>0</v>
      </c>
      <c r="O118" s="21">
        <v>1</v>
      </c>
      <c r="P118" s="21">
        <v>0</v>
      </c>
      <c r="Q118" s="21">
        <v>0</v>
      </c>
      <c r="R118" s="21">
        <v>1</v>
      </c>
      <c r="S118" s="21">
        <v>1</v>
      </c>
      <c r="T118" s="21">
        <v>1</v>
      </c>
      <c r="U118" s="32">
        <v>1</v>
      </c>
      <c r="V118" s="32">
        <v>1</v>
      </c>
      <c r="W118" s="32">
        <v>1</v>
      </c>
      <c r="X118" s="32">
        <v>1</v>
      </c>
      <c r="Y118" s="32">
        <v>1</v>
      </c>
      <c r="Z118" s="32">
        <v>1</v>
      </c>
      <c r="AA118" s="32">
        <v>0</v>
      </c>
      <c r="AB118" s="32">
        <v>0</v>
      </c>
    </row>
    <row r="119" spans="1:28" hidden="1">
      <c r="A119" t="s">
        <v>379</v>
      </c>
      <c r="B119" t="s">
        <v>119</v>
      </c>
      <c r="C119" t="s">
        <v>0</v>
      </c>
      <c r="D119" t="s">
        <v>145</v>
      </c>
      <c r="E119" s="30">
        <v>1</v>
      </c>
      <c r="F119" s="30">
        <v>0</v>
      </c>
      <c r="G119" s="30">
        <v>1</v>
      </c>
      <c r="H119" s="30">
        <v>1</v>
      </c>
      <c r="I119" s="30">
        <v>1</v>
      </c>
      <c r="J119" s="30">
        <v>0</v>
      </c>
      <c r="K119" s="30">
        <v>1</v>
      </c>
      <c r="L119" s="30">
        <v>0</v>
      </c>
      <c r="M119" s="21">
        <v>1</v>
      </c>
      <c r="N119" s="21">
        <v>0</v>
      </c>
      <c r="O119" s="21">
        <v>0</v>
      </c>
      <c r="P119" s="21">
        <v>0</v>
      </c>
      <c r="Q119" s="21">
        <v>1</v>
      </c>
      <c r="R119" s="21">
        <v>1</v>
      </c>
      <c r="S119" s="21">
        <v>1</v>
      </c>
      <c r="T119" s="21">
        <v>1</v>
      </c>
      <c r="U119" s="32">
        <v>0</v>
      </c>
      <c r="V119" s="32">
        <v>0</v>
      </c>
      <c r="W119" s="32">
        <v>0</v>
      </c>
      <c r="X119" s="32">
        <v>0</v>
      </c>
      <c r="Y119" s="32">
        <v>0</v>
      </c>
      <c r="Z119" s="32">
        <v>0</v>
      </c>
      <c r="AA119" s="32">
        <v>0</v>
      </c>
      <c r="AB119" s="32">
        <v>0</v>
      </c>
    </row>
    <row r="120" spans="1:28" hidden="1">
      <c r="A120" t="s">
        <v>380</v>
      </c>
      <c r="B120" t="s">
        <v>119</v>
      </c>
      <c r="C120" t="s">
        <v>0</v>
      </c>
      <c r="D120" t="s">
        <v>135</v>
      </c>
      <c r="E120" s="30">
        <v>1</v>
      </c>
      <c r="F120" s="30">
        <v>0</v>
      </c>
      <c r="G120" s="30">
        <v>1</v>
      </c>
      <c r="H120" s="30">
        <v>0</v>
      </c>
      <c r="I120" s="30">
        <v>1</v>
      </c>
      <c r="J120" s="30">
        <v>0</v>
      </c>
      <c r="K120" s="30">
        <v>0</v>
      </c>
      <c r="L120" s="30">
        <v>0</v>
      </c>
      <c r="M120" s="21">
        <v>0</v>
      </c>
      <c r="N120" s="21">
        <v>0</v>
      </c>
      <c r="O120" s="21">
        <v>1</v>
      </c>
      <c r="P120" s="21">
        <v>1</v>
      </c>
      <c r="Q120" s="21">
        <v>0</v>
      </c>
      <c r="R120" s="21">
        <v>1</v>
      </c>
      <c r="S120" s="21">
        <v>1</v>
      </c>
      <c r="T120" s="21">
        <v>1</v>
      </c>
      <c r="U120" s="32">
        <v>0</v>
      </c>
      <c r="V120" s="32">
        <v>0</v>
      </c>
      <c r="W120" s="32">
        <v>0</v>
      </c>
      <c r="X120" s="32">
        <v>0</v>
      </c>
      <c r="Y120" s="32">
        <v>0</v>
      </c>
      <c r="Z120" s="32">
        <v>0</v>
      </c>
      <c r="AA120" s="32">
        <v>0</v>
      </c>
      <c r="AB120" s="32">
        <v>0</v>
      </c>
    </row>
    <row r="121" spans="1:28" hidden="1">
      <c r="A121" t="s">
        <v>381</v>
      </c>
      <c r="B121" t="s">
        <v>119</v>
      </c>
      <c r="C121" t="s">
        <v>0</v>
      </c>
      <c r="D121" t="s">
        <v>137</v>
      </c>
      <c r="E121" s="30">
        <v>1</v>
      </c>
      <c r="F121" s="30">
        <v>1</v>
      </c>
      <c r="G121" s="30">
        <v>1</v>
      </c>
      <c r="H121" s="30">
        <v>1</v>
      </c>
      <c r="I121" s="30">
        <v>1</v>
      </c>
      <c r="J121" s="30">
        <v>1</v>
      </c>
      <c r="K121" s="30">
        <v>1</v>
      </c>
      <c r="L121" s="30">
        <v>0</v>
      </c>
      <c r="M121" s="21">
        <v>0</v>
      </c>
      <c r="N121" s="21">
        <v>0</v>
      </c>
      <c r="O121" s="21">
        <v>1</v>
      </c>
      <c r="P121" s="21">
        <v>1</v>
      </c>
      <c r="Q121" s="21">
        <v>1</v>
      </c>
      <c r="R121" s="21">
        <v>0</v>
      </c>
      <c r="S121" s="21">
        <v>0</v>
      </c>
      <c r="T121" s="21">
        <v>1</v>
      </c>
      <c r="U121" s="32">
        <v>0</v>
      </c>
      <c r="V121" s="32">
        <v>0</v>
      </c>
      <c r="W121" s="32">
        <v>0</v>
      </c>
      <c r="X121" s="32">
        <v>0</v>
      </c>
      <c r="Y121" s="32">
        <v>0</v>
      </c>
      <c r="Z121" s="32">
        <v>0</v>
      </c>
      <c r="AA121" s="32">
        <v>1</v>
      </c>
      <c r="AB121" s="32">
        <v>1</v>
      </c>
    </row>
    <row r="122" spans="1:28" hidden="1">
      <c r="A122" t="s">
        <v>382</v>
      </c>
      <c r="B122" t="s">
        <v>119</v>
      </c>
      <c r="C122" t="s">
        <v>0</v>
      </c>
      <c r="D122" t="s">
        <v>139</v>
      </c>
      <c r="E122" s="30">
        <v>0</v>
      </c>
      <c r="F122" s="30">
        <v>0</v>
      </c>
      <c r="G122" s="30">
        <v>1</v>
      </c>
      <c r="H122" s="30">
        <v>1</v>
      </c>
      <c r="I122" s="30">
        <v>0</v>
      </c>
      <c r="J122" s="30">
        <v>0</v>
      </c>
      <c r="K122" s="30">
        <v>0</v>
      </c>
      <c r="L122" s="30">
        <v>0</v>
      </c>
      <c r="M122" s="21">
        <v>1</v>
      </c>
      <c r="N122" s="21">
        <v>0</v>
      </c>
      <c r="O122" s="21">
        <v>0</v>
      </c>
      <c r="P122" s="21">
        <v>1</v>
      </c>
      <c r="Q122" s="21">
        <v>0</v>
      </c>
      <c r="R122" s="21">
        <v>1</v>
      </c>
      <c r="S122" s="21">
        <v>1</v>
      </c>
      <c r="T122" s="21">
        <v>1</v>
      </c>
      <c r="U122" s="32">
        <v>0</v>
      </c>
      <c r="V122" s="32">
        <v>0</v>
      </c>
      <c r="W122" s="32">
        <v>0</v>
      </c>
      <c r="X122" s="32">
        <v>0</v>
      </c>
      <c r="Y122" s="32">
        <v>0</v>
      </c>
      <c r="Z122" s="32">
        <v>0</v>
      </c>
      <c r="AA122" s="32">
        <v>0</v>
      </c>
      <c r="AB122" s="32">
        <v>0</v>
      </c>
    </row>
    <row r="123" spans="1:28" hidden="1">
      <c r="A123" t="s">
        <v>499</v>
      </c>
      <c r="B123" t="s">
        <v>119</v>
      </c>
      <c r="C123" t="s">
        <v>0</v>
      </c>
      <c r="D123" t="s">
        <v>258</v>
      </c>
      <c r="E123" s="30">
        <v>1</v>
      </c>
      <c r="F123" s="30">
        <v>1</v>
      </c>
      <c r="G123" s="30">
        <v>1</v>
      </c>
      <c r="H123" s="30">
        <v>1</v>
      </c>
      <c r="I123" s="30">
        <v>1</v>
      </c>
      <c r="J123" s="30">
        <v>1</v>
      </c>
      <c r="K123" s="30">
        <v>1</v>
      </c>
      <c r="L123" s="30">
        <v>1</v>
      </c>
      <c r="M123" s="21">
        <v>1</v>
      </c>
      <c r="N123" s="21">
        <v>0</v>
      </c>
      <c r="O123" s="21">
        <v>0</v>
      </c>
      <c r="P123" s="21">
        <v>0</v>
      </c>
      <c r="Q123" s="21">
        <v>0</v>
      </c>
      <c r="R123" s="21">
        <v>1</v>
      </c>
      <c r="S123" s="21">
        <v>1</v>
      </c>
      <c r="T123" s="21">
        <v>1</v>
      </c>
      <c r="U123" s="32">
        <v>1</v>
      </c>
      <c r="V123" s="32">
        <v>0</v>
      </c>
      <c r="W123" s="32">
        <v>0</v>
      </c>
      <c r="X123" s="32">
        <v>0</v>
      </c>
      <c r="Y123" s="32">
        <v>0</v>
      </c>
      <c r="Z123" s="32">
        <v>0</v>
      </c>
      <c r="AA123" s="32">
        <v>0</v>
      </c>
      <c r="AB123" s="32">
        <v>0</v>
      </c>
    </row>
    <row r="124" spans="1:28" hidden="1">
      <c r="A124" t="s">
        <v>500</v>
      </c>
      <c r="B124" t="s">
        <v>119</v>
      </c>
      <c r="C124" t="s">
        <v>0</v>
      </c>
      <c r="D124" t="s">
        <v>259</v>
      </c>
      <c r="E124" s="30">
        <v>1</v>
      </c>
      <c r="F124" s="30">
        <v>1</v>
      </c>
      <c r="G124" s="30">
        <v>1</v>
      </c>
      <c r="H124" s="30">
        <v>1</v>
      </c>
      <c r="I124" s="30">
        <v>1</v>
      </c>
      <c r="J124" s="30">
        <v>1</v>
      </c>
      <c r="K124" s="30">
        <v>1</v>
      </c>
      <c r="L124" s="30">
        <v>1</v>
      </c>
      <c r="M124" s="21">
        <v>0</v>
      </c>
      <c r="N124" s="21">
        <v>0</v>
      </c>
      <c r="O124" s="21">
        <v>0</v>
      </c>
      <c r="P124" s="21">
        <v>1</v>
      </c>
      <c r="Q124" s="21">
        <v>0</v>
      </c>
      <c r="R124" s="21">
        <v>1</v>
      </c>
      <c r="S124" s="21">
        <v>0</v>
      </c>
      <c r="T124" s="21">
        <v>0</v>
      </c>
      <c r="U124" s="32">
        <v>1</v>
      </c>
      <c r="V124" s="32">
        <v>1</v>
      </c>
      <c r="W124" s="32">
        <v>1</v>
      </c>
      <c r="X124" s="32">
        <v>0</v>
      </c>
      <c r="Y124" s="32">
        <v>0</v>
      </c>
      <c r="Z124" s="32">
        <v>0</v>
      </c>
      <c r="AA124" s="32">
        <v>0</v>
      </c>
      <c r="AB124" s="32">
        <v>0</v>
      </c>
    </row>
    <row r="125" spans="1:28" hidden="1">
      <c r="A125" t="s">
        <v>501</v>
      </c>
      <c r="B125" t="s">
        <v>119</v>
      </c>
      <c r="C125" t="s">
        <v>0</v>
      </c>
      <c r="D125" t="s">
        <v>279</v>
      </c>
      <c r="E125" s="30">
        <v>1</v>
      </c>
      <c r="F125" s="30">
        <v>0</v>
      </c>
      <c r="G125" s="30">
        <v>1</v>
      </c>
      <c r="H125" s="30">
        <v>0</v>
      </c>
      <c r="I125" s="30">
        <v>1</v>
      </c>
      <c r="J125" s="30">
        <v>1</v>
      </c>
      <c r="K125" s="30">
        <v>1</v>
      </c>
      <c r="L125" s="30">
        <v>1</v>
      </c>
      <c r="M125" s="21">
        <v>0</v>
      </c>
      <c r="N125" s="21">
        <v>0</v>
      </c>
      <c r="O125" s="21">
        <v>1</v>
      </c>
      <c r="P125" s="21">
        <v>1</v>
      </c>
      <c r="Q125" s="21">
        <v>0</v>
      </c>
      <c r="R125" s="21">
        <v>1</v>
      </c>
      <c r="S125" s="21">
        <v>1</v>
      </c>
      <c r="T125" s="21">
        <v>1</v>
      </c>
      <c r="U125" s="32">
        <v>1</v>
      </c>
      <c r="V125" s="32">
        <v>1</v>
      </c>
      <c r="W125" s="32">
        <v>1</v>
      </c>
      <c r="X125" s="32">
        <v>1</v>
      </c>
      <c r="Y125" s="32">
        <v>1</v>
      </c>
      <c r="Z125" s="32">
        <v>1</v>
      </c>
      <c r="AA125" s="32">
        <v>1</v>
      </c>
      <c r="AB125" s="32">
        <v>1</v>
      </c>
    </row>
    <row r="126" spans="1:28" hidden="1">
      <c r="A126" t="s">
        <v>383</v>
      </c>
      <c r="B126" t="s">
        <v>119</v>
      </c>
      <c r="C126" t="s">
        <v>1</v>
      </c>
      <c r="D126" t="s">
        <v>94</v>
      </c>
      <c r="E126" s="30">
        <v>0</v>
      </c>
      <c r="F126" s="30">
        <v>0</v>
      </c>
      <c r="G126" s="30">
        <v>1</v>
      </c>
      <c r="H126" s="30">
        <v>1</v>
      </c>
      <c r="I126" s="30">
        <v>0</v>
      </c>
      <c r="J126" s="30">
        <v>0</v>
      </c>
      <c r="K126" s="30">
        <v>1</v>
      </c>
      <c r="L126" s="30">
        <v>1</v>
      </c>
      <c r="M126" s="21">
        <v>0</v>
      </c>
      <c r="N126" s="21">
        <v>1</v>
      </c>
      <c r="O126" s="21">
        <v>1</v>
      </c>
      <c r="P126" s="21">
        <v>0</v>
      </c>
      <c r="Q126" s="21">
        <v>1</v>
      </c>
      <c r="R126" s="21">
        <v>1</v>
      </c>
      <c r="S126" s="21">
        <v>0</v>
      </c>
      <c r="T126" s="21">
        <v>0</v>
      </c>
      <c r="U126" s="32">
        <v>0</v>
      </c>
      <c r="V126" s="32">
        <v>0</v>
      </c>
      <c r="W126" s="32">
        <v>0</v>
      </c>
      <c r="X126" s="32">
        <v>0</v>
      </c>
      <c r="Y126" s="32">
        <v>1</v>
      </c>
      <c r="Z126" s="32">
        <v>1</v>
      </c>
      <c r="AA126" s="32">
        <v>1</v>
      </c>
      <c r="AB126" s="32">
        <v>1</v>
      </c>
    </row>
    <row r="127" spans="1:28" hidden="1">
      <c r="A127" t="s">
        <v>384</v>
      </c>
      <c r="B127" t="s">
        <v>119</v>
      </c>
      <c r="C127" t="s">
        <v>1</v>
      </c>
      <c r="D127" t="s">
        <v>124</v>
      </c>
      <c r="E127" s="30">
        <v>1</v>
      </c>
      <c r="F127" s="30">
        <v>1</v>
      </c>
      <c r="G127" s="30">
        <v>1</v>
      </c>
      <c r="H127" s="30">
        <v>1</v>
      </c>
      <c r="I127" s="30">
        <v>1</v>
      </c>
      <c r="J127" s="30">
        <v>1</v>
      </c>
      <c r="K127" s="30">
        <v>1</v>
      </c>
      <c r="L127" s="30">
        <v>1</v>
      </c>
      <c r="M127" s="21">
        <v>0</v>
      </c>
      <c r="N127" s="21">
        <v>0</v>
      </c>
      <c r="O127" s="21">
        <v>0</v>
      </c>
      <c r="P127" s="21">
        <v>0</v>
      </c>
      <c r="Q127" s="21">
        <v>1</v>
      </c>
      <c r="R127" s="21">
        <v>0</v>
      </c>
      <c r="S127" s="21">
        <v>0</v>
      </c>
      <c r="T127" s="21">
        <v>0</v>
      </c>
      <c r="U127" s="32">
        <v>0</v>
      </c>
      <c r="V127" s="32">
        <v>0</v>
      </c>
      <c r="W127" s="32">
        <v>1</v>
      </c>
      <c r="X127" s="32">
        <v>0</v>
      </c>
      <c r="Y127" s="32">
        <v>0</v>
      </c>
      <c r="Z127" s="32">
        <v>0</v>
      </c>
      <c r="AA127" s="32">
        <v>1</v>
      </c>
      <c r="AB127" s="32">
        <v>0</v>
      </c>
    </row>
    <row r="128" spans="1:28" hidden="1">
      <c r="A128" t="s">
        <v>502</v>
      </c>
      <c r="B128" t="s">
        <v>119</v>
      </c>
      <c r="C128" t="s">
        <v>1</v>
      </c>
      <c r="D128" t="s">
        <v>255</v>
      </c>
      <c r="E128" s="30">
        <v>1</v>
      </c>
      <c r="F128" s="30">
        <v>1</v>
      </c>
      <c r="G128" s="30">
        <v>1</v>
      </c>
      <c r="H128" s="30">
        <v>0</v>
      </c>
      <c r="I128" s="30">
        <v>0</v>
      </c>
      <c r="J128" s="30">
        <v>1</v>
      </c>
      <c r="K128" s="30">
        <v>1</v>
      </c>
      <c r="L128" s="30">
        <v>1</v>
      </c>
      <c r="M128" s="21">
        <v>0</v>
      </c>
      <c r="N128" s="21">
        <v>0</v>
      </c>
      <c r="O128" s="21">
        <v>0</v>
      </c>
      <c r="P128" s="21">
        <v>1</v>
      </c>
      <c r="Q128" s="21">
        <v>1</v>
      </c>
      <c r="R128" s="21">
        <v>0</v>
      </c>
      <c r="S128" s="21">
        <v>1</v>
      </c>
      <c r="T128" s="21">
        <v>1</v>
      </c>
      <c r="U128" s="32">
        <v>0</v>
      </c>
      <c r="V128" s="32">
        <v>0</v>
      </c>
      <c r="W128" s="32">
        <v>0</v>
      </c>
      <c r="X128" s="32">
        <v>0</v>
      </c>
      <c r="Y128" s="32">
        <v>1</v>
      </c>
      <c r="Z128" s="32">
        <v>1</v>
      </c>
      <c r="AA128" s="32">
        <v>1</v>
      </c>
      <c r="AB128" s="32">
        <v>1</v>
      </c>
    </row>
    <row r="129" spans="1:28" hidden="1">
      <c r="A129" t="s">
        <v>503</v>
      </c>
      <c r="B129" t="s">
        <v>119</v>
      </c>
      <c r="C129" t="s">
        <v>1</v>
      </c>
      <c r="D129" t="s">
        <v>256</v>
      </c>
      <c r="E129" s="30">
        <v>0</v>
      </c>
      <c r="F129" s="30">
        <v>0</v>
      </c>
      <c r="G129" s="30">
        <v>0</v>
      </c>
      <c r="H129" s="30">
        <v>0</v>
      </c>
      <c r="I129" s="30">
        <v>0</v>
      </c>
      <c r="J129" s="30">
        <v>1</v>
      </c>
      <c r="K129" s="30">
        <v>1</v>
      </c>
      <c r="L129" s="30">
        <v>1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1</v>
      </c>
      <c r="T129" s="21">
        <v>1</v>
      </c>
      <c r="U129" s="32">
        <v>0</v>
      </c>
      <c r="V129" s="32">
        <v>0</v>
      </c>
      <c r="W129" s="32">
        <v>0</v>
      </c>
      <c r="X129" s="32">
        <v>0</v>
      </c>
      <c r="Y129" s="32">
        <v>0</v>
      </c>
      <c r="Z129" s="32">
        <v>0</v>
      </c>
      <c r="AA129" s="32">
        <v>0</v>
      </c>
      <c r="AB129" s="32">
        <v>0</v>
      </c>
    </row>
    <row r="130" spans="1:28" hidden="1">
      <c r="A130" t="s">
        <v>504</v>
      </c>
      <c r="B130" t="s">
        <v>119</v>
      </c>
      <c r="C130" t="s">
        <v>1</v>
      </c>
      <c r="D130" t="s">
        <v>257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0</v>
      </c>
      <c r="R130" s="21">
        <v>0</v>
      </c>
      <c r="S130" s="21">
        <v>1</v>
      </c>
      <c r="T130" s="21">
        <v>1</v>
      </c>
      <c r="U130" s="32">
        <v>0</v>
      </c>
      <c r="V130" s="32">
        <v>0</v>
      </c>
      <c r="W130" s="32">
        <v>0</v>
      </c>
      <c r="X130" s="32">
        <v>0</v>
      </c>
      <c r="Y130" s="32">
        <v>1</v>
      </c>
      <c r="Z130" s="32">
        <v>1</v>
      </c>
      <c r="AA130" s="32">
        <v>1</v>
      </c>
      <c r="AB130" s="32">
        <v>1</v>
      </c>
    </row>
    <row r="131" spans="1:28" hidden="1">
      <c r="A131" t="s">
        <v>505</v>
      </c>
      <c r="B131" t="s">
        <v>119</v>
      </c>
      <c r="C131" t="s">
        <v>1</v>
      </c>
      <c r="D131" t="s">
        <v>260</v>
      </c>
      <c r="E131" s="30">
        <v>1</v>
      </c>
      <c r="F131" s="30">
        <v>1</v>
      </c>
      <c r="G131" s="30">
        <v>1</v>
      </c>
      <c r="H131" s="30">
        <v>1</v>
      </c>
      <c r="I131" s="30">
        <v>0</v>
      </c>
      <c r="J131" s="30">
        <v>1</v>
      </c>
      <c r="K131" s="30">
        <v>1</v>
      </c>
      <c r="L131" s="30">
        <v>1</v>
      </c>
      <c r="M131" s="21">
        <v>0</v>
      </c>
      <c r="N131" s="21">
        <v>1</v>
      </c>
      <c r="O131" s="21">
        <v>1</v>
      </c>
      <c r="P131" s="21">
        <v>1</v>
      </c>
      <c r="Q131" s="21">
        <v>1</v>
      </c>
      <c r="R131" s="21">
        <v>1</v>
      </c>
      <c r="S131" s="21">
        <v>1</v>
      </c>
      <c r="T131" s="21">
        <v>1</v>
      </c>
      <c r="U131" s="32">
        <v>0</v>
      </c>
      <c r="V131" s="32">
        <v>0</v>
      </c>
      <c r="W131" s="32">
        <v>0</v>
      </c>
      <c r="X131" s="32">
        <v>0</v>
      </c>
      <c r="Y131" s="32">
        <v>0</v>
      </c>
      <c r="Z131" s="32">
        <v>0</v>
      </c>
      <c r="AA131" s="32">
        <v>0</v>
      </c>
      <c r="AB131" s="32">
        <v>0</v>
      </c>
    </row>
    <row r="132" spans="1:28" hidden="1">
      <c r="A132" t="s">
        <v>506</v>
      </c>
      <c r="B132" t="s">
        <v>119</v>
      </c>
      <c r="C132" t="s">
        <v>1</v>
      </c>
      <c r="D132" t="s">
        <v>277</v>
      </c>
      <c r="E132" s="30">
        <v>0</v>
      </c>
      <c r="F132" s="30">
        <v>0</v>
      </c>
      <c r="G132" s="30">
        <v>0</v>
      </c>
      <c r="H132" s="30">
        <v>0</v>
      </c>
      <c r="I132" s="30">
        <v>1</v>
      </c>
      <c r="J132" s="30">
        <v>0</v>
      </c>
      <c r="K132" s="30">
        <v>0</v>
      </c>
      <c r="L132" s="30">
        <v>1</v>
      </c>
      <c r="M132" s="21">
        <v>0</v>
      </c>
      <c r="N132" s="21">
        <v>1</v>
      </c>
      <c r="O132" s="21">
        <v>1</v>
      </c>
      <c r="P132" s="21">
        <v>1</v>
      </c>
      <c r="Q132" s="21">
        <v>0</v>
      </c>
      <c r="R132" s="21">
        <v>0</v>
      </c>
      <c r="S132" s="21">
        <v>0</v>
      </c>
      <c r="T132" s="21">
        <v>1</v>
      </c>
      <c r="U132" s="32">
        <v>0</v>
      </c>
      <c r="V132" s="32">
        <v>0</v>
      </c>
      <c r="W132" s="32">
        <v>0</v>
      </c>
      <c r="X132" s="32">
        <v>0</v>
      </c>
      <c r="Y132" s="32">
        <v>0</v>
      </c>
      <c r="Z132" s="32">
        <v>0</v>
      </c>
      <c r="AA132" s="32">
        <v>0</v>
      </c>
      <c r="AB132" s="32">
        <v>0</v>
      </c>
    </row>
    <row r="133" spans="1:28" hidden="1">
      <c r="A133" t="s">
        <v>507</v>
      </c>
      <c r="B133" t="s">
        <v>119</v>
      </c>
      <c r="C133" t="s">
        <v>1</v>
      </c>
      <c r="D133" t="s">
        <v>278</v>
      </c>
      <c r="E133" s="30">
        <v>1</v>
      </c>
      <c r="F133" s="30">
        <v>0</v>
      </c>
      <c r="G133" s="30">
        <v>0</v>
      </c>
      <c r="H133" s="30">
        <v>0</v>
      </c>
      <c r="I133" s="30">
        <v>1</v>
      </c>
      <c r="J133" s="30">
        <v>0</v>
      </c>
      <c r="K133" s="30">
        <v>0</v>
      </c>
      <c r="L133" s="30">
        <v>1</v>
      </c>
      <c r="M133" s="21">
        <v>0</v>
      </c>
      <c r="N133" s="21">
        <v>0</v>
      </c>
      <c r="O133" s="21">
        <v>1</v>
      </c>
      <c r="P133" s="21">
        <v>1</v>
      </c>
      <c r="Q133" s="21">
        <v>0</v>
      </c>
      <c r="R133" s="21">
        <v>0</v>
      </c>
      <c r="S133" s="21">
        <v>1</v>
      </c>
      <c r="T133" s="21">
        <v>1</v>
      </c>
      <c r="U133" s="32">
        <v>1</v>
      </c>
      <c r="V133" s="32">
        <v>1</v>
      </c>
      <c r="W133" s="32">
        <v>1</v>
      </c>
      <c r="X133" s="32">
        <v>1</v>
      </c>
      <c r="Y133" s="32">
        <v>0</v>
      </c>
      <c r="Z133" s="32">
        <v>0</v>
      </c>
      <c r="AA133" s="32">
        <v>0</v>
      </c>
      <c r="AB133" s="32">
        <v>0</v>
      </c>
    </row>
    <row r="134" spans="1:28" hidden="1">
      <c r="A134" t="s">
        <v>508</v>
      </c>
      <c r="B134" t="s">
        <v>119</v>
      </c>
      <c r="C134" t="s">
        <v>1</v>
      </c>
      <c r="D134" t="s">
        <v>276</v>
      </c>
      <c r="E134" s="30">
        <v>0</v>
      </c>
      <c r="F134" s="30">
        <v>0</v>
      </c>
      <c r="G134" s="30">
        <v>0</v>
      </c>
      <c r="H134" s="30">
        <v>0</v>
      </c>
      <c r="I134" s="30">
        <v>0</v>
      </c>
      <c r="J134" s="30">
        <v>0</v>
      </c>
      <c r="K134" s="30">
        <v>0</v>
      </c>
      <c r="L134" s="30">
        <v>1</v>
      </c>
      <c r="M134" s="21">
        <v>1</v>
      </c>
      <c r="N134" s="21">
        <v>1</v>
      </c>
      <c r="O134" s="21">
        <v>0</v>
      </c>
      <c r="P134" s="21">
        <v>1</v>
      </c>
      <c r="Q134" s="21">
        <v>0</v>
      </c>
      <c r="R134" s="21">
        <v>0</v>
      </c>
      <c r="S134" s="21">
        <v>1</v>
      </c>
      <c r="T134" s="21">
        <v>1</v>
      </c>
      <c r="U134" s="32">
        <v>1</v>
      </c>
      <c r="V134" s="32">
        <v>0</v>
      </c>
      <c r="W134" s="32">
        <v>1</v>
      </c>
      <c r="X134" s="32">
        <v>0</v>
      </c>
      <c r="Y134" s="32">
        <v>0</v>
      </c>
      <c r="Z134" s="32">
        <v>0</v>
      </c>
      <c r="AA134" s="32">
        <v>1</v>
      </c>
      <c r="AB134" s="32">
        <v>0</v>
      </c>
    </row>
    <row r="135" spans="1:28" hidden="1">
      <c r="A135" t="s">
        <v>509</v>
      </c>
      <c r="B135" t="s">
        <v>119</v>
      </c>
      <c r="C135" t="s">
        <v>1</v>
      </c>
      <c r="D135" t="s">
        <v>275</v>
      </c>
      <c r="E135" s="30">
        <v>0</v>
      </c>
      <c r="F135" s="30">
        <v>0</v>
      </c>
      <c r="G135" s="30">
        <v>0</v>
      </c>
      <c r="H135" s="30">
        <v>1</v>
      </c>
      <c r="I135" s="30">
        <v>1</v>
      </c>
      <c r="J135" s="30">
        <v>0</v>
      </c>
      <c r="K135" s="30">
        <v>0</v>
      </c>
      <c r="L135" s="30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32">
        <v>0</v>
      </c>
      <c r="V135" s="32">
        <v>0</v>
      </c>
      <c r="W135" s="32">
        <v>0</v>
      </c>
      <c r="X135" s="32">
        <v>0</v>
      </c>
      <c r="Y135" s="32">
        <v>0</v>
      </c>
      <c r="Z135" s="32">
        <v>0</v>
      </c>
      <c r="AA135" s="32">
        <v>0</v>
      </c>
      <c r="AB135" s="32">
        <v>0</v>
      </c>
    </row>
    <row r="136" spans="1:28" hidden="1">
      <c r="A136" t="s">
        <v>510</v>
      </c>
      <c r="B136" t="s">
        <v>119</v>
      </c>
      <c r="C136" t="s">
        <v>1</v>
      </c>
      <c r="D136" t="s">
        <v>274</v>
      </c>
      <c r="E136" s="30">
        <v>0</v>
      </c>
      <c r="F136" s="30">
        <v>1</v>
      </c>
      <c r="G136" s="30">
        <v>1</v>
      </c>
      <c r="H136" s="30">
        <v>1</v>
      </c>
      <c r="I136" s="30">
        <v>1</v>
      </c>
      <c r="J136" s="30">
        <v>0</v>
      </c>
      <c r="K136" s="30">
        <v>1</v>
      </c>
      <c r="L136" s="30">
        <v>1</v>
      </c>
      <c r="M136" s="21">
        <v>0</v>
      </c>
      <c r="N136" s="21">
        <v>0</v>
      </c>
      <c r="O136" s="21">
        <v>0</v>
      </c>
      <c r="P136" s="21">
        <v>0</v>
      </c>
      <c r="Q136" s="21">
        <v>1</v>
      </c>
      <c r="R136" s="21">
        <v>0</v>
      </c>
      <c r="S136" s="21">
        <v>1</v>
      </c>
      <c r="T136" s="21">
        <v>0</v>
      </c>
      <c r="U136" s="32">
        <v>0</v>
      </c>
      <c r="V136" s="32">
        <v>1</v>
      </c>
      <c r="W136" s="32">
        <v>1</v>
      </c>
      <c r="X136" s="32">
        <v>1</v>
      </c>
      <c r="Y136" s="32">
        <v>0</v>
      </c>
      <c r="Z136" s="32">
        <v>0</v>
      </c>
      <c r="AA136" s="32">
        <v>0</v>
      </c>
      <c r="AB136" s="32">
        <v>0</v>
      </c>
    </row>
    <row r="137" spans="1:28" hidden="1">
      <c r="A137" t="s">
        <v>511</v>
      </c>
      <c r="B137" t="s">
        <v>119</v>
      </c>
      <c r="C137" t="s">
        <v>1</v>
      </c>
      <c r="D137" t="s">
        <v>273</v>
      </c>
      <c r="E137" s="30">
        <v>0</v>
      </c>
      <c r="F137" s="30">
        <v>0</v>
      </c>
      <c r="G137" s="30">
        <v>0</v>
      </c>
      <c r="H137" s="30">
        <v>0</v>
      </c>
      <c r="I137" s="30">
        <v>1</v>
      </c>
      <c r="J137" s="30">
        <v>0</v>
      </c>
      <c r="K137" s="30">
        <v>0</v>
      </c>
      <c r="L137" s="30">
        <v>1</v>
      </c>
      <c r="M137" s="21">
        <v>0</v>
      </c>
      <c r="N137" s="21">
        <v>0</v>
      </c>
      <c r="O137" s="21">
        <v>0</v>
      </c>
      <c r="P137" s="21">
        <v>0</v>
      </c>
      <c r="Q137" s="21">
        <v>1</v>
      </c>
      <c r="R137" s="21">
        <v>0</v>
      </c>
      <c r="S137" s="21">
        <v>1</v>
      </c>
      <c r="T137" s="21">
        <v>1</v>
      </c>
      <c r="U137" s="32">
        <v>0</v>
      </c>
      <c r="V137" s="32">
        <v>0</v>
      </c>
      <c r="W137" s="32">
        <v>0</v>
      </c>
      <c r="X137" s="32">
        <v>0</v>
      </c>
      <c r="Y137" s="32">
        <v>0</v>
      </c>
      <c r="Z137" s="32">
        <v>0</v>
      </c>
      <c r="AA137" s="32">
        <v>0</v>
      </c>
      <c r="AB137" s="32">
        <v>0</v>
      </c>
    </row>
    <row r="138" spans="1:28" hidden="1">
      <c r="A138" t="s">
        <v>385</v>
      </c>
      <c r="B138" t="s">
        <v>72</v>
      </c>
      <c r="C138" t="s">
        <v>0</v>
      </c>
      <c r="D138" t="s">
        <v>76</v>
      </c>
      <c r="E138" s="30">
        <v>1</v>
      </c>
      <c r="F138" s="30">
        <v>1</v>
      </c>
      <c r="G138" s="30">
        <v>1</v>
      </c>
      <c r="H138" s="30">
        <v>1</v>
      </c>
      <c r="I138" s="30">
        <v>1</v>
      </c>
      <c r="J138" s="30">
        <v>1</v>
      </c>
      <c r="K138" s="30">
        <v>1</v>
      </c>
      <c r="L138" s="30">
        <v>1</v>
      </c>
      <c r="M138" s="21">
        <v>1</v>
      </c>
      <c r="N138" s="21">
        <v>1</v>
      </c>
      <c r="O138" s="21">
        <v>1</v>
      </c>
      <c r="P138" s="21">
        <v>0</v>
      </c>
      <c r="Q138" s="21">
        <v>1</v>
      </c>
      <c r="R138" s="21">
        <v>1</v>
      </c>
      <c r="S138" s="21">
        <v>0</v>
      </c>
      <c r="T138" s="21">
        <v>1</v>
      </c>
      <c r="U138" s="32">
        <v>0</v>
      </c>
      <c r="V138" s="32">
        <v>0</v>
      </c>
      <c r="W138" s="32">
        <v>0</v>
      </c>
      <c r="X138" s="32">
        <v>0</v>
      </c>
      <c r="Y138" s="32">
        <v>0</v>
      </c>
      <c r="Z138" s="32">
        <v>0</v>
      </c>
      <c r="AA138" s="32">
        <v>0</v>
      </c>
      <c r="AB138" s="32">
        <v>0</v>
      </c>
    </row>
    <row r="139" spans="1:28" hidden="1">
      <c r="A139" t="s">
        <v>386</v>
      </c>
      <c r="B139" t="s">
        <v>72</v>
      </c>
      <c r="C139" t="s">
        <v>0</v>
      </c>
      <c r="D139" t="s">
        <v>78</v>
      </c>
      <c r="E139" s="30">
        <v>1</v>
      </c>
      <c r="F139" s="30">
        <v>1</v>
      </c>
      <c r="G139" s="30">
        <v>1</v>
      </c>
      <c r="H139" s="30">
        <v>1</v>
      </c>
      <c r="I139" s="30">
        <v>0</v>
      </c>
      <c r="J139" s="30">
        <v>1</v>
      </c>
      <c r="K139" s="30">
        <v>1</v>
      </c>
      <c r="L139" s="30">
        <v>1</v>
      </c>
      <c r="M139" s="21">
        <v>1</v>
      </c>
      <c r="N139" s="21">
        <v>1</v>
      </c>
      <c r="O139" s="21">
        <v>0</v>
      </c>
      <c r="P139" s="21">
        <v>1</v>
      </c>
      <c r="Q139" s="21">
        <v>1</v>
      </c>
      <c r="R139" s="21">
        <v>1</v>
      </c>
      <c r="S139" s="21">
        <v>1</v>
      </c>
      <c r="T139" s="21">
        <v>0</v>
      </c>
      <c r="U139" s="32">
        <v>1</v>
      </c>
      <c r="V139" s="32">
        <v>1</v>
      </c>
      <c r="W139" s="32">
        <v>0</v>
      </c>
      <c r="X139" s="32">
        <v>1</v>
      </c>
      <c r="Y139" s="32">
        <v>0</v>
      </c>
      <c r="Z139" s="32">
        <v>0</v>
      </c>
      <c r="AA139" s="32">
        <v>0</v>
      </c>
      <c r="AB139" s="32">
        <v>0</v>
      </c>
    </row>
    <row r="140" spans="1:28" hidden="1">
      <c r="A140" t="s">
        <v>387</v>
      </c>
      <c r="B140" t="s">
        <v>72</v>
      </c>
      <c r="C140" t="s">
        <v>0</v>
      </c>
      <c r="D140" t="s">
        <v>80</v>
      </c>
      <c r="E140" s="30">
        <v>0</v>
      </c>
      <c r="F140" s="30">
        <v>1</v>
      </c>
      <c r="G140" s="30">
        <v>0</v>
      </c>
      <c r="H140" s="30">
        <v>1</v>
      </c>
      <c r="I140" s="30">
        <v>0</v>
      </c>
      <c r="J140" s="30">
        <v>1</v>
      </c>
      <c r="K140" s="30">
        <v>1</v>
      </c>
      <c r="L140" s="30">
        <v>1</v>
      </c>
      <c r="M140" s="21">
        <v>0</v>
      </c>
      <c r="N140" s="21">
        <v>0</v>
      </c>
      <c r="O140" s="21">
        <v>0</v>
      </c>
      <c r="P140" s="21">
        <v>1</v>
      </c>
      <c r="Q140" s="21">
        <v>0</v>
      </c>
      <c r="R140" s="21">
        <v>0</v>
      </c>
      <c r="S140" s="21">
        <v>1</v>
      </c>
      <c r="T140" s="21">
        <v>1</v>
      </c>
      <c r="U140" s="32">
        <v>0</v>
      </c>
      <c r="V140" s="32">
        <v>0</v>
      </c>
      <c r="W140" s="32">
        <v>0</v>
      </c>
      <c r="X140" s="32">
        <v>0</v>
      </c>
      <c r="Y140" s="32">
        <v>1</v>
      </c>
      <c r="Z140" s="32">
        <v>1</v>
      </c>
      <c r="AA140" s="32">
        <v>1</v>
      </c>
      <c r="AB140" s="32">
        <v>0</v>
      </c>
    </row>
    <row r="141" spans="1:28" hidden="1">
      <c r="A141" t="s">
        <v>388</v>
      </c>
      <c r="B141" t="s">
        <v>72</v>
      </c>
      <c r="C141" t="s">
        <v>0</v>
      </c>
      <c r="D141" t="s">
        <v>82</v>
      </c>
      <c r="E141" s="30">
        <v>1</v>
      </c>
      <c r="F141" s="30">
        <v>1</v>
      </c>
      <c r="G141" s="30">
        <v>1</v>
      </c>
      <c r="H141" s="30">
        <v>1</v>
      </c>
      <c r="I141" s="30">
        <v>1</v>
      </c>
      <c r="J141" s="30">
        <v>1</v>
      </c>
      <c r="K141" s="30">
        <v>1</v>
      </c>
      <c r="L141" s="30">
        <v>1</v>
      </c>
      <c r="M141" s="21">
        <v>0</v>
      </c>
      <c r="N141" s="21">
        <v>0</v>
      </c>
      <c r="O141" s="21">
        <v>0</v>
      </c>
      <c r="P141" s="21">
        <v>0</v>
      </c>
      <c r="Q141" s="21">
        <v>1</v>
      </c>
      <c r="R141" s="21">
        <v>0</v>
      </c>
      <c r="S141" s="21">
        <v>0</v>
      </c>
      <c r="T141" s="21">
        <v>1</v>
      </c>
      <c r="U141" s="32">
        <v>0</v>
      </c>
      <c r="V141" s="32">
        <v>0</v>
      </c>
      <c r="W141" s="32">
        <v>0</v>
      </c>
      <c r="X141" s="32">
        <v>0</v>
      </c>
      <c r="Y141" s="32">
        <v>0</v>
      </c>
      <c r="Z141" s="32">
        <v>0</v>
      </c>
      <c r="AA141" s="32">
        <v>0</v>
      </c>
      <c r="AB141" s="32">
        <v>0</v>
      </c>
    </row>
    <row r="142" spans="1:28" hidden="1">
      <c r="A142" t="s">
        <v>389</v>
      </c>
      <c r="B142" t="s">
        <v>72</v>
      </c>
      <c r="C142" t="s">
        <v>0</v>
      </c>
      <c r="D142" t="s">
        <v>86</v>
      </c>
      <c r="E142" s="30">
        <v>1</v>
      </c>
      <c r="F142" s="30">
        <v>1</v>
      </c>
      <c r="G142" s="30">
        <v>1</v>
      </c>
      <c r="H142" s="30">
        <v>1</v>
      </c>
      <c r="I142" s="30">
        <v>0</v>
      </c>
      <c r="J142" s="30">
        <v>0</v>
      </c>
      <c r="K142" s="30">
        <v>1</v>
      </c>
      <c r="L142" s="30">
        <v>1</v>
      </c>
      <c r="M142" s="21">
        <v>0</v>
      </c>
      <c r="N142" s="21">
        <v>0</v>
      </c>
      <c r="O142" s="21">
        <v>1</v>
      </c>
      <c r="P142" s="21">
        <v>1</v>
      </c>
      <c r="Q142" s="21">
        <v>1</v>
      </c>
      <c r="R142" s="21">
        <v>0</v>
      </c>
      <c r="S142" s="21">
        <v>1</v>
      </c>
      <c r="T142" s="21">
        <v>1</v>
      </c>
      <c r="U142" s="32">
        <v>0</v>
      </c>
      <c r="V142" s="32">
        <v>0</v>
      </c>
      <c r="W142" s="32">
        <v>0</v>
      </c>
      <c r="X142" s="32">
        <v>0</v>
      </c>
      <c r="Y142" s="32">
        <v>0</v>
      </c>
      <c r="Z142" s="32">
        <v>0</v>
      </c>
      <c r="AA142" s="32">
        <v>0</v>
      </c>
      <c r="AB142" s="32">
        <v>0</v>
      </c>
    </row>
    <row r="143" spans="1:28" hidden="1">
      <c r="A143" t="s">
        <v>390</v>
      </c>
      <c r="B143" t="s">
        <v>72</v>
      </c>
      <c r="C143" t="s">
        <v>0</v>
      </c>
      <c r="D143" t="s">
        <v>88</v>
      </c>
      <c r="E143" s="30">
        <v>1</v>
      </c>
      <c r="F143" s="30">
        <v>1</v>
      </c>
      <c r="G143" s="30">
        <v>1</v>
      </c>
      <c r="H143" s="30">
        <v>1</v>
      </c>
      <c r="I143" s="30">
        <v>1</v>
      </c>
      <c r="J143" s="30">
        <v>1</v>
      </c>
      <c r="K143" s="30">
        <v>1</v>
      </c>
      <c r="L143" s="30">
        <v>1</v>
      </c>
      <c r="M143" s="21">
        <v>0</v>
      </c>
      <c r="N143" s="21">
        <v>0</v>
      </c>
      <c r="O143" s="21">
        <v>0</v>
      </c>
      <c r="P143" s="21">
        <v>0</v>
      </c>
      <c r="Q143" s="21">
        <v>1</v>
      </c>
      <c r="R143" s="21">
        <v>0</v>
      </c>
      <c r="S143" s="21">
        <v>1</v>
      </c>
      <c r="T143" s="21">
        <v>1</v>
      </c>
      <c r="U143" s="32">
        <v>0</v>
      </c>
      <c r="V143" s="32">
        <v>0</v>
      </c>
      <c r="W143" s="32">
        <v>0</v>
      </c>
      <c r="X143" s="32">
        <v>0</v>
      </c>
      <c r="Y143" s="32">
        <v>1</v>
      </c>
      <c r="Z143" s="32">
        <v>0</v>
      </c>
      <c r="AA143" s="32">
        <v>0</v>
      </c>
      <c r="AB143" s="32">
        <v>0</v>
      </c>
    </row>
    <row r="144" spans="1:28" hidden="1">
      <c r="A144" t="s">
        <v>512</v>
      </c>
      <c r="B144" t="s">
        <v>72</v>
      </c>
      <c r="C144" t="s">
        <v>0</v>
      </c>
      <c r="D144" t="s">
        <v>251</v>
      </c>
      <c r="E144" s="30">
        <v>1</v>
      </c>
      <c r="F144" s="30">
        <v>1</v>
      </c>
      <c r="G144" s="30">
        <v>1</v>
      </c>
      <c r="H144" s="30">
        <v>0</v>
      </c>
      <c r="I144" s="30">
        <v>0</v>
      </c>
      <c r="J144" s="30">
        <v>0</v>
      </c>
      <c r="K144" s="30">
        <v>0</v>
      </c>
      <c r="L144" s="30">
        <v>1</v>
      </c>
      <c r="M144" s="21">
        <v>1</v>
      </c>
      <c r="N144" s="21">
        <v>1</v>
      </c>
      <c r="O144" s="21">
        <v>1</v>
      </c>
      <c r="P144" s="21">
        <v>1</v>
      </c>
      <c r="Q144" s="21">
        <v>1</v>
      </c>
      <c r="R144" s="21">
        <v>1</v>
      </c>
      <c r="S144" s="21">
        <v>1</v>
      </c>
      <c r="T144" s="21">
        <v>1</v>
      </c>
      <c r="U144" s="32">
        <v>0</v>
      </c>
      <c r="V144" s="32">
        <v>0</v>
      </c>
      <c r="W144" s="32">
        <v>1</v>
      </c>
      <c r="X144" s="32">
        <v>1</v>
      </c>
      <c r="Y144" s="32">
        <v>0</v>
      </c>
      <c r="Z144" s="32">
        <v>0</v>
      </c>
      <c r="AA144" s="32">
        <v>0</v>
      </c>
      <c r="AB144" s="32">
        <v>0</v>
      </c>
    </row>
    <row r="145" spans="1:28" hidden="1">
      <c r="A145" t="s">
        <v>513</v>
      </c>
      <c r="B145" t="s">
        <v>72</v>
      </c>
      <c r="C145" t="s">
        <v>1</v>
      </c>
      <c r="D145" t="s">
        <v>184</v>
      </c>
      <c r="E145" s="30">
        <v>0</v>
      </c>
      <c r="F145" s="30">
        <v>1</v>
      </c>
      <c r="G145" s="30">
        <v>0</v>
      </c>
      <c r="H145" s="30">
        <v>0</v>
      </c>
      <c r="I145" s="30">
        <v>0</v>
      </c>
      <c r="J145" s="30">
        <v>0</v>
      </c>
      <c r="K145" s="30">
        <v>1</v>
      </c>
      <c r="L145" s="30">
        <v>1</v>
      </c>
      <c r="M145" s="21">
        <v>0</v>
      </c>
      <c r="N145" s="21">
        <v>0</v>
      </c>
      <c r="O145" s="21">
        <v>0</v>
      </c>
      <c r="P145" s="21">
        <v>0</v>
      </c>
      <c r="Q145" s="21">
        <v>1</v>
      </c>
      <c r="R145" s="21">
        <v>0</v>
      </c>
      <c r="S145" s="21">
        <v>0</v>
      </c>
      <c r="T145" s="21">
        <v>0</v>
      </c>
      <c r="U145" s="32">
        <v>1</v>
      </c>
      <c r="V145" s="32">
        <v>1</v>
      </c>
      <c r="W145" s="32">
        <v>1</v>
      </c>
      <c r="X145" s="32">
        <v>1</v>
      </c>
      <c r="Y145" s="32">
        <v>0</v>
      </c>
      <c r="Z145" s="32">
        <v>0</v>
      </c>
      <c r="AA145" s="32">
        <v>0</v>
      </c>
      <c r="AB145" s="32">
        <v>0</v>
      </c>
    </row>
    <row r="146" spans="1:28" hidden="1">
      <c r="A146" t="s">
        <v>514</v>
      </c>
      <c r="B146" t="s">
        <v>72</v>
      </c>
      <c r="C146" t="s">
        <v>1</v>
      </c>
      <c r="D146" t="s">
        <v>91</v>
      </c>
      <c r="E146" s="30">
        <v>1</v>
      </c>
      <c r="F146" s="30">
        <v>1</v>
      </c>
      <c r="G146" s="30">
        <v>1</v>
      </c>
      <c r="H146" s="30">
        <v>0</v>
      </c>
      <c r="I146" s="30">
        <v>1</v>
      </c>
      <c r="J146" s="30">
        <v>1</v>
      </c>
      <c r="K146" s="30">
        <v>1</v>
      </c>
      <c r="L146" s="30">
        <v>1</v>
      </c>
      <c r="M146" s="21">
        <v>0</v>
      </c>
      <c r="N146" s="21">
        <v>1</v>
      </c>
      <c r="O146" s="21">
        <v>1</v>
      </c>
      <c r="P146" s="21">
        <v>1</v>
      </c>
      <c r="Q146" s="21">
        <v>1</v>
      </c>
      <c r="R146" s="21">
        <v>1</v>
      </c>
      <c r="S146" s="21">
        <v>1</v>
      </c>
      <c r="T146" s="21">
        <v>1</v>
      </c>
      <c r="U146" s="32">
        <v>0</v>
      </c>
      <c r="V146" s="32">
        <v>0</v>
      </c>
      <c r="W146" s="32">
        <v>0</v>
      </c>
      <c r="X146" s="32">
        <v>0</v>
      </c>
      <c r="Y146" s="32">
        <v>0</v>
      </c>
      <c r="Z146" s="32">
        <v>0</v>
      </c>
      <c r="AA146" s="32">
        <v>0</v>
      </c>
      <c r="AB146" s="32">
        <v>0</v>
      </c>
    </row>
    <row r="147" spans="1:28" hidden="1">
      <c r="A147" t="s">
        <v>515</v>
      </c>
      <c r="B147" t="s">
        <v>72</v>
      </c>
      <c r="C147" t="s">
        <v>1</v>
      </c>
      <c r="D147" t="s">
        <v>186</v>
      </c>
      <c r="E147" s="30">
        <v>0</v>
      </c>
      <c r="F147" s="30">
        <v>0</v>
      </c>
      <c r="G147" s="30">
        <v>0</v>
      </c>
      <c r="H147" s="30">
        <v>0</v>
      </c>
      <c r="I147" s="30">
        <v>1</v>
      </c>
      <c r="J147" s="30">
        <v>1</v>
      </c>
      <c r="K147" s="30">
        <v>1</v>
      </c>
      <c r="L147" s="30">
        <v>1</v>
      </c>
      <c r="M147" s="21">
        <v>0</v>
      </c>
      <c r="N147" s="21">
        <v>0</v>
      </c>
      <c r="O147" s="21">
        <v>0</v>
      </c>
      <c r="P147" s="21">
        <v>0</v>
      </c>
      <c r="Q147" s="21">
        <v>1</v>
      </c>
      <c r="R147" s="21">
        <v>1</v>
      </c>
      <c r="S147" s="21">
        <v>1</v>
      </c>
      <c r="T147" s="21">
        <v>1</v>
      </c>
      <c r="U147" s="32">
        <v>0</v>
      </c>
      <c r="V147" s="32">
        <v>0</v>
      </c>
      <c r="W147" s="32">
        <v>0</v>
      </c>
      <c r="X147" s="32">
        <v>0</v>
      </c>
      <c r="Y147" s="32">
        <v>1</v>
      </c>
      <c r="Z147" s="32">
        <v>1</v>
      </c>
      <c r="AA147" s="32">
        <v>1</v>
      </c>
      <c r="AB147" s="32">
        <v>1</v>
      </c>
    </row>
    <row r="148" spans="1:28" hidden="1">
      <c r="A148" t="s">
        <v>516</v>
      </c>
      <c r="B148" t="s">
        <v>72</v>
      </c>
      <c r="C148" t="s">
        <v>1</v>
      </c>
      <c r="D148" t="s">
        <v>92</v>
      </c>
      <c r="E148" s="30">
        <v>0</v>
      </c>
      <c r="F148" s="30">
        <v>0</v>
      </c>
      <c r="G148" s="30">
        <v>0</v>
      </c>
      <c r="H148" s="30">
        <v>0</v>
      </c>
      <c r="I148" s="30">
        <v>1</v>
      </c>
      <c r="J148" s="30">
        <v>1</v>
      </c>
      <c r="K148" s="30">
        <v>1</v>
      </c>
      <c r="L148" s="30">
        <v>1</v>
      </c>
      <c r="M148" s="21">
        <v>0</v>
      </c>
      <c r="N148" s="21">
        <v>0</v>
      </c>
      <c r="O148" s="21">
        <v>0</v>
      </c>
      <c r="P148" s="21">
        <v>0</v>
      </c>
      <c r="Q148" s="21">
        <v>1</v>
      </c>
      <c r="R148" s="21">
        <v>0</v>
      </c>
      <c r="S148" s="21">
        <v>0</v>
      </c>
      <c r="T148" s="21">
        <v>0</v>
      </c>
      <c r="U148" s="32">
        <v>0</v>
      </c>
      <c r="V148" s="32">
        <v>0</v>
      </c>
      <c r="W148" s="32">
        <v>0</v>
      </c>
      <c r="X148" s="32">
        <v>0</v>
      </c>
      <c r="Y148" s="32">
        <v>1</v>
      </c>
      <c r="Z148" s="32">
        <v>0</v>
      </c>
      <c r="AA148" s="32">
        <v>0</v>
      </c>
      <c r="AB148" s="32">
        <v>0</v>
      </c>
    </row>
    <row r="149" spans="1:28" hidden="1">
      <c r="A149" t="s">
        <v>391</v>
      </c>
      <c r="B149" t="s">
        <v>182</v>
      </c>
      <c r="C149" t="s">
        <v>0</v>
      </c>
      <c r="D149" t="s">
        <v>207</v>
      </c>
      <c r="E149" s="30">
        <v>1</v>
      </c>
      <c r="F149" s="30">
        <v>1</v>
      </c>
      <c r="G149" s="30">
        <v>0</v>
      </c>
      <c r="H149" s="30">
        <v>1</v>
      </c>
      <c r="I149" s="30">
        <v>0</v>
      </c>
      <c r="J149" s="30">
        <v>0</v>
      </c>
      <c r="K149" s="30">
        <v>1</v>
      </c>
      <c r="L149" s="30">
        <v>1</v>
      </c>
      <c r="M149" s="21">
        <v>1</v>
      </c>
      <c r="N149" s="21">
        <v>0</v>
      </c>
      <c r="O149" s="21">
        <v>1</v>
      </c>
      <c r="P149" s="21">
        <v>0</v>
      </c>
      <c r="Q149" s="21">
        <v>1</v>
      </c>
      <c r="R149" s="21">
        <v>1</v>
      </c>
      <c r="S149" s="21">
        <v>1</v>
      </c>
      <c r="T149" s="21">
        <v>0</v>
      </c>
      <c r="U149" s="32">
        <v>0</v>
      </c>
      <c r="V149" s="32">
        <v>0</v>
      </c>
      <c r="W149" s="32">
        <v>0</v>
      </c>
      <c r="X149" s="32">
        <v>0</v>
      </c>
      <c r="Y149" s="32">
        <v>1</v>
      </c>
      <c r="Z149" s="32">
        <v>1</v>
      </c>
      <c r="AA149" s="32">
        <v>1</v>
      </c>
      <c r="AB149" s="32">
        <v>1</v>
      </c>
    </row>
    <row r="150" spans="1:28" hidden="1">
      <c r="A150" t="s">
        <v>392</v>
      </c>
      <c r="B150" t="s">
        <v>182</v>
      </c>
      <c r="C150" t="s">
        <v>0</v>
      </c>
      <c r="D150" t="s">
        <v>209</v>
      </c>
      <c r="E150" s="30">
        <v>1</v>
      </c>
      <c r="F150" s="30">
        <v>1</v>
      </c>
      <c r="G150" s="30">
        <v>1</v>
      </c>
      <c r="H150" s="30">
        <v>1</v>
      </c>
      <c r="I150" s="30">
        <v>1</v>
      </c>
      <c r="J150" s="30">
        <v>1</v>
      </c>
      <c r="K150" s="30">
        <v>1</v>
      </c>
      <c r="L150" s="30">
        <v>1</v>
      </c>
      <c r="M150" s="21">
        <v>1</v>
      </c>
      <c r="N150" s="21">
        <v>1</v>
      </c>
      <c r="O150" s="21">
        <v>1</v>
      </c>
      <c r="P150" s="21">
        <v>1</v>
      </c>
      <c r="Q150" s="21">
        <v>1</v>
      </c>
      <c r="R150" s="21">
        <v>1</v>
      </c>
      <c r="S150" s="21">
        <v>1</v>
      </c>
      <c r="T150" s="21">
        <v>1</v>
      </c>
      <c r="U150" s="32">
        <v>0</v>
      </c>
      <c r="V150" s="32">
        <v>0</v>
      </c>
      <c r="W150" s="32">
        <v>1</v>
      </c>
      <c r="X150" s="32">
        <v>1</v>
      </c>
      <c r="Y150" s="32">
        <v>1</v>
      </c>
      <c r="Z150" s="32">
        <v>1</v>
      </c>
      <c r="AA150" s="32">
        <v>1</v>
      </c>
      <c r="AB150" s="32">
        <v>1</v>
      </c>
    </row>
    <row r="151" spans="1:28" hidden="1">
      <c r="A151" t="s">
        <v>393</v>
      </c>
      <c r="B151" t="s">
        <v>182</v>
      </c>
      <c r="C151" t="s">
        <v>0</v>
      </c>
      <c r="D151" t="s">
        <v>205</v>
      </c>
      <c r="E151" s="30">
        <v>0</v>
      </c>
      <c r="F151" s="30">
        <v>1</v>
      </c>
      <c r="G151" s="30">
        <v>1</v>
      </c>
      <c r="H151" s="30">
        <v>1</v>
      </c>
      <c r="I151" s="30">
        <v>1</v>
      </c>
      <c r="J151" s="30">
        <v>1</v>
      </c>
      <c r="K151" s="30">
        <v>1</v>
      </c>
      <c r="L151" s="30">
        <v>1</v>
      </c>
      <c r="M151" s="21">
        <v>1</v>
      </c>
      <c r="N151" s="21">
        <v>0</v>
      </c>
      <c r="O151" s="21">
        <v>1</v>
      </c>
      <c r="P151" s="21">
        <v>0</v>
      </c>
      <c r="Q151" s="21">
        <v>1</v>
      </c>
      <c r="R151" s="21">
        <v>1</v>
      </c>
      <c r="S151" s="21">
        <v>1</v>
      </c>
      <c r="T151" s="21">
        <v>1</v>
      </c>
      <c r="U151" s="32">
        <v>1</v>
      </c>
      <c r="V151" s="32">
        <v>1</v>
      </c>
      <c r="W151" s="32">
        <v>1</v>
      </c>
      <c r="X151" s="32">
        <v>1</v>
      </c>
      <c r="Y151" s="32">
        <v>0</v>
      </c>
      <c r="Z151" s="32">
        <v>1</v>
      </c>
      <c r="AA151" s="32">
        <v>1</v>
      </c>
      <c r="AB151" s="32">
        <v>1</v>
      </c>
    </row>
    <row r="152" spans="1:28" hidden="1">
      <c r="A152" t="s">
        <v>394</v>
      </c>
      <c r="B152" t="s">
        <v>182</v>
      </c>
      <c r="C152" t="s">
        <v>0</v>
      </c>
      <c r="D152" t="s">
        <v>189</v>
      </c>
      <c r="E152" s="30">
        <v>1</v>
      </c>
      <c r="F152" s="30">
        <v>1</v>
      </c>
      <c r="G152" s="30">
        <v>1</v>
      </c>
      <c r="H152" s="30">
        <v>1</v>
      </c>
      <c r="I152" s="30">
        <v>1</v>
      </c>
      <c r="J152" s="30">
        <v>1</v>
      </c>
      <c r="K152" s="30">
        <v>1</v>
      </c>
      <c r="L152" s="30">
        <v>0</v>
      </c>
      <c r="M152" s="21">
        <v>0</v>
      </c>
      <c r="N152" s="21">
        <v>1</v>
      </c>
      <c r="O152" s="21">
        <v>1</v>
      </c>
      <c r="P152" s="21">
        <v>1</v>
      </c>
      <c r="Q152" s="21">
        <v>1</v>
      </c>
      <c r="R152" s="21">
        <v>1</v>
      </c>
      <c r="S152" s="21">
        <v>1</v>
      </c>
      <c r="T152" s="21">
        <v>1</v>
      </c>
      <c r="U152" s="32">
        <v>0</v>
      </c>
      <c r="V152" s="32">
        <v>0</v>
      </c>
      <c r="W152" s="32">
        <v>1</v>
      </c>
      <c r="X152" s="32">
        <v>1</v>
      </c>
      <c r="Y152" s="32">
        <v>0</v>
      </c>
      <c r="Z152" s="32">
        <v>0</v>
      </c>
      <c r="AA152" s="32">
        <v>0</v>
      </c>
      <c r="AB152" s="32">
        <v>0</v>
      </c>
    </row>
    <row r="153" spans="1:28" hidden="1">
      <c r="A153" t="s">
        <v>395</v>
      </c>
      <c r="B153" t="s">
        <v>182</v>
      </c>
      <c r="C153" t="s">
        <v>0</v>
      </c>
      <c r="D153" t="s">
        <v>191</v>
      </c>
      <c r="E153" s="30">
        <v>1</v>
      </c>
      <c r="F153" s="30">
        <v>1</v>
      </c>
      <c r="G153" s="30">
        <v>1</v>
      </c>
      <c r="H153" s="30">
        <v>1</v>
      </c>
      <c r="I153" s="30">
        <v>1</v>
      </c>
      <c r="J153" s="30">
        <v>1</v>
      </c>
      <c r="K153" s="30">
        <v>1</v>
      </c>
      <c r="L153" s="30">
        <v>1</v>
      </c>
      <c r="M153" s="21">
        <v>0</v>
      </c>
      <c r="N153" s="21">
        <v>0</v>
      </c>
      <c r="O153" s="21">
        <v>0</v>
      </c>
      <c r="P153" s="21">
        <v>1</v>
      </c>
      <c r="Q153" s="21">
        <v>1</v>
      </c>
      <c r="R153" s="21">
        <v>1</v>
      </c>
      <c r="S153" s="21">
        <v>1</v>
      </c>
      <c r="T153" s="21">
        <v>1</v>
      </c>
      <c r="U153" s="32">
        <v>1</v>
      </c>
      <c r="V153" s="32">
        <v>1</v>
      </c>
      <c r="W153" s="32">
        <v>1</v>
      </c>
      <c r="X153" s="32">
        <v>1</v>
      </c>
      <c r="Y153" s="32">
        <v>1</v>
      </c>
      <c r="Z153" s="32">
        <v>1</v>
      </c>
      <c r="AA153" s="32">
        <v>1</v>
      </c>
      <c r="AB153" s="32">
        <v>1</v>
      </c>
    </row>
    <row r="154" spans="1:28" hidden="1">
      <c r="A154" t="s">
        <v>396</v>
      </c>
      <c r="B154" t="s">
        <v>182</v>
      </c>
      <c r="C154" t="s">
        <v>0</v>
      </c>
      <c r="D154" t="s">
        <v>193</v>
      </c>
      <c r="E154" s="30">
        <v>1</v>
      </c>
      <c r="F154" s="30">
        <v>1</v>
      </c>
      <c r="G154" s="30">
        <v>1</v>
      </c>
      <c r="H154" s="30">
        <v>1</v>
      </c>
      <c r="I154" s="30">
        <v>0</v>
      </c>
      <c r="J154" s="30">
        <v>1</v>
      </c>
      <c r="K154" s="30">
        <v>0</v>
      </c>
      <c r="L154" s="30">
        <v>0</v>
      </c>
      <c r="M154" s="21">
        <v>1</v>
      </c>
      <c r="N154" s="21">
        <v>0</v>
      </c>
      <c r="O154" s="21">
        <v>0</v>
      </c>
      <c r="P154" s="21">
        <v>1</v>
      </c>
      <c r="Q154" s="21">
        <v>0</v>
      </c>
      <c r="R154" s="21">
        <v>0</v>
      </c>
      <c r="S154" s="21">
        <v>1</v>
      </c>
      <c r="T154" s="21">
        <v>1</v>
      </c>
      <c r="U154" s="32">
        <v>1</v>
      </c>
      <c r="V154" s="32">
        <v>1</v>
      </c>
      <c r="W154" s="32">
        <v>1</v>
      </c>
      <c r="X154" s="32">
        <v>1</v>
      </c>
      <c r="Y154" s="32">
        <v>0</v>
      </c>
      <c r="Z154" s="32">
        <v>0</v>
      </c>
      <c r="AA154" s="32">
        <v>0</v>
      </c>
      <c r="AB154" s="32">
        <v>0</v>
      </c>
    </row>
    <row r="155" spans="1:28" hidden="1">
      <c r="A155" t="s">
        <v>397</v>
      </c>
      <c r="B155" t="s">
        <v>182</v>
      </c>
      <c r="C155" t="s">
        <v>0</v>
      </c>
      <c r="D155" t="s">
        <v>195</v>
      </c>
      <c r="E155" s="30">
        <v>1</v>
      </c>
      <c r="F155" s="30">
        <v>1</v>
      </c>
      <c r="G155" s="30">
        <v>1</v>
      </c>
      <c r="H155" s="30">
        <v>1</v>
      </c>
      <c r="I155" s="30">
        <v>1</v>
      </c>
      <c r="J155" s="30">
        <v>1</v>
      </c>
      <c r="K155" s="30">
        <v>1</v>
      </c>
      <c r="L155" s="30">
        <v>0</v>
      </c>
      <c r="M155" s="21">
        <v>0</v>
      </c>
      <c r="N155" s="21">
        <v>1</v>
      </c>
      <c r="O155" s="21">
        <v>1</v>
      </c>
      <c r="P155" s="21">
        <v>1</v>
      </c>
      <c r="Q155" s="21">
        <v>1</v>
      </c>
      <c r="R155" s="21">
        <v>1</v>
      </c>
      <c r="S155" s="21">
        <v>1</v>
      </c>
      <c r="T155" s="21">
        <v>1</v>
      </c>
      <c r="U155" s="32">
        <v>0</v>
      </c>
      <c r="V155" s="32">
        <v>0</v>
      </c>
      <c r="W155" s="32">
        <v>1</v>
      </c>
      <c r="X155" s="32">
        <v>1</v>
      </c>
      <c r="Y155" s="32">
        <v>1</v>
      </c>
      <c r="Z155" s="32">
        <v>0</v>
      </c>
      <c r="AA155" s="32">
        <v>0</v>
      </c>
      <c r="AB155" s="32">
        <v>1</v>
      </c>
    </row>
    <row r="156" spans="1:28" hidden="1">
      <c r="A156" t="s">
        <v>398</v>
      </c>
      <c r="B156" t="s">
        <v>182</v>
      </c>
      <c r="C156" t="s">
        <v>0</v>
      </c>
      <c r="D156" t="s">
        <v>197</v>
      </c>
      <c r="E156" s="30">
        <v>1</v>
      </c>
      <c r="F156" s="30">
        <v>1</v>
      </c>
      <c r="G156" s="30">
        <v>0</v>
      </c>
      <c r="H156" s="30">
        <v>1</v>
      </c>
      <c r="I156" s="30">
        <v>1</v>
      </c>
      <c r="J156" s="30">
        <v>1</v>
      </c>
      <c r="K156" s="30">
        <v>1</v>
      </c>
      <c r="L156" s="30">
        <v>1</v>
      </c>
      <c r="M156" s="21">
        <v>0</v>
      </c>
      <c r="N156" s="21">
        <v>0</v>
      </c>
      <c r="O156" s="21">
        <v>1</v>
      </c>
      <c r="P156" s="21">
        <v>1</v>
      </c>
      <c r="Q156" s="21">
        <v>1</v>
      </c>
      <c r="R156" s="21">
        <v>1</v>
      </c>
      <c r="S156" s="21">
        <v>1</v>
      </c>
      <c r="T156" s="21">
        <v>1</v>
      </c>
      <c r="U156" s="32">
        <v>0</v>
      </c>
      <c r="V156" s="32">
        <v>0</v>
      </c>
      <c r="W156" s="32">
        <v>1</v>
      </c>
      <c r="X156" s="32">
        <v>1</v>
      </c>
      <c r="Y156" s="32">
        <v>1</v>
      </c>
      <c r="Z156" s="32">
        <v>0</v>
      </c>
      <c r="AA156" s="32">
        <v>0</v>
      </c>
      <c r="AB156" s="32">
        <v>0</v>
      </c>
    </row>
    <row r="157" spans="1:28" hidden="1">
      <c r="A157" t="s">
        <v>399</v>
      </c>
      <c r="B157" t="s">
        <v>182</v>
      </c>
      <c r="C157" t="s">
        <v>0</v>
      </c>
      <c r="D157" t="s">
        <v>199</v>
      </c>
      <c r="E157" s="30">
        <v>1</v>
      </c>
      <c r="F157" s="30">
        <v>1</v>
      </c>
      <c r="G157" s="30">
        <v>1</v>
      </c>
      <c r="H157" s="30">
        <v>1</v>
      </c>
      <c r="I157" s="30">
        <v>1</v>
      </c>
      <c r="J157" s="30">
        <v>1</v>
      </c>
      <c r="K157" s="30">
        <v>0</v>
      </c>
      <c r="L157" s="30">
        <v>0</v>
      </c>
      <c r="M157" s="21">
        <v>0</v>
      </c>
      <c r="N157" s="21">
        <v>1</v>
      </c>
      <c r="O157" s="21">
        <v>1</v>
      </c>
      <c r="P157" s="21">
        <v>1</v>
      </c>
      <c r="Q157" s="21">
        <v>1</v>
      </c>
      <c r="R157" s="21">
        <v>1</v>
      </c>
      <c r="S157" s="21">
        <v>1</v>
      </c>
      <c r="T157" s="21">
        <v>1</v>
      </c>
      <c r="U157" s="32">
        <v>0</v>
      </c>
      <c r="V157" s="32">
        <v>0</v>
      </c>
      <c r="W157" s="32">
        <v>1</v>
      </c>
      <c r="X157" s="32">
        <v>1</v>
      </c>
      <c r="Y157" s="32">
        <v>0</v>
      </c>
      <c r="Z157" s="32">
        <v>0</v>
      </c>
      <c r="AA157" s="32">
        <v>0</v>
      </c>
      <c r="AB157" s="32">
        <v>0</v>
      </c>
    </row>
    <row r="158" spans="1:28" hidden="1">
      <c r="A158" t="s">
        <v>400</v>
      </c>
      <c r="B158" t="s">
        <v>182</v>
      </c>
      <c r="C158" t="s">
        <v>0</v>
      </c>
      <c r="D158" t="s">
        <v>201</v>
      </c>
      <c r="E158" s="30">
        <v>1</v>
      </c>
      <c r="F158" s="30">
        <v>1</v>
      </c>
      <c r="G158" s="30">
        <v>1</v>
      </c>
      <c r="H158" s="30">
        <v>1</v>
      </c>
      <c r="I158" s="30">
        <v>1</v>
      </c>
      <c r="J158" s="30">
        <v>0</v>
      </c>
      <c r="K158" s="30">
        <v>0</v>
      </c>
      <c r="L158" s="30">
        <v>1</v>
      </c>
      <c r="M158" s="21">
        <v>1</v>
      </c>
      <c r="N158" s="21">
        <v>0</v>
      </c>
      <c r="O158" s="21">
        <v>1</v>
      </c>
      <c r="P158" s="21">
        <v>1</v>
      </c>
      <c r="Q158" s="21">
        <v>1</v>
      </c>
      <c r="R158" s="21">
        <v>0</v>
      </c>
      <c r="S158" s="21">
        <v>1</v>
      </c>
      <c r="T158" s="21">
        <v>1</v>
      </c>
      <c r="U158" s="32">
        <v>0</v>
      </c>
      <c r="V158" s="32">
        <v>0</v>
      </c>
      <c r="W158" s="32">
        <v>1</v>
      </c>
      <c r="X158" s="32">
        <v>1</v>
      </c>
      <c r="Y158" s="32">
        <v>0</v>
      </c>
      <c r="Z158" s="32">
        <v>0</v>
      </c>
      <c r="AA158" s="32">
        <v>0</v>
      </c>
      <c r="AB158" s="32">
        <v>0</v>
      </c>
    </row>
    <row r="159" spans="1:28" hidden="1">
      <c r="A159" t="s">
        <v>401</v>
      </c>
      <c r="B159" t="s">
        <v>182</v>
      </c>
      <c r="C159" t="s">
        <v>0</v>
      </c>
      <c r="D159" t="s">
        <v>203</v>
      </c>
      <c r="E159" s="30">
        <v>1</v>
      </c>
      <c r="F159" s="30">
        <v>1</v>
      </c>
      <c r="G159" s="30">
        <v>0</v>
      </c>
      <c r="H159" s="30">
        <v>1</v>
      </c>
      <c r="I159" s="30">
        <v>1</v>
      </c>
      <c r="J159" s="30">
        <v>1</v>
      </c>
      <c r="K159" s="30">
        <v>1</v>
      </c>
      <c r="L159" s="30">
        <v>0</v>
      </c>
      <c r="M159" s="21">
        <v>0</v>
      </c>
      <c r="N159" s="21">
        <v>0</v>
      </c>
      <c r="O159" s="21">
        <v>0</v>
      </c>
      <c r="P159" s="21">
        <v>1</v>
      </c>
      <c r="Q159" s="21">
        <v>1</v>
      </c>
      <c r="R159" s="21">
        <v>1</v>
      </c>
      <c r="S159" s="21">
        <v>1</v>
      </c>
      <c r="T159" s="21">
        <v>1</v>
      </c>
      <c r="U159" s="32">
        <v>1</v>
      </c>
      <c r="V159" s="32">
        <v>1</v>
      </c>
      <c r="W159" s="32">
        <v>1</v>
      </c>
      <c r="X159" s="32">
        <v>1</v>
      </c>
      <c r="Y159" s="32">
        <v>0</v>
      </c>
      <c r="Z159" s="32">
        <v>0</v>
      </c>
      <c r="AA159" s="32">
        <v>0</v>
      </c>
      <c r="AB159" s="32">
        <v>0</v>
      </c>
    </row>
    <row r="160" spans="1:28" hidden="1">
      <c r="A160" t="s">
        <v>402</v>
      </c>
      <c r="B160" t="s">
        <v>182</v>
      </c>
      <c r="C160" t="s">
        <v>0</v>
      </c>
      <c r="D160" t="s">
        <v>211</v>
      </c>
      <c r="E160" s="30">
        <v>1</v>
      </c>
      <c r="F160" s="30">
        <v>1</v>
      </c>
      <c r="G160" s="30">
        <v>1</v>
      </c>
      <c r="H160" s="30">
        <v>1</v>
      </c>
      <c r="I160" s="30">
        <v>1</v>
      </c>
      <c r="J160" s="30">
        <v>0</v>
      </c>
      <c r="K160" s="30">
        <v>0</v>
      </c>
      <c r="L160" s="30">
        <v>1</v>
      </c>
      <c r="M160" s="21">
        <v>0</v>
      </c>
      <c r="N160" s="21">
        <v>1</v>
      </c>
      <c r="O160" s="21">
        <v>1</v>
      </c>
      <c r="P160" s="21">
        <v>0</v>
      </c>
      <c r="Q160" s="21">
        <v>1</v>
      </c>
      <c r="R160" s="21">
        <v>1</v>
      </c>
      <c r="S160" s="21">
        <v>0</v>
      </c>
      <c r="T160" s="21">
        <v>1</v>
      </c>
      <c r="U160" s="32">
        <v>0</v>
      </c>
      <c r="V160" s="32">
        <v>0</v>
      </c>
      <c r="W160" s="32">
        <v>1</v>
      </c>
      <c r="X160" s="32">
        <v>0</v>
      </c>
      <c r="Y160" s="32">
        <v>1</v>
      </c>
      <c r="Z160" s="32">
        <v>1</v>
      </c>
      <c r="AA160" s="32">
        <v>1</v>
      </c>
      <c r="AB160" s="32">
        <v>1</v>
      </c>
    </row>
    <row r="161" spans="1:28" hidden="1">
      <c r="A161" t="s">
        <v>403</v>
      </c>
      <c r="B161" t="s">
        <v>182</v>
      </c>
      <c r="C161" t="s">
        <v>1</v>
      </c>
      <c r="D161" t="s">
        <v>74</v>
      </c>
      <c r="E161" s="30">
        <v>0</v>
      </c>
      <c r="F161" s="30">
        <v>0</v>
      </c>
      <c r="G161" s="30">
        <v>0</v>
      </c>
      <c r="H161" s="30">
        <v>1</v>
      </c>
      <c r="I161" s="30">
        <v>0</v>
      </c>
      <c r="J161" s="30">
        <v>0</v>
      </c>
      <c r="K161" s="30">
        <v>0</v>
      </c>
      <c r="L161" s="30">
        <v>0</v>
      </c>
      <c r="M161" s="21">
        <v>0</v>
      </c>
      <c r="N161" s="21">
        <v>0</v>
      </c>
      <c r="O161" s="21">
        <v>1</v>
      </c>
      <c r="P161" s="21">
        <v>1</v>
      </c>
      <c r="Q161" s="21">
        <v>1</v>
      </c>
      <c r="R161" s="21">
        <v>0</v>
      </c>
      <c r="S161" s="21">
        <v>1</v>
      </c>
      <c r="T161" s="21">
        <v>1</v>
      </c>
      <c r="U161" s="32">
        <v>0</v>
      </c>
      <c r="V161" s="32">
        <v>0</v>
      </c>
      <c r="W161" s="32">
        <v>1</v>
      </c>
      <c r="X161" s="32">
        <v>1</v>
      </c>
      <c r="Y161" s="32">
        <v>1</v>
      </c>
      <c r="Z161" s="32">
        <v>1</v>
      </c>
      <c r="AA161" s="32">
        <v>0</v>
      </c>
      <c r="AB161" s="32">
        <v>0</v>
      </c>
    </row>
    <row r="162" spans="1:28" hidden="1">
      <c r="A162" t="s">
        <v>404</v>
      </c>
      <c r="B162" t="s">
        <v>182</v>
      </c>
      <c r="C162" t="s">
        <v>1</v>
      </c>
      <c r="D162" t="s">
        <v>184</v>
      </c>
      <c r="E162" s="30">
        <v>0</v>
      </c>
      <c r="F162" s="30">
        <v>1</v>
      </c>
      <c r="G162" s="30">
        <v>1</v>
      </c>
      <c r="H162" s="30">
        <v>1</v>
      </c>
      <c r="I162" s="30">
        <v>1</v>
      </c>
      <c r="J162" s="30">
        <v>1</v>
      </c>
      <c r="K162" s="30">
        <v>1</v>
      </c>
      <c r="L162" s="30">
        <v>1</v>
      </c>
      <c r="M162" s="21">
        <v>0</v>
      </c>
      <c r="N162" s="21">
        <v>1</v>
      </c>
      <c r="O162" s="21">
        <v>1</v>
      </c>
      <c r="P162" s="21">
        <v>1</v>
      </c>
      <c r="Q162" s="21">
        <v>1</v>
      </c>
      <c r="R162" s="21">
        <v>1</v>
      </c>
      <c r="S162" s="21">
        <v>1</v>
      </c>
      <c r="T162" s="21">
        <v>1</v>
      </c>
      <c r="U162" s="32">
        <v>0</v>
      </c>
      <c r="V162" s="32">
        <v>0</v>
      </c>
      <c r="W162" s="32">
        <v>1</v>
      </c>
      <c r="X162" s="32">
        <v>1</v>
      </c>
      <c r="Y162" s="32">
        <v>0</v>
      </c>
      <c r="Z162" s="32">
        <v>0</v>
      </c>
      <c r="AA162" s="32">
        <v>1</v>
      </c>
      <c r="AB162" s="32">
        <v>0</v>
      </c>
    </row>
    <row r="163" spans="1:28" hidden="1">
      <c r="A163" t="s">
        <v>405</v>
      </c>
      <c r="B163" t="s">
        <v>182</v>
      </c>
      <c r="C163" t="s">
        <v>1</v>
      </c>
      <c r="D163" t="s">
        <v>186</v>
      </c>
      <c r="E163" s="30">
        <v>0</v>
      </c>
      <c r="F163" s="30">
        <v>1</v>
      </c>
      <c r="G163" s="30">
        <v>1</v>
      </c>
      <c r="H163" s="30">
        <v>1</v>
      </c>
      <c r="I163" s="30">
        <v>1</v>
      </c>
      <c r="J163" s="30">
        <v>1</v>
      </c>
      <c r="K163" s="30">
        <v>1</v>
      </c>
      <c r="L163" s="30">
        <v>1</v>
      </c>
      <c r="M163" s="21">
        <v>0</v>
      </c>
      <c r="N163" s="21">
        <v>0</v>
      </c>
      <c r="O163" s="21">
        <v>1</v>
      </c>
      <c r="P163" s="21">
        <v>1</v>
      </c>
      <c r="Q163" s="21">
        <v>1</v>
      </c>
      <c r="R163" s="21">
        <v>1</v>
      </c>
      <c r="S163" s="21">
        <v>1</v>
      </c>
      <c r="T163" s="21">
        <v>1</v>
      </c>
      <c r="U163" s="32">
        <v>0</v>
      </c>
      <c r="V163" s="32">
        <v>0</v>
      </c>
      <c r="W163" s="32">
        <v>1</v>
      </c>
      <c r="X163" s="32">
        <v>1</v>
      </c>
      <c r="Y163" s="32">
        <v>0</v>
      </c>
      <c r="Z163" s="32">
        <v>0</v>
      </c>
      <c r="AA163" s="32">
        <v>0</v>
      </c>
      <c r="AB163" s="32">
        <v>0</v>
      </c>
    </row>
    <row r="164" spans="1:28" hidden="1">
      <c r="A164" t="s">
        <v>517</v>
      </c>
      <c r="B164" t="s">
        <v>182</v>
      </c>
      <c r="C164" t="s">
        <v>1</v>
      </c>
      <c r="D164" t="s">
        <v>122</v>
      </c>
      <c r="E164" s="30">
        <v>0</v>
      </c>
      <c r="F164" s="30">
        <v>1</v>
      </c>
      <c r="G164" s="30">
        <v>1</v>
      </c>
      <c r="H164" s="30">
        <v>1</v>
      </c>
      <c r="I164" s="30">
        <v>1</v>
      </c>
      <c r="J164" s="30">
        <v>1</v>
      </c>
      <c r="K164" s="30">
        <v>1</v>
      </c>
      <c r="L164" s="30">
        <v>0</v>
      </c>
      <c r="M164" s="21">
        <v>1</v>
      </c>
      <c r="N164" s="21">
        <v>0</v>
      </c>
      <c r="O164" s="21">
        <v>0</v>
      </c>
      <c r="P164" s="21">
        <v>0</v>
      </c>
      <c r="Q164" s="21">
        <v>0</v>
      </c>
      <c r="R164" s="21">
        <v>1</v>
      </c>
      <c r="S164" s="21">
        <v>1</v>
      </c>
      <c r="T164" s="21">
        <v>1</v>
      </c>
      <c r="U164" s="32">
        <v>1</v>
      </c>
      <c r="V164" s="32">
        <v>0</v>
      </c>
      <c r="W164" s="32">
        <v>1</v>
      </c>
      <c r="X164" s="32">
        <v>1</v>
      </c>
      <c r="Y164" s="32">
        <v>0</v>
      </c>
      <c r="Z164" s="32">
        <v>0</v>
      </c>
      <c r="AA164" s="32">
        <v>0</v>
      </c>
      <c r="AB164" s="32">
        <v>0</v>
      </c>
    </row>
    <row r="165" spans="1:28" hidden="1">
      <c r="A165" t="s">
        <v>518</v>
      </c>
      <c r="B165" t="s">
        <v>182</v>
      </c>
      <c r="C165" t="s">
        <v>1</v>
      </c>
      <c r="D165" t="s">
        <v>124</v>
      </c>
      <c r="E165" s="30">
        <v>1</v>
      </c>
      <c r="F165" s="30">
        <v>1</v>
      </c>
      <c r="G165" s="30">
        <v>1</v>
      </c>
      <c r="H165" s="30">
        <v>0</v>
      </c>
      <c r="I165" s="30">
        <v>0</v>
      </c>
      <c r="J165" s="30">
        <v>1</v>
      </c>
      <c r="K165" s="30">
        <v>1</v>
      </c>
      <c r="L165" s="30">
        <v>0</v>
      </c>
      <c r="M165" s="21">
        <v>1</v>
      </c>
      <c r="N165" s="21">
        <v>0</v>
      </c>
      <c r="O165" s="21">
        <v>1</v>
      </c>
      <c r="P165" s="21">
        <v>0</v>
      </c>
      <c r="Q165" s="21">
        <v>0</v>
      </c>
      <c r="R165" s="21">
        <v>1</v>
      </c>
      <c r="S165" s="21">
        <v>0</v>
      </c>
      <c r="T165" s="21">
        <v>1</v>
      </c>
      <c r="U165" s="32">
        <v>1</v>
      </c>
      <c r="V165" s="32">
        <v>1</v>
      </c>
      <c r="W165" s="32">
        <v>1</v>
      </c>
      <c r="X165" s="32">
        <v>1</v>
      </c>
      <c r="Y165" s="32">
        <v>0</v>
      </c>
      <c r="Z165" s="32">
        <v>0</v>
      </c>
      <c r="AA165" s="32">
        <v>0</v>
      </c>
      <c r="AB165" s="32">
        <v>0</v>
      </c>
    </row>
    <row r="166" spans="1:28" hidden="1">
      <c r="A166" t="s">
        <v>519</v>
      </c>
      <c r="B166" t="s">
        <v>182</v>
      </c>
      <c r="C166" t="s">
        <v>1</v>
      </c>
      <c r="D166" t="s">
        <v>126</v>
      </c>
      <c r="E166" s="30">
        <v>0</v>
      </c>
      <c r="F166" s="30">
        <v>1</v>
      </c>
      <c r="G166" s="30">
        <v>0</v>
      </c>
      <c r="H166" s="30">
        <v>0</v>
      </c>
      <c r="I166" s="30">
        <v>0</v>
      </c>
      <c r="J166" s="30">
        <v>1</v>
      </c>
      <c r="K166" s="30">
        <v>1</v>
      </c>
      <c r="L166" s="30">
        <v>0</v>
      </c>
      <c r="M166" s="21">
        <v>0</v>
      </c>
      <c r="N166" s="21">
        <v>0</v>
      </c>
      <c r="O166" s="21">
        <v>1</v>
      </c>
      <c r="P166" s="21">
        <v>1</v>
      </c>
      <c r="Q166" s="21">
        <v>0</v>
      </c>
      <c r="R166" s="21">
        <v>1</v>
      </c>
      <c r="S166" s="21">
        <v>0</v>
      </c>
      <c r="T166" s="21">
        <v>1</v>
      </c>
      <c r="U166" s="32">
        <v>0</v>
      </c>
      <c r="V166" s="32">
        <v>0</v>
      </c>
      <c r="W166" s="32">
        <v>1</v>
      </c>
      <c r="X166" s="32">
        <v>1</v>
      </c>
      <c r="Y166" s="32">
        <v>0</v>
      </c>
      <c r="Z166" s="32">
        <v>0</v>
      </c>
      <c r="AA166" s="32">
        <v>0</v>
      </c>
      <c r="AB166" s="32">
        <v>0</v>
      </c>
    </row>
    <row r="167" spans="1:28" hidden="1">
      <c r="A167" t="s">
        <v>406</v>
      </c>
      <c r="B167" t="s">
        <v>214</v>
      </c>
      <c r="C167" t="s">
        <v>0</v>
      </c>
      <c r="D167" t="s">
        <v>216</v>
      </c>
      <c r="E167" s="30">
        <v>1</v>
      </c>
      <c r="F167" s="30">
        <v>1</v>
      </c>
      <c r="G167" s="30">
        <v>1</v>
      </c>
      <c r="H167" s="30">
        <v>1</v>
      </c>
      <c r="I167" s="30">
        <v>1</v>
      </c>
      <c r="J167" s="30">
        <v>1</v>
      </c>
      <c r="K167" s="30">
        <v>1</v>
      </c>
      <c r="L167" s="30">
        <v>1</v>
      </c>
      <c r="M167" s="21">
        <v>0</v>
      </c>
      <c r="N167" s="21">
        <v>1</v>
      </c>
      <c r="O167" s="21">
        <v>1</v>
      </c>
      <c r="P167" s="21">
        <v>1</v>
      </c>
      <c r="Q167" s="21">
        <v>1</v>
      </c>
      <c r="R167" s="21">
        <v>1</v>
      </c>
      <c r="S167" s="21">
        <v>1</v>
      </c>
      <c r="T167" s="21">
        <v>1</v>
      </c>
      <c r="U167" s="32">
        <v>1</v>
      </c>
      <c r="V167" s="32">
        <v>0</v>
      </c>
      <c r="W167" s="32">
        <v>1</v>
      </c>
      <c r="X167" s="32">
        <v>1</v>
      </c>
      <c r="Y167" s="32">
        <v>0</v>
      </c>
      <c r="Z167" s="32">
        <v>1</v>
      </c>
      <c r="AA167" s="32">
        <v>1</v>
      </c>
      <c r="AB167" s="32">
        <v>1</v>
      </c>
    </row>
    <row r="168" spans="1:28" hidden="1">
      <c r="A168" t="s">
        <v>407</v>
      </c>
      <c r="B168" t="s">
        <v>214</v>
      </c>
      <c r="C168" t="s">
        <v>0</v>
      </c>
      <c r="D168" t="s">
        <v>218</v>
      </c>
      <c r="E168" s="30">
        <v>1</v>
      </c>
      <c r="F168" s="30">
        <v>1</v>
      </c>
      <c r="G168" s="30">
        <v>1</v>
      </c>
      <c r="H168" s="30">
        <v>1</v>
      </c>
      <c r="I168" s="30">
        <v>1</v>
      </c>
      <c r="J168" s="30">
        <v>1</v>
      </c>
      <c r="K168" s="30">
        <v>1</v>
      </c>
      <c r="L168" s="30">
        <v>1</v>
      </c>
      <c r="M168" s="21">
        <v>1</v>
      </c>
      <c r="N168" s="21">
        <v>1</v>
      </c>
      <c r="O168" s="21">
        <v>1</v>
      </c>
      <c r="P168" s="21">
        <v>1</v>
      </c>
      <c r="Q168" s="21">
        <v>1</v>
      </c>
      <c r="R168" s="21">
        <v>1</v>
      </c>
      <c r="S168" s="21">
        <v>1</v>
      </c>
      <c r="T168" s="21">
        <v>1</v>
      </c>
      <c r="U168" s="32">
        <v>0</v>
      </c>
      <c r="V168" s="32">
        <v>0</v>
      </c>
      <c r="W168" s="32">
        <v>0</v>
      </c>
      <c r="X168" s="32">
        <v>0</v>
      </c>
      <c r="Y168" s="32">
        <v>0</v>
      </c>
      <c r="Z168" s="32">
        <v>1</v>
      </c>
      <c r="AA168" s="32">
        <v>1</v>
      </c>
      <c r="AB168" s="32">
        <v>1</v>
      </c>
    </row>
    <row r="169" spans="1:28" hidden="1">
      <c r="A169" t="s">
        <v>408</v>
      </c>
      <c r="B169" t="s">
        <v>214</v>
      </c>
      <c r="C169" t="s">
        <v>0</v>
      </c>
      <c r="D169" t="s">
        <v>220</v>
      </c>
      <c r="E169" s="30">
        <v>1</v>
      </c>
      <c r="F169" s="30">
        <v>1</v>
      </c>
      <c r="G169" s="30">
        <v>1</v>
      </c>
      <c r="H169" s="30">
        <v>1</v>
      </c>
      <c r="I169" s="30">
        <v>1</v>
      </c>
      <c r="J169" s="30">
        <v>1</v>
      </c>
      <c r="K169" s="30">
        <v>1</v>
      </c>
      <c r="L169" s="30">
        <v>1</v>
      </c>
      <c r="M169" s="21">
        <v>1</v>
      </c>
      <c r="N169" s="21">
        <v>1</v>
      </c>
      <c r="O169" s="21">
        <v>1</v>
      </c>
      <c r="P169" s="21">
        <v>1</v>
      </c>
      <c r="Q169" s="21">
        <v>0</v>
      </c>
      <c r="R169" s="21">
        <v>1</v>
      </c>
      <c r="S169" s="21">
        <v>1</v>
      </c>
      <c r="T169" s="21">
        <v>1</v>
      </c>
      <c r="U169" s="32">
        <v>0</v>
      </c>
      <c r="V169" s="32">
        <v>0</v>
      </c>
      <c r="W169" s="32">
        <v>0</v>
      </c>
      <c r="X169" s="32">
        <v>0</v>
      </c>
      <c r="Y169" s="32">
        <v>1</v>
      </c>
      <c r="Z169" s="32">
        <v>1</v>
      </c>
      <c r="AA169" s="32">
        <v>0</v>
      </c>
      <c r="AB169" s="32">
        <v>1</v>
      </c>
    </row>
    <row r="170" spans="1:28" hidden="1">
      <c r="A170" t="s">
        <v>409</v>
      </c>
      <c r="B170" t="s">
        <v>212</v>
      </c>
      <c r="C170" t="s">
        <v>0</v>
      </c>
      <c r="D170" t="s">
        <v>288</v>
      </c>
      <c r="E170" s="30">
        <v>1</v>
      </c>
      <c r="F170" s="30">
        <v>1</v>
      </c>
      <c r="G170" s="30">
        <v>1</v>
      </c>
      <c r="H170" s="30">
        <v>1</v>
      </c>
      <c r="I170" s="30">
        <v>0</v>
      </c>
      <c r="J170" s="30">
        <v>1</v>
      </c>
      <c r="K170" s="30">
        <v>1</v>
      </c>
      <c r="L170" s="30">
        <v>1</v>
      </c>
      <c r="M170" s="21">
        <v>1</v>
      </c>
      <c r="N170" s="21">
        <v>1</v>
      </c>
      <c r="O170" s="21">
        <v>1</v>
      </c>
      <c r="P170" s="21">
        <v>0</v>
      </c>
      <c r="Q170" s="21">
        <v>1</v>
      </c>
      <c r="R170" s="21">
        <v>1</v>
      </c>
      <c r="S170" s="21">
        <v>1</v>
      </c>
      <c r="T170" s="21">
        <v>1</v>
      </c>
      <c r="U170" s="32">
        <v>1</v>
      </c>
      <c r="V170" s="32">
        <v>0</v>
      </c>
      <c r="W170" s="32">
        <v>0</v>
      </c>
      <c r="X170" s="32">
        <v>0</v>
      </c>
      <c r="Y170" s="32">
        <v>1</v>
      </c>
      <c r="Z170" s="32">
        <v>1</v>
      </c>
      <c r="AA170" s="32">
        <v>1</v>
      </c>
      <c r="AB170" s="32">
        <v>1</v>
      </c>
    </row>
    <row r="171" spans="1:28" hidden="1">
      <c r="A171" t="s">
        <v>410</v>
      </c>
      <c r="B171" t="s">
        <v>212</v>
      </c>
      <c r="C171" t="s">
        <v>1</v>
      </c>
      <c r="D171" t="s">
        <v>74</v>
      </c>
      <c r="E171" s="30">
        <v>1</v>
      </c>
      <c r="F171" s="30">
        <v>0</v>
      </c>
      <c r="G171" s="30">
        <v>1</v>
      </c>
      <c r="H171" s="30">
        <v>1</v>
      </c>
      <c r="I171" s="30">
        <v>0</v>
      </c>
      <c r="J171" s="30">
        <v>0</v>
      </c>
      <c r="K171" s="30">
        <v>0</v>
      </c>
      <c r="L171" s="30">
        <v>1</v>
      </c>
      <c r="M171" s="21">
        <v>0</v>
      </c>
      <c r="N171" s="21">
        <v>1</v>
      </c>
      <c r="O171" s="21"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v>0</v>
      </c>
      <c r="U171" s="32">
        <v>0</v>
      </c>
      <c r="V171" s="32">
        <v>0</v>
      </c>
      <c r="W171" s="32">
        <v>1</v>
      </c>
      <c r="X171" s="32">
        <v>1</v>
      </c>
      <c r="Y171" s="32">
        <v>0</v>
      </c>
      <c r="Z171" s="32">
        <v>0</v>
      </c>
      <c r="AA171" s="32">
        <v>0</v>
      </c>
      <c r="AB171" s="32">
        <v>0</v>
      </c>
    </row>
    <row r="172" spans="1:28" hidden="1">
      <c r="A172" t="s">
        <v>520</v>
      </c>
      <c r="B172" t="s">
        <v>212</v>
      </c>
      <c r="C172" t="s">
        <v>1</v>
      </c>
      <c r="D172" t="s">
        <v>184</v>
      </c>
      <c r="E172" s="30">
        <v>1</v>
      </c>
      <c r="F172" s="30">
        <v>1</v>
      </c>
      <c r="G172" s="30">
        <v>1</v>
      </c>
      <c r="H172" s="30">
        <v>1</v>
      </c>
      <c r="I172" s="30">
        <v>0</v>
      </c>
      <c r="J172" s="30">
        <v>0</v>
      </c>
      <c r="K172" s="30">
        <v>1</v>
      </c>
      <c r="L172" s="30">
        <v>1</v>
      </c>
      <c r="M172" s="21">
        <v>0</v>
      </c>
      <c r="N172" s="21">
        <v>1</v>
      </c>
      <c r="O172" s="21">
        <v>1</v>
      </c>
      <c r="P172" s="21">
        <v>1</v>
      </c>
      <c r="Q172" s="21">
        <v>0</v>
      </c>
      <c r="R172" s="21">
        <v>0</v>
      </c>
      <c r="S172" s="21">
        <v>1</v>
      </c>
      <c r="T172" s="21">
        <v>1</v>
      </c>
      <c r="U172" s="32">
        <v>0</v>
      </c>
      <c r="V172" s="32">
        <v>0</v>
      </c>
      <c r="W172" s="32">
        <v>1</v>
      </c>
      <c r="X172" s="32">
        <v>1</v>
      </c>
      <c r="Y172" s="32">
        <v>0</v>
      </c>
      <c r="Z172" s="32">
        <v>0</v>
      </c>
      <c r="AA172" s="32">
        <v>1</v>
      </c>
      <c r="AB172" s="32">
        <v>0</v>
      </c>
    </row>
    <row r="173" spans="1:28" hidden="1">
      <c r="D173" s="33" t="s">
        <v>524</v>
      </c>
      <c r="E173" s="34">
        <f>AVERAGE(E2:E172)</f>
        <v>0.57894736842105265</v>
      </c>
      <c r="F173" s="34">
        <f t="shared" ref="F173:AB173" si="0">AVERAGE(F2:F172)</f>
        <v>0.57894736842105265</v>
      </c>
      <c r="G173" s="34">
        <f t="shared" si="0"/>
        <v>0.6900584795321637</v>
      </c>
      <c r="H173" s="34">
        <f t="shared" si="0"/>
        <v>0.73099415204678364</v>
      </c>
      <c r="I173" s="34">
        <f t="shared" si="0"/>
        <v>0.64912280701754388</v>
      </c>
      <c r="J173" s="34">
        <f t="shared" si="0"/>
        <v>0.66666666666666663</v>
      </c>
      <c r="K173" s="34">
        <f t="shared" si="0"/>
        <v>0.79532163742690054</v>
      </c>
      <c r="L173" s="34">
        <f t="shared" si="0"/>
        <v>0.77777777777777779</v>
      </c>
      <c r="M173" s="36">
        <f t="shared" si="0"/>
        <v>0.2982456140350877</v>
      </c>
      <c r="N173" s="36">
        <f t="shared" si="0"/>
        <v>0.38596491228070173</v>
      </c>
      <c r="O173" s="36">
        <f t="shared" si="0"/>
        <v>0.57309941520467833</v>
      </c>
      <c r="P173" s="36">
        <f t="shared" si="0"/>
        <v>0.51461988304093564</v>
      </c>
      <c r="Q173" s="36">
        <f>AVERAGE(Q2:Q172)</f>
        <v>0.56140350877192979</v>
      </c>
      <c r="R173" s="36">
        <f>AVERAGE(R2:R172)</f>
        <v>0.6257309941520468</v>
      </c>
      <c r="S173" s="36">
        <f>AVERAGE(S2:S172)</f>
        <v>0.81871345029239762</v>
      </c>
      <c r="T173" s="36">
        <f>AVERAGE(T2:T172)</f>
        <v>0.81871345029239762</v>
      </c>
      <c r="U173" s="37">
        <f t="shared" si="0"/>
        <v>0.36842105263157893</v>
      </c>
      <c r="V173" s="37">
        <f t="shared" si="0"/>
        <v>0.2982456140350877</v>
      </c>
      <c r="W173" s="37">
        <f t="shared" si="0"/>
        <v>0.36842105263157893</v>
      </c>
      <c r="X173" s="37">
        <f t="shared" si="0"/>
        <v>0.35087719298245612</v>
      </c>
      <c r="Y173" s="37">
        <f t="shared" si="0"/>
        <v>0.47368421052631576</v>
      </c>
      <c r="Z173" s="37">
        <f t="shared" si="0"/>
        <v>0.47368421052631576</v>
      </c>
      <c r="AA173" s="37">
        <f t="shared" si="0"/>
        <v>0.46198830409356723</v>
      </c>
      <c r="AB173" s="37">
        <f t="shared" si="0"/>
        <v>0.42105263157894735</v>
      </c>
    </row>
    <row r="174" spans="1:28" hidden="1">
      <c r="D174" s="33" t="s">
        <v>525</v>
      </c>
      <c r="E174" s="34">
        <f>1-E173</f>
        <v>0.42105263157894735</v>
      </c>
      <c r="F174" s="34">
        <f t="shared" ref="F174:AB174" si="1">1-F173</f>
        <v>0.42105263157894735</v>
      </c>
      <c r="G174" s="34">
        <f t="shared" si="1"/>
        <v>0.3099415204678363</v>
      </c>
      <c r="H174" s="34">
        <f t="shared" si="1"/>
        <v>0.26900584795321636</v>
      </c>
      <c r="I174" s="34">
        <f t="shared" si="1"/>
        <v>0.35087719298245612</v>
      </c>
      <c r="J174" s="34">
        <f t="shared" si="1"/>
        <v>0.33333333333333337</v>
      </c>
      <c r="K174" s="34">
        <f t="shared" si="1"/>
        <v>0.20467836257309946</v>
      </c>
      <c r="L174" s="34">
        <f t="shared" si="1"/>
        <v>0.22222222222222221</v>
      </c>
      <c r="M174" s="36">
        <f t="shared" si="1"/>
        <v>0.70175438596491224</v>
      </c>
      <c r="N174" s="36">
        <f t="shared" si="1"/>
        <v>0.61403508771929827</v>
      </c>
      <c r="O174" s="36">
        <f t="shared" si="1"/>
        <v>0.42690058479532167</v>
      </c>
      <c r="P174" s="36">
        <f t="shared" si="1"/>
        <v>0.48538011695906436</v>
      </c>
      <c r="Q174" s="36">
        <f>1-Q173</f>
        <v>0.43859649122807021</v>
      </c>
      <c r="R174" s="36">
        <f>1-R173</f>
        <v>0.3742690058479532</v>
      </c>
      <c r="S174" s="36">
        <f>1-S173</f>
        <v>0.18128654970760238</v>
      </c>
      <c r="T174" s="36">
        <f>1-T173</f>
        <v>0.18128654970760238</v>
      </c>
      <c r="U174" s="37">
        <f t="shared" si="1"/>
        <v>0.63157894736842102</v>
      </c>
      <c r="V174" s="37">
        <f t="shared" si="1"/>
        <v>0.70175438596491224</v>
      </c>
      <c r="W174" s="37">
        <f t="shared" si="1"/>
        <v>0.63157894736842102</v>
      </c>
      <c r="X174" s="37">
        <f t="shared" si="1"/>
        <v>0.64912280701754388</v>
      </c>
      <c r="Y174" s="37">
        <f t="shared" si="1"/>
        <v>0.52631578947368429</v>
      </c>
      <c r="Z174" s="37">
        <f t="shared" si="1"/>
        <v>0.52631578947368429</v>
      </c>
      <c r="AA174" s="37">
        <f t="shared" si="1"/>
        <v>0.53801169590643272</v>
      </c>
      <c r="AB174" s="37">
        <f t="shared" si="1"/>
        <v>0.57894736842105265</v>
      </c>
    </row>
    <row r="175" spans="1:28" hidden="1">
      <c r="E175" s="40">
        <v>2010</v>
      </c>
      <c r="F175" s="40">
        <v>2010</v>
      </c>
      <c r="G175" s="40">
        <v>2010</v>
      </c>
      <c r="H175" s="40">
        <v>2010</v>
      </c>
      <c r="I175" s="14">
        <v>2012</v>
      </c>
      <c r="J175" s="14">
        <v>2012</v>
      </c>
      <c r="K175" s="14">
        <v>2012</v>
      </c>
      <c r="L175" s="14">
        <v>2012</v>
      </c>
      <c r="M175" s="40">
        <v>2010</v>
      </c>
      <c r="N175" s="40">
        <v>2010</v>
      </c>
      <c r="O175" s="40">
        <v>2010</v>
      </c>
      <c r="P175" s="40">
        <v>2010</v>
      </c>
      <c r="Q175" s="14">
        <v>2012</v>
      </c>
      <c r="R175" s="14">
        <v>2012</v>
      </c>
      <c r="S175" s="14">
        <v>2012</v>
      </c>
      <c r="T175" s="14">
        <v>2012</v>
      </c>
      <c r="U175" s="40">
        <v>2010</v>
      </c>
      <c r="V175" s="40">
        <v>2010</v>
      </c>
      <c r="W175" s="40">
        <v>2010</v>
      </c>
      <c r="X175" s="40">
        <v>2010</v>
      </c>
      <c r="Y175" s="14">
        <v>2012</v>
      </c>
      <c r="Z175" s="14">
        <v>2012</v>
      </c>
      <c r="AA175" s="14">
        <v>2012</v>
      </c>
      <c r="AB175" s="14">
        <v>2012</v>
      </c>
    </row>
  </sheetData>
  <autoFilter ref="A1:AB175">
    <filterColumn colId="1">
      <filters>
        <filter val="IMSS"/>
      </filters>
    </filterColumn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1"/>
  </sheetPr>
  <dimension ref="A1:AR92"/>
  <sheetViews>
    <sheetView topLeftCell="E58" zoomScale="55" zoomScaleNormal="55" workbookViewId="0">
      <selection activeCell="AJ4" sqref="K4:AJ8"/>
    </sheetView>
  </sheetViews>
  <sheetFormatPr baseColWidth="10" defaultRowHeight="15"/>
  <cols>
    <col min="4" max="4" width="10.5703125" bestFit="1" customWidth="1"/>
    <col min="5" max="28" width="12.42578125" style="14" bestFit="1" customWidth="1"/>
    <col min="29" max="40" width="10.28515625" bestFit="1" customWidth="1"/>
  </cols>
  <sheetData>
    <row r="1" spans="1:40">
      <c r="A1" s="25" t="s">
        <v>323</v>
      </c>
      <c r="B1" s="25" t="s">
        <v>417</v>
      </c>
      <c r="C1" s="25" t="s">
        <v>418</v>
      </c>
      <c r="D1" s="25" t="s">
        <v>419</v>
      </c>
      <c r="E1" s="13" t="s">
        <v>558</v>
      </c>
      <c r="F1" s="13" t="s">
        <v>559</v>
      </c>
      <c r="G1" s="13" t="s">
        <v>560</v>
      </c>
      <c r="H1" s="13" t="s">
        <v>561</v>
      </c>
      <c r="I1" s="25" t="s">
        <v>550</v>
      </c>
      <c r="J1" s="25" t="s">
        <v>551</v>
      </c>
      <c r="K1" s="25" t="s">
        <v>552</v>
      </c>
      <c r="L1" s="25" t="s">
        <v>553</v>
      </c>
      <c r="M1" s="13" t="s">
        <v>538</v>
      </c>
      <c r="N1" s="13" t="s">
        <v>539</v>
      </c>
      <c r="O1" s="13" t="s">
        <v>540</v>
      </c>
      <c r="P1" s="13" t="s">
        <v>541</v>
      </c>
      <c r="Q1" s="25" t="s">
        <v>554</v>
      </c>
      <c r="R1" s="25" t="s">
        <v>555</v>
      </c>
      <c r="S1" s="25" t="s">
        <v>556</v>
      </c>
      <c r="T1" s="25" t="s">
        <v>557</v>
      </c>
      <c r="U1" s="13" t="s">
        <v>526</v>
      </c>
      <c r="V1" s="13" t="s">
        <v>527</v>
      </c>
      <c r="W1" s="13" t="s">
        <v>528</v>
      </c>
      <c r="X1" s="13" t="s">
        <v>529</v>
      </c>
      <c r="Y1" s="25" t="s">
        <v>530</v>
      </c>
      <c r="Z1" s="25" t="s">
        <v>531</v>
      </c>
      <c r="AA1" s="25" t="s">
        <v>532</v>
      </c>
      <c r="AB1" s="25" t="s">
        <v>533</v>
      </c>
      <c r="AC1" t="s">
        <v>542</v>
      </c>
      <c r="AD1" t="s">
        <v>543</v>
      </c>
      <c r="AE1" t="s">
        <v>544</v>
      </c>
      <c r="AF1" t="s">
        <v>545</v>
      </c>
      <c r="AG1" t="s">
        <v>534</v>
      </c>
      <c r="AH1" t="s">
        <v>535</v>
      </c>
      <c r="AI1" t="s">
        <v>536</v>
      </c>
      <c r="AJ1" t="s">
        <v>537</v>
      </c>
      <c r="AK1" t="s">
        <v>546</v>
      </c>
      <c r="AL1" t="s">
        <v>547</v>
      </c>
      <c r="AM1" t="s">
        <v>548</v>
      </c>
      <c r="AN1" t="s">
        <v>549</v>
      </c>
    </row>
    <row r="2" spans="1:40">
      <c r="A2" t="s">
        <v>327</v>
      </c>
      <c r="B2" t="s">
        <v>221</v>
      </c>
      <c r="C2" t="s">
        <v>0</v>
      </c>
      <c r="D2" t="s">
        <v>224</v>
      </c>
      <c r="E2" s="30">
        <v>0</v>
      </c>
      <c r="F2" s="30">
        <v>1</v>
      </c>
      <c r="G2" s="30">
        <v>1</v>
      </c>
      <c r="H2" s="30">
        <v>1</v>
      </c>
      <c r="I2" s="30">
        <v>1</v>
      </c>
      <c r="J2" s="30">
        <v>1</v>
      </c>
      <c r="K2" s="30">
        <v>1</v>
      </c>
      <c r="L2" s="30">
        <v>1</v>
      </c>
      <c r="M2" s="38">
        <v>1</v>
      </c>
      <c r="N2" s="38">
        <v>0</v>
      </c>
      <c r="O2" s="38">
        <v>0</v>
      </c>
      <c r="P2" s="38">
        <v>0</v>
      </c>
      <c r="Q2" s="38">
        <v>0</v>
      </c>
      <c r="R2" s="38">
        <v>1</v>
      </c>
      <c r="S2" s="38">
        <v>1</v>
      </c>
      <c r="T2" s="38">
        <v>1</v>
      </c>
      <c r="U2" s="32">
        <v>1</v>
      </c>
      <c r="V2" s="32">
        <v>0</v>
      </c>
      <c r="W2" s="32">
        <v>0</v>
      </c>
      <c r="X2" s="32">
        <v>0</v>
      </c>
      <c r="Y2" s="32">
        <v>0</v>
      </c>
      <c r="Z2" s="32">
        <v>1</v>
      </c>
      <c r="AA2" s="32">
        <v>0</v>
      </c>
      <c r="AB2" s="32">
        <v>1</v>
      </c>
      <c r="AC2">
        <v>0</v>
      </c>
      <c r="AD2">
        <v>1</v>
      </c>
      <c r="AE2">
        <v>1</v>
      </c>
      <c r="AF2">
        <v>1</v>
      </c>
      <c r="AG2">
        <v>1</v>
      </c>
      <c r="AH2">
        <v>0</v>
      </c>
      <c r="AI2">
        <v>1</v>
      </c>
      <c r="AJ2">
        <v>1</v>
      </c>
      <c r="AK2">
        <v>0</v>
      </c>
      <c r="AL2">
        <v>0</v>
      </c>
      <c r="AM2">
        <v>0</v>
      </c>
      <c r="AN2">
        <v>0</v>
      </c>
    </row>
    <row r="3" spans="1:40">
      <c r="A3" t="s">
        <v>328</v>
      </c>
      <c r="B3" t="s">
        <v>221</v>
      </c>
      <c r="C3" t="s">
        <v>0</v>
      </c>
      <c r="D3" t="s">
        <v>226</v>
      </c>
      <c r="E3" s="30">
        <v>0</v>
      </c>
      <c r="F3" s="30">
        <v>0</v>
      </c>
      <c r="G3" s="30">
        <v>0</v>
      </c>
      <c r="H3" s="30">
        <v>1</v>
      </c>
      <c r="I3" s="30">
        <v>1</v>
      </c>
      <c r="J3" s="30">
        <v>1</v>
      </c>
      <c r="K3" s="30">
        <v>1</v>
      </c>
      <c r="L3" s="30">
        <v>1</v>
      </c>
      <c r="M3" s="38">
        <v>1</v>
      </c>
      <c r="N3" s="38">
        <v>0</v>
      </c>
      <c r="O3" s="38">
        <v>0</v>
      </c>
      <c r="P3" s="38">
        <v>0</v>
      </c>
      <c r="Q3" s="38">
        <v>1</v>
      </c>
      <c r="R3" s="38">
        <v>1</v>
      </c>
      <c r="S3" s="38">
        <v>1</v>
      </c>
      <c r="T3" s="38">
        <v>1</v>
      </c>
      <c r="U3" s="32">
        <v>1</v>
      </c>
      <c r="V3" s="32">
        <v>0</v>
      </c>
      <c r="W3" s="32">
        <v>0</v>
      </c>
      <c r="X3" s="32">
        <v>0</v>
      </c>
      <c r="Y3" s="32">
        <v>1</v>
      </c>
      <c r="Z3" s="32">
        <v>1</v>
      </c>
      <c r="AA3" s="32">
        <v>1</v>
      </c>
      <c r="AB3" s="32">
        <v>0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>
        <v>0</v>
      </c>
      <c r="AM3">
        <v>0</v>
      </c>
      <c r="AN3">
        <v>0</v>
      </c>
    </row>
    <row r="4" spans="1:40">
      <c r="A4" t="s">
        <v>329</v>
      </c>
      <c r="B4" t="s">
        <v>221</v>
      </c>
      <c r="C4" t="s">
        <v>0</v>
      </c>
      <c r="D4" t="s">
        <v>228</v>
      </c>
      <c r="E4" s="30">
        <v>1</v>
      </c>
      <c r="F4" s="30">
        <v>1</v>
      </c>
      <c r="G4" s="30">
        <v>1</v>
      </c>
      <c r="H4" s="30">
        <v>1</v>
      </c>
      <c r="I4" s="30">
        <v>1</v>
      </c>
      <c r="J4" s="30">
        <v>1</v>
      </c>
      <c r="K4" s="30">
        <v>1</v>
      </c>
      <c r="L4" s="30">
        <v>0</v>
      </c>
      <c r="M4" s="38">
        <v>1</v>
      </c>
      <c r="N4" s="38">
        <v>1</v>
      </c>
      <c r="O4" s="38">
        <v>1</v>
      </c>
      <c r="P4" s="38">
        <v>1</v>
      </c>
      <c r="Q4" s="38">
        <v>1</v>
      </c>
      <c r="R4" s="38">
        <v>1</v>
      </c>
      <c r="S4" s="38">
        <v>1</v>
      </c>
      <c r="T4" s="38">
        <v>1</v>
      </c>
      <c r="U4" s="32">
        <v>0</v>
      </c>
      <c r="V4" s="32">
        <v>0</v>
      </c>
      <c r="W4" s="32">
        <v>0</v>
      </c>
      <c r="X4" s="32">
        <v>0</v>
      </c>
      <c r="Y4" s="32">
        <v>0</v>
      </c>
      <c r="Z4" s="32">
        <v>0</v>
      </c>
      <c r="AA4" s="32">
        <v>0</v>
      </c>
      <c r="AB4" s="32">
        <v>1</v>
      </c>
      <c r="AC4">
        <v>1</v>
      </c>
      <c r="AD4">
        <v>0</v>
      </c>
      <c r="AE4">
        <v>1</v>
      </c>
      <c r="AF4">
        <v>1</v>
      </c>
      <c r="AG4">
        <v>1</v>
      </c>
      <c r="AH4">
        <v>1</v>
      </c>
      <c r="AI4">
        <v>0</v>
      </c>
      <c r="AJ4">
        <v>1</v>
      </c>
      <c r="AK4">
        <v>0</v>
      </c>
      <c r="AL4">
        <v>0</v>
      </c>
      <c r="AM4">
        <v>0</v>
      </c>
      <c r="AN4">
        <v>0</v>
      </c>
    </row>
    <row r="5" spans="1:40">
      <c r="A5" t="s">
        <v>330</v>
      </c>
      <c r="B5" t="s">
        <v>221</v>
      </c>
      <c r="C5" t="s">
        <v>1</v>
      </c>
      <c r="D5" t="s">
        <v>74</v>
      </c>
      <c r="E5" s="30">
        <v>0</v>
      </c>
      <c r="F5" s="30">
        <v>1</v>
      </c>
      <c r="G5" s="30">
        <v>1</v>
      </c>
      <c r="H5" s="30">
        <v>1</v>
      </c>
      <c r="I5" s="30">
        <v>0</v>
      </c>
      <c r="J5" s="30">
        <v>0</v>
      </c>
      <c r="K5" s="30">
        <v>1</v>
      </c>
      <c r="L5" s="30">
        <v>1</v>
      </c>
      <c r="M5" s="38">
        <v>1</v>
      </c>
      <c r="N5" s="38">
        <v>0</v>
      </c>
      <c r="O5" s="38">
        <v>0</v>
      </c>
      <c r="P5" s="38">
        <v>0</v>
      </c>
      <c r="Q5" s="38">
        <v>0</v>
      </c>
      <c r="R5" s="38">
        <v>0</v>
      </c>
      <c r="S5" s="38">
        <v>1</v>
      </c>
      <c r="T5" s="38">
        <v>1</v>
      </c>
      <c r="U5" s="32">
        <v>0</v>
      </c>
      <c r="V5" s="32">
        <v>0</v>
      </c>
      <c r="W5" s="32">
        <v>0</v>
      </c>
      <c r="X5" s="32">
        <v>0</v>
      </c>
      <c r="Y5" s="32">
        <v>1</v>
      </c>
      <c r="Z5" s="32">
        <v>0</v>
      </c>
      <c r="AA5" s="32">
        <v>0</v>
      </c>
      <c r="AB5" s="32">
        <v>0</v>
      </c>
      <c r="AC5">
        <v>0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1</v>
      </c>
      <c r="AK5">
        <v>0</v>
      </c>
      <c r="AL5">
        <v>0</v>
      </c>
      <c r="AM5">
        <v>1</v>
      </c>
      <c r="AN5">
        <v>1</v>
      </c>
    </row>
    <row r="6" spans="1:40">
      <c r="A6" t="s">
        <v>445</v>
      </c>
      <c r="B6" t="s">
        <v>232</v>
      </c>
      <c r="C6" t="s">
        <v>0</v>
      </c>
      <c r="D6" t="s">
        <v>230</v>
      </c>
      <c r="E6" s="30">
        <v>0</v>
      </c>
      <c r="F6" s="30">
        <v>1</v>
      </c>
      <c r="G6" s="30">
        <v>1</v>
      </c>
      <c r="H6" s="30">
        <v>0</v>
      </c>
      <c r="I6" s="30">
        <v>1</v>
      </c>
      <c r="J6" s="30">
        <v>1</v>
      </c>
      <c r="K6" s="30">
        <v>1</v>
      </c>
      <c r="L6" s="30">
        <v>0</v>
      </c>
      <c r="M6" s="38">
        <v>0</v>
      </c>
      <c r="N6" s="38">
        <v>0</v>
      </c>
      <c r="O6" s="38">
        <v>0</v>
      </c>
      <c r="P6" s="38">
        <v>0</v>
      </c>
      <c r="Q6" s="38">
        <v>1</v>
      </c>
      <c r="R6" s="38">
        <v>1</v>
      </c>
      <c r="S6" s="38">
        <v>1</v>
      </c>
      <c r="T6" s="38">
        <v>1</v>
      </c>
      <c r="U6" s="32">
        <v>0</v>
      </c>
      <c r="V6" s="32">
        <v>1</v>
      </c>
      <c r="W6" s="32">
        <v>1</v>
      </c>
      <c r="X6" s="32">
        <v>1</v>
      </c>
      <c r="Y6" s="32">
        <v>1</v>
      </c>
      <c r="Z6" s="32">
        <v>1</v>
      </c>
      <c r="AA6" s="32">
        <v>1</v>
      </c>
      <c r="AB6" s="32">
        <v>1</v>
      </c>
      <c r="AC6">
        <v>0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</row>
    <row r="7" spans="1:40">
      <c r="A7" t="s">
        <v>331</v>
      </c>
      <c r="B7" t="s">
        <v>324</v>
      </c>
      <c r="C7" t="s">
        <v>0</v>
      </c>
      <c r="D7" t="s">
        <v>9</v>
      </c>
      <c r="E7" s="30">
        <v>1</v>
      </c>
      <c r="F7" s="30">
        <v>1</v>
      </c>
      <c r="G7" s="30">
        <v>1</v>
      </c>
      <c r="H7" s="30">
        <v>1</v>
      </c>
      <c r="I7" s="30">
        <v>1</v>
      </c>
      <c r="J7" s="30">
        <v>0</v>
      </c>
      <c r="K7" s="30">
        <v>0</v>
      </c>
      <c r="L7" s="30">
        <v>0</v>
      </c>
      <c r="M7" s="38">
        <v>1</v>
      </c>
      <c r="N7" s="38">
        <v>0</v>
      </c>
      <c r="O7" s="38">
        <v>0</v>
      </c>
      <c r="P7" s="38">
        <v>0</v>
      </c>
      <c r="Q7" s="38">
        <v>0</v>
      </c>
      <c r="R7" s="38">
        <v>0</v>
      </c>
      <c r="S7" s="38">
        <v>1</v>
      </c>
      <c r="T7" s="38">
        <v>1</v>
      </c>
      <c r="U7" s="32">
        <v>1</v>
      </c>
      <c r="V7" s="32">
        <v>0</v>
      </c>
      <c r="W7" s="32">
        <v>1</v>
      </c>
      <c r="X7" s="32">
        <v>1</v>
      </c>
      <c r="Y7" s="32">
        <v>1</v>
      </c>
      <c r="Z7" s="32">
        <v>1</v>
      </c>
      <c r="AA7" s="32">
        <v>1</v>
      </c>
      <c r="AB7" s="32">
        <v>1</v>
      </c>
      <c r="AC7">
        <v>1</v>
      </c>
      <c r="AD7">
        <v>0</v>
      </c>
      <c r="AE7">
        <v>0</v>
      </c>
      <c r="AF7">
        <v>0</v>
      </c>
      <c r="AG7">
        <v>0</v>
      </c>
      <c r="AH7">
        <v>1</v>
      </c>
      <c r="AI7">
        <v>1</v>
      </c>
      <c r="AJ7">
        <v>0</v>
      </c>
      <c r="AK7">
        <v>1</v>
      </c>
      <c r="AL7">
        <v>1</v>
      </c>
      <c r="AM7">
        <v>0</v>
      </c>
      <c r="AN7">
        <v>0</v>
      </c>
    </row>
    <row r="8" spans="1:40">
      <c r="A8" t="s">
        <v>332</v>
      </c>
      <c r="B8" t="s">
        <v>324</v>
      </c>
      <c r="C8" t="s">
        <v>0</v>
      </c>
      <c r="D8" t="s">
        <v>11</v>
      </c>
      <c r="E8" s="30">
        <v>1</v>
      </c>
      <c r="F8" s="30">
        <v>0</v>
      </c>
      <c r="G8" s="30">
        <v>0</v>
      </c>
      <c r="H8" s="30">
        <v>1</v>
      </c>
      <c r="I8" s="30">
        <v>1</v>
      </c>
      <c r="J8" s="30">
        <v>0</v>
      </c>
      <c r="K8" s="30">
        <v>0</v>
      </c>
      <c r="L8" s="30">
        <v>1</v>
      </c>
      <c r="M8" s="38">
        <v>0</v>
      </c>
      <c r="N8" s="38">
        <v>0</v>
      </c>
      <c r="O8" s="38">
        <v>0</v>
      </c>
      <c r="P8" s="38">
        <v>0</v>
      </c>
      <c r="Q8" s="38">
        <v>0</v>
      </c>
      <c r="R8" s="38">
        <v>0</v>
      </c>
      <c r="S8" s="38">
        <v>1</v>
      </c>
      <c r="T8" s="38">
        <v>1</v>
      </c>
      <c r="U8" s="32">
        <v>1</v>
      </c>
      <c r="V8" s="32">
        <v>1</v>
      </c>
      <c r="W8" s="32">
        <v>1</v>
      </c>
      <c r="X8" s="32">
        <v>0</v>
      </c>
      <c r="Y8" s="32">
        <v>1</v>
      </c>
      <c r="Z8" s="32">
        <v>0</v>
      </c>
      <c r="AA8" s="32">
        <v>0</v>
      </c>
      <c r="AB8" s="32">
        <v>0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1</v>
      </c>
      <c r="AK8">
        <v>0</v>
      </c>
      <c r="AL8">
        <v>0</v>
      </c>
      <c r="AM8">
        <v>0</v>
      </c>
      <c r="AN8">
        <v>0</v>
      </c>
    </row>
    <row r="9" spans="1:40">
      <c r="A9" t="s">
        <v>333</v>
      </c>
      <c r="B9" t="s">
        <v>324</v>
      </c>
      <c r="C9" t="s">
        <v>0</v>
      </c>
      <c r="D9" t="s">
        <v>13</v>
      </c>
      <c r="E9" s="30">
        <v>0</v>
      </c>
      <c r="F9" s="30">
        <v>0</v>
      </c>
      <c r="G9" s="30">
        <v>0</v>
      </c>
      <c r="H9" s="30">
        <v>1</v>
      </c>
      <c r="I9" s="30">
        <v>0</v>
      </c>
      <c r="J9" s="30">
        <v>0</v>
      </c>
      <c r="K9" s="30">
        <v>0</v>
      </c>
      <c r="L9" s="30">
        <v>1</v>
      </c>
      <c r="M9" s="38">
        <v>0</v>
      </c>
      <c r="N9" s="38">
        <v>0</v>
      </c>
      <c r="O9" s="38">
        <v>0</v>
      </c>
      <c r="P9" s="38">
        <v>1</v>
      </c>
      <c r="Q9" s="38">
        <v>0</v>
      </c>
      <c r="R9" s="38">
        <v>0</v>
      </c>
      <c r="S9" s="38">
        <v>1</v>
      </c>
      <c r="T9" s="38">
        <v>1</v>
      </c>
      <c r="U9" s="32">
        <v>0</v>
      </c>
      <c r="V9" s="32">
        <v>0</v>
      </c>
      <c r="W9" s="32">
        <v>0</v>
      </c>
      <c r="X9" s="32">
        <v>0</v>
      </c>
      <c r="Y9" s="32">
        <v>0</v>
      </c>
      <c r="Z9" s="32">
        <v>0</v>
      </c>
      <c r="AA9" s="32">
        <v>0</v>
      </c>
      <c r="AB9" s="32">
        <v>0</v>
      </c>
      <c r="AC9">
        <v>0</v>
      </c>
      <c r="AD9">
        <v>1</v>
      </c>
      <c r="AE9">
        <v>1</v>
      </c>
      <c r="AF9">
        <v>1</v>
      </c>
      <c r="AG9">
        <v>0</v>
      </c>
      <c r="AH9">
        <v>0</v>
      </c>
      <c r="AI9">
        <v>0</v>
      </c>
      <c r="AJ9">
        <v>1</v>
      </c>
      <c r="AK9">
        <v>1</v>
      </c>
      <c r="AL9">
        <v>0</v>
      </c>
      <c r="AM9">
        <v>0</v>
      </c>
      <c r="AN9">
        <v>1</v>
      </c>
    </row>
    <row r="10" spans="1:40">
      <c r="A10" t="s">
        <v>334</v>
      </c>
      <c r="B10" t="s">
        <v>324</v>
      </c>
      <c r="C10" t="s">
        <v>0</v>
      </c>
      <c r="D10" t="s">
        <v>15</v>
      </c>
      <c r="E10" s="30">
        <v>0</v>
      </c>
      <c r="F10" s="30">
        <v>0</v>
      </c>
      <c r="G10" s="30">
        <v>1</v>
      </c>
      <c r="H10" s="30">
        <v>1</v>
      </c>
      <c r="I10" s="30">
        <v>0</v>
      </c>
      <c r="J10" s="30">
        <v>0</v>
      </c>
      <c r="K10" s="30">
        <v>0</v>
      </c>
      <c r="L10" s="30">
        <v>1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1</v>
      </c>
      <c r="T10" s="38">
        <v>1</v>
      </c>
      <c r="U10" s="32">
        <v>0</v>
      </c>
      <c r="V10" s="32">
        <v>0</v>
      </c>
      <c r="W10" s="32">
        <v>0</v>
      </c>
      <c r="X10" s="32">
        <v>0</v>
      </c>
      <c r="Y10" s="32">
        <v>1</v>
      </c>
      <c r="Z10" s="32">
        <v>1</v>
      </c>
      <c r="AA10" s="32">
        <v>1</v>
      </c>
      <c r="AB10" s="32">
        <v>0</v>
      </c>
      <c r="AC10">
        <v>1</v>
      </c>
      <c r="AD10">
        <v>1</v>
      </c>
      <c r="AE10">
        <v>1</v>
      </c>
      <c r="AF10">
        <v>1</v>
      </c>
      <c r="AG10">
        <v>0</v>
      </c>
      <c r="AH10">
        <v>0</v>
      </c>
      <c r="AI10">
        <v>1</v>
      </c>
      <c r="AJ10">
        <v>1</v>
      </c>
      <c r="AK10">
        <v>0</v>
      </c>
      <c r="AL10">
        <v>0</v>
      </c>
      <c r="AM10">
        <v>0</v>
      </c>
      <c r="AN10">
        <v>0</v>
      </c>
    </row>
    <row r="11" spans="1:40">
      <c r="A11" t="s">
        <v>335</v>
      </c>
      <c r="B11" t="s">
        <v>324</v>
      </c>
      <c r="C11" t="s">
        <v>0</v>
      </c>
      <c r="D11" t="s">
        <v>281</v>
      </c>
      <c r="E11" s="30">
        <v>0</v>
      </c>
      <c r="F11" s="30">
        <v>1</v>
      </c>
      <c r="G11" s="30">
        <v>1</v>
      </c>
      <c r="H11" s="30">
        <v>1</v>
      </c>
      <c r="I11" s="30">
        <v>1</v>
      </c>
      <c r="J11" s="30">
        <v>1</v>
      </c>
      <c r="K11" s="30">
        <v>1</v>
      </c>
      <c r="L11" s="30">
        <v>1</v>
      </c>
      <c r="M11" s="38">
        <v>1</v>
      </c>
      <c r="N11" s="38">
        <v>1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1</v>
      </c>
      <c r="U11" s="32">
        <v>1</v>
      </c>
      <c r="V11" s="32">
        <v>1</v>
      </c>
      <c r="W11" s="32">
        <v>1</v>
      </c>
      <c r="X11" s="32">
        <v>0</v>
      </c>
      <c r="Y11" s="32">
        <v>0</v>
      </c>
      <c r="Z11" s="32">
        <v>0</v>
      </c>
      <c r="AA11" s="32">
        <v>0</v>
      </c>
      <c r="AB11" s="32">
        <v>0</v>
      </c>
      <c r="AC11">
        <v>1</v>
      </c>
      <c r="AD11">
        <v>1</v>
      </c>
      <c r="AE11">
        <v>1</v>
      </c>
      <c r="AF11">
        <v>1</v>
      </c>
      <c r="AG11">
        <v>1</v>
      </c>
      <c r="AH11">
        <v>0</v>
      </c>
      <c r="AI11">
        <v>1</v>
      </c>
      <c r="AJ11">
        <v>1</v>
      </c>
      <c r="AK11">
        <v>0</v>
      </c>
      <c r="AL11">
        <v>0</v>
      </c>
      <c r="AM11">
        <v>0</v>
      </c>
      <c r="AN11">
        <v>0</v>
      </c>
    </row>
    <row r="12" spans="1:40">
      <c r="A12" t="s">
        <v>336</v>
      </c>
      <c r="B12" t="s">
        <v>324</v>
      </c>
      <c r="C12" t="s">
        <v>0</v>
      </c>
      <c r="D12" t="s">
        <v>17</v>
      </c>
      <c r="E12" s="30">
        <v>0</v>
      </c>
      <c r="F12" s="30">
        <v>0</v>
      </c>
      <c r="G12" s="30">
        <v>0</v>
      </c>
      <c r="H12" s="30">
        <v>1</v>
      </c>
      <c r="I12" s="30">
        <v>0</v>
      </c>
      <c r="J12" s="30">
        <v>1</v>
      </c>
      <c r="K12" s="30">
        <v>1</v>
      </c>
      <c r="L12" s="30">
        <v>1</v>
      </c>
      <c r="M12" s="38">
        <v>1</v>
      </c>
      <c r="N12" s="38">
        <v>0</v>
      </c>
      <c r="O12" s="38">
        <v>0</v>
      </c>
      <c r="P12" s="38">
        <v>0</v>
      </c>
      <c r="Q12" s="38">
        <v>1</v>
      </c>
      <c r="R12" s="38">
        <v>1</v>
      </c>
      <c r="S12" s="38">
        <v>1</v>
      </c>
      <c r="T12" s="38">
        <v>0</v>
      </c>
      <c r="U12" s="32">
        <v>0</v>
      </c>
      <c r="V12" s="32">
        <v>0</v>
      </c>
      <c r="W12" s="32">
        <v>0</v>
      </c>
      <c r="X12" s="32">
        <v>0</v>
      </c>
      <c r="Y12" s="32">
        <v>0</v>
      </c>
      <c r="Z12" s="32">
        <v>0</v>
      </c>
      <c r="AA12" s="32">
        <v>0</v>
      </c>
      <c r="AB12" s="32">
        <v>0</v>
      </c>
      <c r="AC12">
        <v>1</v>
      </c>
      <c r="AD12">
        <v>0</v>
      </c>
      <c r="AE12">
        <v>1</v>
      </c>
      <c r="AF12">
        <v>1</v>
      </c>
      <c r="AG12">
        <v>1</v>
      </c>
      <c r="AH12">
        <v>0</v>
      </c>
      <c r="AI12">
        <v>1</v>
      </c>
      <c r="AJ12">
        <v>1</v>
      </c>
      <c r="AK12">
        <v>0</v>
      </c>
      <c r="AL12">
        <v>0</v>
      </c>
      <c r="AM12">
        <v>0</v>
      </c>
      <c r="AN12">
        <v>0</v>
      </c>
    </row>
    <row r="13" spans="1:40">
      <c r="A13" t="s">
        <v>337</v>
      </c>
      <c r="B13" t="s">
        <v>324</v>
      </c>
      <c r="C13" t="s">
        <v>0</v>
      </c>
      <c r="D13" t="s">
        <v>283</v>
      </c>
      <c r="E13" s="30">
        <v>1</v>
      </c>
      <c r="F13" s="30">
        <v>1</v>
      </c>
      <c r="G13" s="30">
        <v>1</v>
      </c>
      <c r="H13" s="30">
        <v>1</v>
      </c>
      <c r="I13" s="30">
        <v>0</v>
      </c>
      <c r="J13" s="30">
        <v>0</v>
      </c>
      <c r="K13" s="30">
        <v>1</v>
      </c>
      <c r="L13" s="30">
        <v>1</v>
      </c>
      <c r="M13" s="38">
        <v>1</v>
      </c>
      <c r="N13" s="38">
        <v>1</v>
      </c>
      <c r="O13" s="38">
        <v>1</v>
      </c>
      <c r="P13" s="38">
        <v>1</v>
      </c>
      <c r="Q13" s="38">
        <v>0</v>
      </c>
      <c r="R13" s="38">
        <v>0</v>
      </c>
      <c r="S13" s="38">
        <v>1</v>
      </c>
      <c r="T13" s="38">
        <v>1</v>
      </c>
      <c r="U13" s="32">
        <v>1</v>
      </c>
      <c r="V13" s="32">
        <v>1</v>
      </c>
      <c r="W13" s="32">
        <v>1</v>
      </c>
      <c r="X13" s="32">
        <v>1</v>
      </c>
      <c r="Y13" s="32">
        <v>1</v>
      </c>
      <c r="Z13" s="32">
        <v>0</v>
      </c>
      <c r="AA13" s="32">
        <v>1</v>
      </c>
      <c r="AB13" s="32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0</v>
      </c>
      <c r="AI13">
        <v>1</v>
      </c>
      <c r="AJ13">
        <v>1</v>
      </c>
      <c r="AK13">
        <v>1</v>
      </c>
      <c r="AL13">
        <v>0</v>
      </c>
      <c r="AM13">
        <v>0</v>
      </c>
      <c r="AN13">
        <v>0</v>
      </c>
    </row>
    <row r="14" spans="1:40">
      <c r="A14" t="s">
        <v>338</v>
      </c>
      <c r="B14" t="s">
        <v>18</v>
      </c>
      <c r="C14" t="s">
        <v>0</v>
      </c>
      <c r="D14" t="s">
        <v>36</v>
      </c>
      <c r="E14" s="30">
        <v>0</v>
      </c>
      <c r="F14" s="30">
        <v>1</v>
      </c>
      <c r="G14" s="30">
        <v>1</v>
      </c>
      <c r="H14" s="30">
        <v>1</v>
      </c>
      <c r="I14" s="30">
        <v>1</v>
      </c>
      <c r="J14" s="30">
        <v>0</v>
      </c>
      <c r="K14" s="30">
        <v>1</v>
      </c>
      <c r="L14" s="30">
        <v>1</v>
      </c>
      <c r="M14" s="38">
        <v>1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1</v>
      </c>
      <c r="T14" s="38">
        <v>1</v>
      </c>
      <c r="U14" s="32">
        <v>1</v>
      </c>
      <c r="V14" s="32">
        <v>1</v>
      </c>
      <c r="W14" s="32">
        <v>1</v>
      </c>
      <c r="X14" s="32">
        <v>0</v>
      </c>
      <c r="Y14" s="32">
        <v>1</v>
      </c>
      <c r="Z14" s="32">
        <v>1</v>
      </c>
      <c r="AA14" s="32">
        <v>1</v>
      </c>
      <c r="AB14" s="32">
        <v>1</v>
      </c>
      <c r="AC14">
        <v>1</v>
      </c>
      <c r="AD14">
        <v>1</v>
      </c>
      <c r="AE14">
        <v>1</v>
      </c>
      <c r="AF14">
        <v>1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</row>
    <row r="15" spans="1:40">
      <c r="A15" t="s">
        <v>339</v>
      </c>
      <c r="B15" t="s">
        <v>18</v>
      </c>
      <c r="C15" t="s">
        <v>0</v>
      </c>
      <c r="D15" t="s">
        <v>34</v>
      </c>
      <c r="E15" s="30">
        <v>1</v>
      </c>
      <c r="F15" s="30">
        <v>1</v>
      </c>
      <c r="G15" s="30">
        <v>1</v>
      </c>
      <c r="H15" s="30">
        <v>1</v>
      </c>
      <c r="I15" s="30">
        <v>1</v>
      </c>
      <c r="J15" s="30">
        <v>1</v>
      </c>
      <c r="K15" s="30">
        <v>1</v>
      </c>
      <c r="L15" s="30">
        <v>0</v>
      </c>
      <c r="M15" s="38">
        <v>1</v>
      </c>
      <c r="N15" s="38">
        <v>1</v>
      </c>
      <c r="O15" s="38">
        <v>0</v>
      </c>
      <c r="P15" s="38">
        <v>1</v>
      </c>
      <c r="Q15" s="38">
        <v>1</v>
      </c>
      <c r="R15" s="38">
        <v>1</v>
      </c>
      <c r="S15" s="38">
        <v>0</v>
      </c>
      <c r="T15" s="38">
        <v>1</v>
      </c>
      <c r="U15" s="32">
        <v>1</v>
      </c>
      <c r="V15" s="32">
        <v>0</v>
      </c>
      <c r="W15" s="32">
        <v>0</v>
      </c>
      <c r="X15" s="32">
        <v>0</v>
      </c>
      <c r="Y15" s="32">
        <v>1</v>
      </c>
      <c r="Z15" s="32">
        <v>1</v>
      </c>
      <c r="AA15" s="32">
        <v>1</v>
      </c>
      <c r="AB15" s="32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1</v>
      </c>
      <c r="AN15">
        <v>1</v>
      </c>
    </row>
    <row r="16" spans="1:40">
      <c r="A16" t="s">
        <v>340</v>
      </c>
      <c r="B16" t="s">
        <v>18</v>
      </c>
      <c r="C16" t="s">
        <v>0</v>
      </c>
      <c r="D16" t="s">
        <v>20</v>
      </c>
      <c r="E16" s="30">
        <v>1</v>
      </c>
      <c r="F16" s="30">
        <v>1</v>
      </c>
      <c r="G16" s="30">
        <v>1</v>
      </c>
      <c r="H16" s="30">
        <v>1</v>
      </c>
      <c r="I16" s="30">
        <v>1</v>
      </c>
      <c r="J16" s="30">
        <v>1</v>
      </c>
      <c r="K16" s="30">
        <v>1</v>
      </c>
      <c r="L16" s="30">
        <v>1</v>
      </c>
      <c r="M16" s="38">
        <v>1</v>
      </c>
      <c r="N16" s="38">
        <v>0</v>
      </c>
      <c r="O16" s="38">
        <v>0</v>
      </c>
      <c r="P16" s="38">
        <v>1</v>
      </c>
      <c r="Q16" s="38">
        <v>1</v>
      </c>
      <c r="R16" s="38">
        <v>1</v>
      </c>
      <c r="S16" s="38">
        <v>0</v>
      </c>
      <c r="T16" s="38">
        <v>1</v>
      </c>
      <c r="U16" s="32">
        <v>1</v>
      </c>
      <c r="V16" s="32">
        <v>0</v>
      </c>
      <c r="W16" s="32">
        <v>0</v>
      </c>
      <c r="X16" s="32">
        <v>0</v>
      </c>
      <c r="Y16" s="32">
        <v>1</v>
      </c>
      <c r="Z16" s="32">
        <v>1</v>
      </c>
      <c r="AA16" s="32">
        <v>1</v>
      </c>
      <c r="AB16" s="32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0</v>
      </c>
      <c r="AN16">
        <v>1</v>
      </c>
    </row>
    <row r="17" spans="1:40">
      <c r="A17" t="s">
        <v>341</v>
      </c>
      <c r="B17" t="s">
        <v>18</v>
      </c>
      <c r="C17" t="s">
        <v>0</v>
      </c>
      <c r="D17" t="s">
        <v>38</v>
      </c>
      <c r="E17" s="30">
        <v>1</v>
      </c>
      <c r="F17" s="30">
        <v>1</v>
      </c>
      <c r="G17" s="30">
        <v>1</v>
      </c>
      <c r="H17" s="30">
        <v>1</v>
      </c>
      <c r="I17" s="30">
        <v>1</v>
      </c>
      <c r="J17" s="30">
        <v>1</v>
      </c>
      <c r="K17" s="30">
        <v>1</v>
      </c>
      <c r="L17" s="30">
        <v>1</v>
      </c>
      <c r="M17" s="38">
        <v>1</v>
      </c>
      <c r="N17" s="38">
        <v>1</v>
      </c>
      <c r="O17" s="38">
        <v>1</v>
      </c>
      <c r="P17" s="38">
        <v>1</v>
      </c>
      <c r="Q17" s="38">
        <v>1</v>
      </c>
      <c r="R17" s="38">
        <v>1</v>
      </c>
      <c r="S17" s="38">
        <v>1</v>
      </c>
      <c r="T17" s="38">
        <v>0</v>
      </c>
      <c r="U17" s="32">
        <v>1</v>
      </c>
      <c r="V17" s="32">
        <v>0</v>
      </c>
      <c r="W17" s="32">
        <v>0</v>
      </c>
      <c r="X17" s="32">
        <v>0</v>
      </c>
      <c r="Y17" s="32">
        <v>1</v>
      </c>
      <c r="Z17" s="32">
        <v>1</v>
      </c>
      <c r="AA17" s="32">
        <v>1</v>
      </c>
      <c r="AB17" s="32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0</v>
      </c>
    </row>
    <row r="18" spans="1:40">
      <c r="A18" t="s">
        <v>342</v>
      </c>
      <c r="B18" t="s">
        <v>18</v>
      </c>
      <c r="C18" t="s">
        <v>0</v>
      </c>
      <c r="D18" t="s">
        <v>24</v>
      </c>
      <c r="E18" s="30">
        <v>1</v>
      </c>
      <c r="F18" s="30">
        <v>1</v>
      </c>
      <c r="G18" s="30">
        <v>1</v>
      </c>
      <c r="H18" s="30">
        <v>1</v>
      </c>
      <c r="I18" s="30">
        <v>0</v>
      </c>
      <c r="J18" s="30">
        <v>1</v>
      </c>
      <c r="K18" s="30">
        <v>1</v>
      </c>
      <c r="L18" s="30">
        <v>1</v>
      </c>
      <c r="M18" s="38">
        <v>1</v>
      </c>
      <c r="N18" s="38">
        <v>1</v>
      </c>
      <c r="O18" s="38">
        <v>1</v>
      </c>
      <c r="P18" s="38">
        <v>0</v>
      </c>
      <c r="Q18" s="38">
        <v>1</v>
      </c>
      <c r="R18" s="38">
        <v>1</v>
      </c>
      <c r="S18" s="38">
        <v>0</v>
      </c>
      <c r="T18" s="38">
        <v>1</v>
      </c>
      <c r="U18" s="32">
        <v>1</v>
      </c>
      <c r="V18" s="32">
        <v>1</v>
      </c>
      <c r="W18" s="32">
        <v>1</v>
      </c>
      <c r="X18" s="32">
        <v>1</v>
      </c>
      <c r="Y18" s="32">
        <v>1</v>
      </c>
      <c r="Z18" s="32">
        <v>1</v>
      </c>
      <c r="AA18" s="32">
        <v>1</v>
      </c>
      <c r="AB18" s="32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1</v>
      </c>
      <c r="AL18">
        <v>1</v>
      </c>
      <c r="AM18">
        <v>1</v>
      </c>
      <c r="AN18">
        <v>0</v>
      </c>
    </row>
    <row r="19" spans="1:40">
      <c r="A19" t="s">
        <v>343</v>
      </c>
      <c r="B19" t="s">
        <v>18</v>
      </c>
      <c r="C19" t="s">
        <v>0</v>
      </c>
      <c r="D19" t="s">
        <v>26</v>
      </c>
      <c r="E19" s="30">
        <v>0</v>
      </c>
      <c r="F19" s="30">
        <v>1</v>
      </c>
      <c r="G19" s="30">
        <v>1</v>
      </c>
      <c r="H19" s="30">
        <v>1</v>
      </c>
      <c r="I19" s="30">
        <v>1</v>
      </c>
      <c r="J19" s="30">
        <v>1</v>
      </c>
      <c r="K19" s="30">
        <v>1</v>
      </c>
      <c r="L19" s="30">
        <v>1</v>
      </c>
      <c r="M19" s="38">
        <v>1</v>
      </c>
      <c r="N19" s="38">
        <v>1</v>
      </c>
      <c r="O19" s="38">
        <v>1</v>
      </c>
      <c r="P19" s="38">
        <v>1</v>
      </c>
      <c r="Q19" s="38">
        <v>1</v>
      </c>
      <c r="R19" s="38">
        <v>0</v>
      </c>
      <c r="S19" s="38">
        <v>1</v>
      </c>
      <c r="T19" s="38">
        <v>1</v>
      </c>
      <c r="U19" s="32">
        <v>1</v>
      </c>
      <c r="V19" s="32">
        <v>1</v>
      </c>
      <c r="W19" s="32">
        <v>1</v>
      </c>
      <c r="X19" s="32">
        <v>1</v>
      </c>
      <c r="Y19" s="32">
        <v>1</v>
      </c>
      <c r="Z19" s="32">
        <v>1</v>
      </c>
      <c r="AA19" s="32">
        <v>1</v>
      </c>
      <c r="AB19" s="32">
        <v>1</v>
      </c>
      <c r="AC19">
        <v>1</v>
      </c>
      <c r="AD19">
        <v>1</v>
      </c>
      <c r="AE19">
        <v>0</v>
      </c>
      <c r="AF19">
        <v>1</v>
      </c>
      <c r="AG19">
        <v>0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1</v>
      </c>
    </row>
    <row r="20" spans="1:40">
      <c r="A20" t="s">
        <v>344</v>
      </c>
      <c r="B20" t="s">
        <v>18</v>
      </c>
      <c r="C20" t="s">
        <v>0</v>
      </c>
      <c r="D20" t="s">
        <v>40</v>
      </c>
      <c r="E20" s="30">
        <v>0</v>
      </c>
      <c r="F20" s="30">
        <v>1</v>
      </c>
      <c r="G20" s="30">
        <v>1</v>
      </c>
      <c r="H20" s="30">
        <v>1</v>
      </c>
      <c r="I20" s="30">
        <v>1</v>
      </c>
      <c r="J20" s="30">
        <v>0</v>
      </c>
      <c r="K20" s="30">
        <v>1</v>
      </c>
      <c r="L20" s="30">
        <v>1</v>
      </c>
      <c r="M20" s="38">
        <v>1</v>
      </c>
      <c r="N20" s="38">
        <v>1</v>
      </c>
      <c r="O20" s="38">
        <v>0</v>
      </c>
      <c r="P20" s="38">
        <v>1</v>
      </c>
      <c r="Q20" s="38">
        <v>0</v>
      </c>
      <c r="R20" s="38">
        <v>0</v>
      </c>
      <c r="S20" s="38">
        <v>1</v>
      </c>
      <c r="T20" s="38">
        <v>0</v>
      </c>
      <c r="U20" s="32">
        <v>1</v>
      </c>
      <c r="V20" s="32">
        <v>1</v>
      </c>
      <c r="W20" s="32">
        <v>1</v>
      </c>
      <c r="X20" s="32">
        <v>1</v>
      </c>
      <c r="Y20" s="32">
        <v>1</v>
      </c>
      <c r="Z20" s="32">
        <v>1</v>
      </c>
      <c r="AA20" s="32">
        <v>1</v>
      </c>
      <c r="AB20" s="32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</row>
    <row r="21" spans="1:40">
      <c r="A21" t="s">
        <v>345</v>
      </c>
      <c r="B21" t="s">
        <v>18</v>
      </c>
      <c r="C21" t="s">
        <v>0</v>
      </c>
      <c r="D21" t="s">
        <v>42</v>
      </c>
      <c r="E21" s="30">
        <v>0</v>
      </c>
      <c r="F21" s="30">
        <v>1</v>
      </c>
      <c r="G21" s="30">
        <v>1</v>
      </c>
      <c r="H21" s="30">
        <v>1</v>
      </c>
      <c r="I21" s="30">
        <v>0</v>
      </c>
      <c r="J21" s="30">
        <v>0</v>
      </c>
      <c r="K21" s="30">
        <v>1</v>
      </c>
      <c r="L21" s="30">
        <v>1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1</v>
      </c>
      <c r="T21" s="38">
        <v>1</v>
      </c>
      <c r="U21" s="32">
        <v>0</v>
      </c>
      <c r="V21" s="32">
        <v>1</v>
      </c>
      <c r="W21" s="32">
        <v>0</v>
      </c>
      <c r="X21" s="32">
        <v>1</v>
      </c>
      <c r="Y21" s="32">
        <v>0</v>
      </c>
      <c r="Z21" s="32">
        <v>1</v>
      </c>
      <c r="AA21" s="32">
        <v>1</v>
      </c>
      <c r="AB21" s="32">
        <v>0</v>
      </c>
      <c r="AC21">
        <v>1</v>
      </c>
      <c r="AD21">
        <v>1</v>
      </c>
      <c r="AE21">
        <v>1</v>
      </c>
      <c r="AF21">
        <v>0</v>
      </c>
      <c r="AG21">
        <v>0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</row>
    <row r="22" spans="1:40">
      <c r="A22" t="s">
        <v>346</v>
      </c>
      <c r="B22" t="s">
        <v>18</v>
      </c>
      <c r="C22" t="s">
        <v>0</v>
      </c>
      <c r="D22" t="s">
        <v>30</v>
      </c>
      <c r="E22" s="30">
        <v>1</v>
      </c>
      <c r="F22" s="30">
        <v>1</v>
      </c>
      <c r="G22" s="30">
        <v>1</v>
      </c>
      <c r="H22" s="30">
        <v>1</v>
      </c>
      <c r="I22" s="30">
        <v>0</v>
      </c>
      <c r="J22" s="30">
        <v>1</v>
      </c>
      <c r="K22" s="30">
        <v>1</v>
      </c>
      <c r="L22" s="30">
        <v>1</v>
      </c>
      <c r="M22" s="38">
        <v>1</v>
      </c>
      <c r="N22" s="38">
        <v>1</v>
      </c>
      <c r="O22" s="38">
        <v>1</v>
      </c>
      <c r="P22" s="38">
        <v>1</v>
      </c>
      <c r="Q22" s="38">
        <v>0</v>
      </c>
      <c r="R22" s="38">
        <v>1</v>
      </c>
      <c r="S22" s="38">
        <v>1</v>
      </c>
      <c r="T22" s="38">
        <v>1</v>
      </c>
      <c r="U22" s="32">
        <v>1</v>
      </c>
      <c r="V22" s="32">
        <v>1</v>
      </c>
      <c r="W22" s="32">
        <v>1</v>
      </c>
      <c r="X22" s="32">
        <v>1</v>
      </c>
      <c r="Y22" s="32">
        <v>1</v>
      </c>
      <c r="Z22" s="32">
        <v>1</v>
      </c>
      <c r="AA22" s="32">
        <v>1</v>
      </c>
      <c r="AB22" s="32">
        <v>1</v>
      </c>
      <c r="AC22">
        <v>1</v>
      </c>
      <c r="AD22">
        <v>1</v>
      </c>
      <c r="AE22">
        <v>1</v>
      </c>
      <c r="AF22">
        <v>1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</row>
    <row r="23" spans="1:40">
      <c r="A23" t="s">
        <v>347</v>
      </c>
      <c r="B23" t="s">
        <v>18</v>
      </c>
      <c r="C23" t="s">
        <v>0</v>
      </c>
      <c r="D23" t="s">
        <v>44</v>
      </c>
      <c r="E23" s="30">
        <v>0</v>
      </c>
      <c r="F23" s="30">
        <v>1</v>
      </c>
      <c r="G23" s="30">
        <v>1</v>
      </c>
      <c r="H23" s="30">
        <v>1</v>
      </c>
      <c r="I23" s="30">
        <v>1</v>
      </c>
      <c r="J23" s="30">
        <v>1</v>
      </c>
      <c r="K23" s="30">
        <v>0</v>
      </c>
      <c r="L23" s="30">
        <v>1</v>
      </c>
      <c r="M23" s="38">
        <v>1</v>
      </c>
      <c r="N23" s="38">
        <v>1</v>
      </c>
      <c r="O23" s="38">
        <v>0</v>
      </c>
      <c r="P23" s="38">
        <v>0</v>
      </c>
      <c r="Q23" s="38">
        <v>0</v>
      </c>
      <c r="R23" s="38">
        <v>0</v>
      </c>
      <c r="S23" s="38">
        <v>1</v>
      </c>
      <c r="T23" s="38">
        <v>1</v>
      </c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2">
        <v>1</v>
      </c>
      <c r="AA23" s="32">
        <v>0</v>
      </c>
      <c r="AB23" s="32">
        <v>0</v>
      </c>
      <c r="AC23">
        <v>1</v>
      </c>
      <c r="AD23">
        <v>1</v>
      </c>
      <c r="AE23">
        <v>1</v>
      </c>
      <c r="AF23">
        <v>1</v>
      </c>
      <c r="AG23">
        <v>0</v>
      </c>
      <c r="AH23">
        <v>0</v>
      </c>
      <c r="AI23">
        <v>1</v>
      </c>
      <c r="AJ23">
        <v>1</v>
      </c>
      <c r="AK23">
        <v>0</v>
      </c>
      <c r="AL23">
        <v>0</v>
      </c>
      <c r="AM23">
        <v>1</v>
      </c>
      <c r="AN23">
        <v>1</v>
      </c>
    </row>
    <row r="24" spans="1:40">
      <c r="A24" t="s">
        <v>348</v>
      </c>
      <c r="B24" t="s">
        <v>18</v>
      </c>
      <c r="C24" t="s">
        <v>0</v>
      </c>
      <c r="D24" t="s">
        <v>45</v>
      </c>
      <c r="E24" s="30">
        <v>1</v>
      </c>
      <c r="F24" s="30">
        <v>1</v>
      </c>
      <c r="G24" s="30">
        <v>1</v>
      </c>
      <c r="H24" s="30">
        <v>1</v>
      </c>
      <c r="I24" s="30">
        <v>1</v>
      </c>
      <c r="J24" s="30">
        <v>1</v>
      </c>
      <c r="K24" s="30">
        <v>1</v>
      </c>
      <c r="L24" s="30">
        <v>1</v>
      </c>
      <c r="M24" s="38">
        <v>0</v>
      </c>
      <c r="N24" s="38">
        <v>0</v>
      </c>
      <c r="O24" s="38">
        <v>0</v>
      </c>
      <c r="P24" s="38">
        <v>0</v>
      </c>
      <c r="Q24" s="38">
        <v>1</v>
      </c>
      <c r="R24" s="38">
        <v>1</v>
      </c>
      <c r="S24" s="38">
        <v>1</v>
      </c>
      <c r="T24" s="38">
        <v>1</v>
      </c>
      <c r="U24" s="32">
        <v>1</v>
      </c>
      <c r="V24" s="32">
        <v>1</v>
      </c>
      <c r="W24" s="32">
        <v>1</v>
      </c>
      <c r="X24" s="32">
        <v>1</v>
      </c>
      <c r="Y24" s="32">
        <v>0</v>
      </c>
      <c r="Z24" s="32">
        <v>1</v>
      </c>
      <c r="AA24" s="32">
        <v>1</v>
      </c>
      <c r="AB24" s="32">
        <v>0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0</v>
      </c>
      <c r="AM24">
        <v>0</v>
      </c>
      <c r="AN24">
        <v>1</v>
      </c>
    </row>
    <row r="25" spans="1:40">
      <c r="A25" t="s">
        <v>349</v>
      </c>
      <c r="B25" t="s">
        <v>18</v>
      </c>
      <c r="C25" t="s">
        <v>0</v>
      </c>
      <c r="D25" t="s">
        <v>28</v>
      </c>
      <c r="E25" s="30">
        <v>0</v>
      </c>
      <c r="F25" s="30">
        <v>1</v>
      </c>
      <c r="G25" s="30">
        <v>0</v>
      </c>
      <c r="H25" s="30">
        <v>1</v>
      </c>
      <c r="I25" s="30">
        <v>1</v>
      </c>
      <c r="J25" s="30">
        <v>1</v>
      </c>
      <c r="K25" s="30">
        <v>1</v>
      </c>
      <c r="L25" s="30">
        <v>1</v>
      </c>
      <c r="M25" s="38">
        <v>1</v>
      </c>
      <c r="N25" s="38">
        <v>0</v>
      </c>
      <c r="O25" s="38">
        <v>0</v>
      </c>
      <c r="P25" s="38">
        <v>0</v>
      </c>
      <c r="Q25" s="38">
        <v>1</v>
      </c>
      <c r="R25" s="38">
        <v>1</v>
      </c>
      <c r="S25" s="38">
        <v>1</v>
      </c>
      <c r="T25" s="38">
        <v>1</v>
      </c>
      <c r="U25" s="32">
        <v>1</v>
      </c>
      <c r="V25" s="32">
        <v>1</v>
      </c>
      <c r="W25" s="32">
        <v>1</v>
      </c>
      <c r="X25" s="32">
        <v>1</v>
      </c>
      <c r="Y25" s="32">
        <v>1</v>
      </c>
      <c r="Z25" s="32">
        <v>1</v>
      </c>
      <c r="AA25" s="32">
        <v>1</v>
      </c>
      <c r="AB25" s="32">
        <v>1</v>
      </c>
      <c r="AC25">
        <v>0</v>
      </c>
      <c r="AD25">
        <v>1</v>
      </c>
      <c r="AE25">
        <v>1</v>
      </c>
      <c r="AF25">
        <v>1</v>
      </c>
      <c r="AG25">
        <v>0</v>
      </c>
      <c r="AH25">
        <v>1</v>
      </c>
      <c r="AI25">
        <v>1</v>
      </c>
      <c r="AJ25">
        <v>1</v>
      </c>
      <c r="AK25">
        <v>1</v>
      </c>
      <c r="AL25">
        <v>1</v>
      </c>
      <c r="AM25">
        <v>1</v>
      </c>
      <c r="AN25">
        <v>1</v>
      </c>
    </row>
    <row r="26" spans="1:40">
      <c r="A26" t="s">
        <v>350</v>
      </c>
      <c r="B26" t="s">
        <v>18</v>
      </c>
      <c r="C26" t="s">
        <v>0</v>
      </c>
      <c r="D26" t="s">
        <v>22</v>
      </c>
      <c r="E26" s="30">
        <v>1</v>
      </c>
      <c r="F26" s="30">
        <v>1</v>
      </c>
      <c r="G26" s="30">
        <v>1</v>
      </c>
      <c r="H26" s="30">
        <v>1</v>
      </c>
      <c r="I26" s="30">
        <v>1</v>
      </c>
      <c r="J26" s="30">
        <v>1</v>
      </c>
      <c r="K26" s="30">
        <v>0</v>
      </c>
      <c r="L26" s="30">
        <v>0</v>
      </c>
      <c r="M26" s="38">
        <v>1</v>
      </c>
      <c r="N26" s="38">
        <v>1</v>
      </c>
      <c r="O26" s="38">
        <v>1</v>
      </c>
      <c r="P26" s="38">
        <v>1</v>
      </c>
      <c r="Q26" s="38">
        <v>0</v>
      </c>
      <c r="R26" s="38">
        <v>1</v>
      </c>
      <c r="S26" s="38">
        <v>1</v>
      </c>
      <c r="T26" s="38">
        <v>1</v>
      </c>
      <c r="U26" s="32">
        <v>1</v>
      </c>
      <c r="V26" s="32">
        <v>1</v>
      </c>
      <c r="W26" s="32">
        <v>0</v>
      </c>
      <c r="X26" s="32">
        <v>1</v>
      </c>
      <c r="Y26" s="32">
        <v>0</v>
      </c>
      <c r="Z26" s="32">
        <v>1</v>
      </c>
      <c r="AA26" s="32">
        <v>1</v>
      </c>
      <c r="AB26" s="32">
        <v>1</v>
      </c>
      <c r="AC26">
        <v>1</v>
      </c>
      <c r="AD26">
        <v>1</v>
      </c>
      <c r="AE26">
        <v>1</v>
      </c>
      <c r="AF26">
        <v>1</v>
      </c>
      <c r="AG26">
        <v>0</v>
      </c>
      <c r="AH26">
        <v>1</v>
      </c>
      <c r="AI26">
        <v>1</v>
      </c>
      <c r="AJ26">
        <v>1</v>
      </c>
      <c r="AK26">
        <v>1</v>
      </c>
      <c r="AL26">
        <v>0</v>
      </c>
      <c r="AM26">
        <v>1</v>
      </c>
      <c r="AN26">
        <v>1</v>
      </c>
    </row>
    <row r="27" spans="1:40">
      <c r="A27" t="s">
        <v>351</v>
      </c>
      <c r="B27" t="s">
        <v>18</v>
      </c>
      <c r="C27" t="s">
        <v>0</v>
      </c>
      <c r="D27" t="s">
        <v>32</v>
      </c>
      <c r="E27" s="30">
        <v>0</v>
      </c>
      <c r="F27" s="30">
        <v>1</v>
      </c>
      <c r="G27" s="30">
        <v>1</v>
      </c>
      <c r="H27" s="30">
        <v>1</v>
      </c>
      <c r="I27" s="30">
        <v>1</v>
      </c>
      <c r="J27" s="30">
        <v>1</v>
      </c>
      <c r="K27" s="30">
        <v>1</v>
      </c>
      <c r="L27" s="30">
        <v>1</v>
      </c>
      <c r="M27" s="38">
        <v>0</v>
      </c>
      <c r="N27" s="38">
        <v>0</v>
      </c>
      <c r="O27" s="38">
        <v>0</v>
      </c>
      <c r="P27" s="38">
        <v>1</v>
      </c>
      <c r="Q27" s="38">
        <v>0</v>
      </c>
      <c r="R27" s="38">
        <v>0</v>
      </c>
      <c r="S27" s="38">
        <v>1</v>
      </c>
      <c r="T27" s="38">
        <v>1</v>
      </c>
      <c r="U27" s="32">
        <v>1</v>
      </c>
      <c r="V27" s="32">
        <v>1</v>
      </c>
      <c r="W27" s="32">
        <v>1</v>
      </c>
      <c r="X27" s="32">
        <v>1</v>
      </c>
      <c r="Y27" s="32">
        <v>1</v>
      </c>
      <c r="Z27" s="32">
        <v>0</v>
      </c>
      <c r="AA27" s="32">
        <v>1</v>
      </c>
      <c r="AB27" s="32">
        <v>1</v>
      </c>
      <c r="AC27">
        <v>1</v>
      </c>
      <c r="AD27">
        <v>0</v>
      </c>
      <c r="AE27">
        <v>1</v>
      </c>
      <c r="AF27">
        <v>1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1</v>
      </c>
      <c r="AN27">
        <v>1</v>
      </c>
    </row>
    <row r="28" spans="1:40">
      <c r="A28" t="s">
        <v>352</v>
      </c>
      <c r="B28" t="s">
        <v>18</v>
      </c>
      <c r="C28" t="s">
        <v>0</v>
      </c>
      <c r="D28" t="s">
        <v>47</v>
      </c>
      <c r="E28" s="30">
        <v>1</v>
      </c>
      <c r="F28" s="30">
        <v>1</v>
      </c>
      <c r="G28" s="30">
        <v>1</v>
      </c>
      <c r="H28" s="30">
        <v>1</v>
      </c>
      <c r="I28" s="30">
        <v>1</v>
      </c>
      <c r="J28" s="30">
        <v>0</v>
      </c>
      <c r="K28" s="30">
        <v>1</v>
      </c>
      <c r="L28" s="30">
        <v>1</v>
      </c>
      <c r="M28" s="38">
        <v>1</v>
      </c>
      <c r="N28" s="38">
        <v>0</v>
      </c>
      <c r="O28" s="38">
        <v>1</v>
      </c>
      <c r="P28" s="38">
        <v>1</v>
      </c>
      <c r="Q28" s="38">
        <v>0</v>
      </c>
      <c r="R28" s="38">
        <v>1</v>
      </c>
      <c r="S28" s="38">
        <v>1</v>
      </c>
      <c r="T28" s="38">
        <v>1</v>
      </c>
      <c r="U28" s="32">
        <v>0</v>
      </c>
      <c r="V28" s="32">
        <v>0</v>
      </c>
      <c r="W28" s="32">
        <v>0</v>
      </c>
      <c r="X28" s="32">
        <v>0</v>
      </c>
      <c r="Y28" s="32">
        <v>1</v>
      </c>
      <c r="Z28" s="32">
        <v>1</v>
      </c>
      <c r="AA28" s="32">
        <v>1</v>
      </c>
      <c r="AB28" s="32">
        <v>1</v>
      </c>
      <c r="AC28">
        <v>1</v>
      </c>
      <c r="AD28">
        <v>1</v>
      </c>
      <c r="AE28">
        <v>1</v>
      </c>
      <c r="AF28">
        <v>1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</row>
    <row r="29" spans="1:40">
      <c r="A29" t="s">
        <v>353</v>
      </c>
      <c r="B29" t="s">
        <v>18</v>
      </c>
      <c r="C29" t="s">
        <v>0</v>
      </c>
      <c r="D29" t="s">
        <v>49</v>
      </c>
      <c r="E29" s="30">
        <v>1</v>
      </c>
      <c r="F29" s="30">
        <v>1</v>
      </c>
      <c r="G29" s="30">
        <v>1</v>
      </c>
      <c r="H29" s="30">
        <v>1</v>
      </c>
      <c r="I29" s="30">
        <v>1</v>
      </c>
      <c r="J29" s="30">
        <v>0</v>
      </c>
      <c r="K29" s="30">
        <v>1</v>
      </c>
      <c r="L29" s="30">
        <v>0</v>
      </c>
      <c r="M29" s="38">
        <v>1</v>
      </c>
      <c r="N29" s="38">
        <v>0</v>
      </c>
      <c r="O29" s="38">
        <v>1</v>
      </c>
      <c r="P29" s="38">
        <v>0</v>
      </c>
      <c r="Q29" s="38">
        <v>0</v>
      </c>
      <c r="R29" s="38">
        <v>0</v>
      </c>
      <c r="S29" s="38">
        <v>1</v>
      </c>
      <c r="T29" s="38">
        <v>1</v>
      </c>
      <c r="U29" s="32">
        <v>1</v>
      </c>
      <c r="V29" s="32">
        <v>0</v>
      </c>
      <c r="W29" s="32">
        <v>0</v>
      </c>
      <c r="X29" s="32">
        <v>0</v>
      </c>
      <c r="Y29" s="32">
        <v>1</v>
      </c>
      <c r="Z29" s="32">
        <v>1</v>
      </c>
      <c r="AA29" s="32">
        <v>1</v>
      </c>
      <c r="AB29" s="32">
        <v>1</v>
      </c>
      <c r="AC29">
        <v>0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1</v>
      </c>
      <c r="AL29">
        <v>1</v>
      </c>
      <c r="AM29">
        <v>0</v>
      </c>
      <c r="AN29">
        <v>0</v>
      </c>
    </row>
    <row r="30" spans="1:40">
      <c r="A30" t="s">
        <v>354</v>
      </c>
      <c r="B30" t="s">
        <v>18</v>
      </c>
      <c r="C30" t="s">
        <v>0</v>
      </c>
      <c r="D30" t="s">
        <v>51</v>
      </c>
      <c r="E30" s="30">
        <v>1</v>
      </c>
      <c r="F30" s="30">
        <v>1</v>
      </c>
      <c r="G30" s="30">
        <v>1</v>
      </c>
      <c r="H30" s="30">
        <v>1</v>
      </c>
      <c r="I30" s="30">
        <v>1</v>
      </c>
      <c r="J30" s="30">
        <v>0</v>
      </c>
      <c r="K30" s="30">
        <v>1</v>
      </c>
      <c r="L30" s="30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1</v>
      </c>
      <c r="U30" s="32">
        <v>1</v>
      </c>
      <c r="V30" s="32">
        <v>1</v>
      </c>
      <c r="W30" s="32">
        <v>1</v>
      </c>
      <c r="X30" s="32">
        <v>1</v>
      </c>
      <c r="Y30" s="32">
        <v>1</v>
      </c>
      <c r="Z30" s="32">
        <v>1</v>
      </c>
      <c r="AA30" s="32">
        <v>1</v>
      </c>
      <c r="AB30" s="32">
        <v>1</v>
      </c>
      <c r="AC30">
        <v>1</v>
      </c>
      <c r="AD30">
        <v>1</v>
      </c>
      <c r="AE30">
        <v>1</v>
      </c>
      <c r="AF30">
        <v>1</v>
      </c>
      <c r="AG30">
        <v>0</v>
      </c>
      <c r="AH30">
        <v>1</v>
      </c>
      <c r="AI30">
        <v>1</v>
      </c>
      <c r="AJ30">
        <v>1</v>
      </c>
      <c r="AK30">
        <v>1</v>
      </c>
      <c r="AL30">
        <v>1</v>
      </c>
      <c r="AM30">
        <v>0</v>
      </c>
      <c r="AN30">
        <v>0</v>
      </c>
    </row>
    <row r="31" spans="1:40">
      <c r="A31" t="s">
        <v>355</v>
      </c>
      <c r="B31" t="s">
        <v>18</v>
      </c>
      <c r="C31" t="s">
        <v>0</v>
      </c>
      <c r="D31" t="s">
        <v>53</v>
      </c>
      <c r="E31" s="30">
        <v>0</v>
      </c>
      <c r="F31" s="30">
        <v>1</v>
      </c>
      <c r="G31" s="30">
        <v>1</v>
      </c>
      <c r="H31" s="30">
        <v>1</v>
      </c>
      <c r="I31" s="30">
        <v>1</v>
      </c>
      <c r="J31" s="30">
        <v>1</v>
      </c>
      <c r="K31" s="30">
        <v>1</v>
      </c>
      <c r="L31" s="30">
        <v>0</v>
      </c>
      <c r="M31" s="38">
        <v>1</v>
      </c>
      <c r="N31" s="38">
        <v>0</v>
      </c>
      <c r="O31" s="38">
        <v>0</v>
      </c>
      <c r="P31" s="38">
        <v>1</v>
      </c>
      <c r="Q31" s="38">
        <v>0</v>
      </c>
      <c r="R31" s="38">
        <v>0</v>
      </c>
      <c r="S31" s="38">
        <v>1</v>
      </c>
      <c r="T31" s="38">
        <v>1</v>
      </c>
      <c r="U31" s="32">
        <v>1</v>
      </c>
      <c r="V31" s="32">
        <v>1</v>
      </c>
      <c r="W31" s="32">
        <v>0</v>
      </c>
      <c r="X31" s="32">
        <v>0</v>
      </c>
      <c r="Y31" s="32">
        <v>1</v>
      </c>
      <c r="Z31" s="32">
        <v>1</v>
      </c>
      <c r="AA31" s="32">
        <v>1</v>
      </c>
      <c r="AB31" s="32">
        <v>1</v>
      </c>
      <c r="AC31">
        <v>1</v>
      </c>
      <c r="AD31">
        <v>1</v>
      </c>
      <c r="AE31">
        <v>1</v>
      </c>
      <c r="AF31">
        <v>1</v>
      </c>
      <c r="AG31">
        <v>0</v>
      </c>
      <c r="AH31">
        <v>1</v>
      </c>
      <c r="AI31">
        <v>1</v>
      </c>
      <c r="AJ31">
        <v>1</v>
      </c>
      <c r="AK31">
        <v>0</v>
      </c>
      <c r="AL31">
        <v>1</v>
      </c>
      <c r="AM31">
        <v>1</v>
      </c>
      <c r="AN31">
        <v>1</v>
      </c>
    </row>
    <row r="32" spans="1:40">
      <c r="A32" t="s">
        <v>468</v>
      </c>
      <c r="B32" t="s">
        <v>18</v>
      </c>
      <c r="C32" t="s">
        <v>0</v>
      </c>
      <c r="D32" t="s">
        <v>54</v>
      </c>
      <c r="E32" s="30">
        <v>1</v>
      </c>
      <c r="F32" s="30">
        <v>1</v>
      </c>
      <c r="G32" s="30">
        <v>1</v>
      </c>
      <c r="H32" s="30">
        <v>1</v>
      </c>
      <c r="I32" s="30">
        <v>1</v>
      </c>
      <c r="J32" s="30">
        <v>1</v>
      </c>
      <c r="K32" s="30">
        <v>1</v>
      </c>
      <c r="L32" s="30">
        <v>1</v>
      </c>
      <c r="M32" s="38">
        <v>1</v>
      </c>
      <c r="N32" s="38">
        <v>1</v>
      </c>
      <c r="O32" s="38">
        <v>1</v>
      </c>
      <c r="P32" s="38">
        <v>1</v>
      </c>
      <c r="Q32" s="38">
        <v>1</v>
      </c>
      <c r="R32" s="38">
        <v>1</v>
      </c>
      <c r="S32" s="38">
        <v>0</v>
      </c>
      <c r="T32" s="38">
        <v>0</v>
      </c>
      <c r="U32" s="32">
        <v>1</v>
      </c>
      <c r="V32" s="32">
        <v>1</v>
      </c>
      <c r="W32" s="32">
        <v>0</v>
      </c>
      <c r="X32" s="32">
        <v>0</v>
      </c>
      <c r="Y32" s="32">
        <v>1</v>
      </c>
      <c r="Z32" s="32">
        <v>1</v>
      </c>
      <c r="AA32" s="32">
        <v>1</v>
      </c>
      <c r="AB32" s="32">
        <v>1</v>
      </c>
      <c r="AC32">
        <v>0</v>
      </c>
      <c r="AD32">
        <v>1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1</v>
      </c>
      <c r="AK32">
        <v>0</v>
      </c>
      <c r="AL32">
        <v>0</v>
      </c>
      <c r="AM32">
        <v>1</v>
      </c>
      <c r="AN32">
        <v>1</v>
      </c>
    </row>
    <row r="33" spans="1:40">
      <c r="A33" t="s">
        <v>356</v>
      </c>
      <c r="B33" t="s">
        <v>89</v>
      </c>
      <c r="C33" t="s">
        <v>0</v>
      </c>
      <c r="D33" t="s">
        <v>116</v>
      </c>
      <c r="E33" s="30">
        <v>1</v>
      </c>
      <c r="F33" s="30">
        <v>0</v>
      </c>
      <c r="G33" s="30">
        <v>1</v>
      </c>
      <c r="H33" s="30">
        <v>1</v>
      </c>
      <c r="I33" s="30">
        <v>1</v>
      </c>
      <c r="J33" s="30">
        <v>1</v>
      </c>
      <c r="K33" s="30">
        <v>1</v>
      </c>
      <c r="L33" s="30">
        <v>1</v>
      </c>
      <c r="M33" s="38">
        <v>1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1</v>
      </c>
      <c r="T33" s="38">
        <v>1</v>
      </c>
      <c r="U33" s="32">
        <v>0</v>
      </c>
      <c r="V33" s="32">
        <v>0</v>
      </c>
      <c r="W33" s="32">
        <v>0</v>
      </c>
      <c r="X33" s="32">
        <v>0</v>
      </c>
      <c r="Y33" s="32">
        <v>1</v>
      </c>
      <c r="Z33" s="32">
        <v>1</v>
      </c>
      <c r="AA33" s="32">
        <v>1</v>
      </c>
      <c r="AB33" s="32">
        <v>1</v>
      </c>
      <c r="AC33">
        <v>1</v>
      </c>
      <c r="AD33">
        <v>1</v>
      </c>
      <c r="AE33">
        <v>1</v>
      </c>
      <c r="AF33">
        <v>1</v>
      </c>
      <c r="AG33">
        <v>1</v>
      </c>
      <c r="AH33">
        <v>0</v>
      </c>
      <c r="AI33">
        <v>1</v>
      </c>
      <c r="AJ33">
        <v>0</v>
      </c>
      <c r="AK33">
        <v>0</v>
      </c>
      <c r="AL33">
        <v>1</v>
      </c>
      <c r="AM33">
        <v>0</v>
      </c>
      <c r="AN33">
        <v>0</v>
      </c>
    </row>
    <row r="34" spans="1:40">
      <c r="A34" t="s">
        <v>357</v>
      </c>
      <c r="B34" t="s">
        <v>89</v>
      </c>
      <c r="C34" t="s">
        <v>0</v>
      </c>
      <c r="D34" t="s">
        <v>96</v>
      </c>
      <c r="E34" s="30">
        <v>1</v>
      </c>
      <c r="F34" s="30">
        <v>1</v>
      </c>
      <c r="G34" s="30">
        <v>1</v>
      </c>
      <c r="H34" s="30">
        <v>1</v>
      </c>
      <c r="I34" s="30">
        <v>0</v>
      </c>
      <c r="J34" s="30">
        <v>0</v>
      </c>
      <c r="K34" s="30">
        <v>0</v>
      </c>
      <c r="L34" s="30">
        <v>0</v>
      </c>
      <c r="M34" s="38">
        <v>1</v>
      </c>
      <c r="N34" s="38">
        <v>0</v>
      </c>
      <c r="O34" s="38">
        <v>0</v>
      </c>
      <c r="P34" s="38">
        <v>0</v>
      </c>
      <c r="Q34" s="38">
        <v>1</v>
      </c>
      <c r="R34" s="38">
        <v>0</v>
      </c>
      <c r="S34" s="38">
        <v>1</v>
      </c>
      <c r="T34" s="38">
        <v>1</v>
      </c>
      <c r="U34" s="32">
        <v>1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>
        <v>1</v>
      </c>
      <c r="AD34">
        <v>1</v>
      </c>
      <c r="AE34">
        <v>1</v>
      </c>
      <c r="AF34">
        <v>0</v>
      </c>
      <c r="AG34">
        <v>1</v>
      </c>
      <c r="AH34">
        <v>1</v>
      </c>
      <c r="AI34">
        <v>1</v>
      </c>
      <c r="AJ34">
        <v>0</v>
      </c>
      <c r="AK34">
        <v>1</v>
      </c>
      <c r="AL34">
        <v>0</v>
      </c>
      <c r="AM34">
        <v>1</v>
      </c>
      <c r="AN34">
        <v>1</v>
      </c>
    </row>
    <row r="35" spans="1:40">
      <c r="A35" t="s">
        <v>358</v>
      </c>
      <c r="B35" t="s">
        <v>89</v>
      </c>
      <c r="C35" t="s">
        <v>0</v>
      </c>
      <c r="D35" t="s">
        <v>98</v>
      </c>
      <c r="E35" s="30">
        <v>0</v>
      </c>
      <c r="F35" s="30">
        <v>1</v>
      </c>
      <c r="G35" s="30">
        <v>1</v>
      </c>
      <c r="H35" s="30">
        <v>1</v>
      </c>
      <c r="I35" s="30">
        <v>1</v>
      </c>
      <c r="J35" s="30">
        <v>1</v>
      </c>
      <c r="K35" s="30">
        <v>1</v>
      </c>
      <c r="L35" s="30">
        <v>0</v>
      </c>
      <c r="M35" s="38">
        <v>0</v>
      </c>
      <c r="N35" s="38">
        <v>0</v>
      </c>
      <c r="O35" s="38">
        <v>0</v>
      </c>
      <c r="P35" s="38">
        <v>0</v>
      </c>
      <c r="Q35" s="38">
        <v>1</v>
      </c>
      <c r="R35" s="38">
        <v>0</v>
      </c>
      <c r="S35" s="38">
        <v>1</v>
      </c>
      <c r="T35" s="38">
        <v>1</v>
      </c>
      <c r="U35" s="32">
        <v>0</v>
      </c>
      <c r="V35" s="32">
        <v>0</v>
      </c>
      <c r="W35" s="32">
        <v>0</v>
      </c>
      <c r="X35" s="32">
        <v>0</v>
      </c>
      <c r="Y35" s="32">
        <v>1</v>
      </c>
      <c r="Z35" s="32">
        <v>0</v>
      </c>
      <c r="AA35" s="32">
        <v>0</v>
      </c>
      <c r="AB35" s="32">
        <v>0</v>
      </c>
      <c r="AC35">
        <v>1</v>
      </c>
      <c r="AD35">
        <v>1</v>
      </c>
      <c r="AE35">
        <v>1</v>
      </c>
      <c r="AF35">
        <v>1</v>
      </c>
      <c r="AG35">
        <v>0</v>
      </c>
      <c r="AH35">
        <v>0</v>
      </c>
      <c r="AI35">
        <v>1</v>
      </c>
      <c r="AJ35">
        <v>1</v>
      </c>
      <c r="AK35">
        <v>0</v>
      </c>
      <c r="AL35">
        <v>0</v>
      </c>
      <c r="AM35">
        <v>0</v>
      </c>
      <c r="AN35">
        <v>1</v>
      </c>
    </row>
    <row r="36" spans="1:40">
      <c r="A36" t="s">
        <v>359</v>
      </c>
      <c r="B36" t="s">
        <v>89</v>
      </c>
      <c r="C36" t="s">
        <v>0</v>
      </c>
      <c r="D36" t="s">
        <v>100</v>
      </c>
      <c r="E36" s="30">
        <v>1</v>
      </c>
      <c r="F36" s="30">
        <v>1</v>
      </c>
      <c r="G36" s="30">
        <v>1</v>
      </c>
      <c r="H36" s="30">
        <v>1</v>
      </c>
      <c r="I36" s="30">
        <v>1</v>
      </c>
      <c r="J36" s="30">
        <v>0</v>
      </c>
      <c r="K36" s="30">
        <v>1</v>
      </c>
      <c r="L36" s="30">
        <v>0</v>
      </c>
      <c r="M36" s="38">
        <v>0</v>
      </c>
      <c r="N36" s="38">
        <v>0</v>
      </c>
      <c r="O36" s="38">
        <v>0</v>
      </c>
      <c r="P36" s="38">
        <v>0</v>
      </c>
      <c r="Q36" s="38">
        <v>1</v>
      </c>
      <c r="R36" s="38">
        <v>1</v>
      </c>
      <c r="S36" s="38">
        <v>1</v>
      </c>
      <c r="T36" s="38">
        <v>1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>
        <v>1</v>
      </c>
      <c r="AD36">
        <v>1</v>
      </c>
      <c r="AE36">
        <v>1</v>
      </c>
      <c r="AF36">
        <v>1</v>
      </c>
      <c r="AG36">
        <v>0</v>
      </c>
      <c r="AH36">
        <v>0</v>
      </c>
      <c r="AI36">
        <v>1</v>
      </c>
      <c r="AJ36">
        <v>1</v>
      </c>
      <c r="AK36">
        <v>0</v>
      </c>
      <c r="AL36">
        <v>0</v>
      </c>
      <c r="AM36">
        <v>1</v>
      </c>
      <c r="AN36">
        <v>1</v>
      </c>
    </row>
    <row r="37" spans="1:40">
      <c r="A37" t="s">
        <v>360</v>
      </c>
      <c r="B37" t="s">
        <v>89</v>
      </c>
      <c r="C37" t="s">
        <v>0</v>
      </c>
      <c r="D37" t="s">
        <v>112</v>
      </c>
      <c r="E37" s="30">
        <v>1</v>
      </c>
      <c r="F37" s="30">
        <v>1</v>
      </c>
      <c r="G37" s="30">
        <v>1</v>
      </c>
      <c r="H37" s="30">
        <v>1</v>
      </c>
      <c r="I37" s="30">
        <v>1</v>
      </c>
      <c r="J37" s="30">
        <v>1</v>
      </c>
      <c r="K37" s="30">
        <v>1</v>
      </c>
      <c r="L37" s="30">
        <v>0</v>
      </c>
      <c r="M37" s="38">
        <v>0</v>
      </c>
      <c r="N37" s="38">
        <v>1</v>
      </c>
      <c r="O37" s="38">
        <v>1</v>
      </c>
      <c r="P37" s="38">
        <v>0</v>
      </c>
      <c r="Q37" s="38">
        <v>1</v>
      </c>
      <c r="R37" s="38">
        <v>1</v>
      </c>
      <c r="S37" s="38">
        <v>1</v>
      </c>
      <c r="T37" s="38">
        <v>1</v>
      </c>
      <c r="U37" s="32">
        <v>1</v>
      </c>
      <c r="V37" s="32">
        <v>1</v>
      </c>
      <c r="W37" s="32">
        <v>1</v>
      </c>
      <c r="X37" s="32">
        <v>0</v>
      </c>
      <c r="Y37" s="32">
        <v>0</v>
      </c>
      <c r="Z37" s="32">
        <v>1</v>
      </c>
      <c r="AA37" s="32">
        <v>1</v>
      </c>
      <c r="AB37" s="32">
        <v>1</v>
      </c>
      <c r="AC37">
        <v>0</v>
      </c>
      <c r="AD37">
        <v>1</v>
      </c>
      <c r="AE37">
        <v>1</v>
      </c>
      <c r="AF37">
        <v>1</v>
      </c>
      <c r="AG37">
        <v>0</v>
      </c>
      <c r="AH37">
        <v>1</v>
      </c>
      <c r="AI37">
        <v>1</v>
      </c>
      <c r="AJ37">
        <v>0</v>
      </c>
      <c r="AK37">
        <v>1</v>
      </c>
      <c r="AL37">
        <v>1</v>
      </c>
      <c r="AM37">
        <v>1</v>
      </c>
      <c r="AN37">
        <v>1</v>
      </c>
    </row>
    <row r="38" spans="1:40">
      <c r="A38" t="s">
        <v>361</v>
      </c>
      <c r="B38" t="s">
        <v>119</v>
      </c>
      <c r="C38" t="s">
        <v>0</v>
      </c>
      <c r="D38" t="s">
        <v>147</v>
      </c>
      <c r="E38" s="30">
        <v>0</v>
      </c>
      <c r="F38" s="30">
        <v>1</v>
      </c>
      <c r="G38" s="30">
        <v>1</v>
      </c>
      <c r="H38" s="30">
        <v>1</v>
      </c>
      <c r="I38" s="30">
        <v>1</v>
      </c>
      <c r="J38" s="30">
        <v>1</v>
      </c>
      <c r="K38" s="30">
        <v>1</v>
      </c>
      <c r="L38" s="30">
        <v>1</v>
      </c>
      <c r="M38" s="38">
        <v>0</v>
      </c>
      <c r="N38" s="38">
        <v>0</v>
      </c>
      <c r="O38" s="38">
        <v>0</v>
      </c>
      <c r="P38" s="38">
        <v>1</v>
      </c>
      <c r="Q38" s="38">
        <v>0</v>
      </c>
      <c r="R38" s="38">
        <v>1</v>
      </c>
      <c r="S38" s="38">
        <v>1</v>
      </c>
      <c r="T38" s="38">
        <v>1</v>
      </c>
      <c r="U38" s="32">
        <v>1</v>
      </c>
      <c r="V38" s="32">
        <v>1</v>
      </c>
      <c r="W38" s="32">
        <v>0</v>
      </c>
      <c r="X38" s="32">
        <v>1</v>
      </c>
      <c r="Y38" s="32">
        <v>1</v>
      </c>
      <c r="Z38" s="32">
        <v>0</v>
      </c>
      <c r="AA38" s="32">
        <v>0</v>
      </c>
      <c r="AB38" s="32">
        <v>0</v>
      </c>
      <c r="AC38">
        <v>1</v>
      </c>
      <c r="AD38">
        <v>1</v>
      </c>
      <c r="AE38">
        <v>1</v>
      </c>
      <c r="AF38">
        <v>0</v>
      </c>
      <c r="AG38">
        <v>1</v>
      </c>
      <c r="AH38">
        <v>0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</row>
    <row r="39" spans="1:40">
      <c r="A39" t="s">
        <v>362</v>
      </c>
      <c r="B39" t="s">
        <v>119</v>
      </c>
      <c r="C39" t="s">
        <v>0</v>
      </c>
      <c r="D39" t="s">
        <v>151</v>
      </c>
      <c r="E39" s="30">
        <v>0</v>
      </c>
      <c r="F39" s="30">
        <v>1</v>
      </c>
      <c r="G39" s="30">
        <v>1</v>
      </c>
      <c r="H39" s="30">
        <v>1</v>
      </c>
      <c r="I39" s="30">
        <v>0</v>
      </c>
      <c r="J39" s="30">
        <v>1</v>
      </c>
      <c r="K39" s="30">
        <v>1</v>
      </c>
      <c r="L39" s="30">
        <v>1</v>
      </c>
      <c r="M39" s="38">
        <v>0</v>
      </c>
      <c r="N39" s="38">
        <v>1</v>
      </c>
      <c r="O39" s="38">
        <v>1</v>
      </c>
      <c r="P39" s="38">
        <v>1</v>
      </c>
      <c r="Q39" s="38">
        <v>0</v>
      </c>
      <c r="R39" s="38">
        <v>1</v>
      </c>
      <c r="S39" s="38">
        <v>0</v>
      </c>
      <c r="T39" s="38">
        <v>1</v>
      </c>
      <c r="U39" s="32">
        <v>1</v>
      </c>
      <c r="V39" s="32">
        <v>1</v>
      </c>
      <c r="W39" s="32">
        <v>1</v>
      </c>
      <c r="X39" s="32">
        <v>1</v>
      </c>
      <c r="Y39" s="32">
        <v>0</v>
      </c>
      <c r="Z39" s="32">
        <v>0</v>
      </c>
      <c r="AA39" s="32">
        <v>0</v>
      </c>
      <c r="AB39" s="32">
        <v>0</v>
      </c>
      <c r="AC39">
        <v>1</v>
      </c>
      <c r="AD39">
        <v>1</v>
      </c>
      <c r="AE39">
        <v>1</v>
      </c>
      <c r="AF39">
        <v>1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</row>
    <row r="40" spans="1:40">
      <c r="A40" t="s">
        <v>363</v>
      </c>
      <c r="B40" t="s">
        <v>119</v>
      </c>
      <c r="C40" t="s">
        <v>0</v>
      </c>
      <c r="D40" t="s">
        <v>153</v>
      </c>
      <c r="E40" s="30">
        <v>1</v>
      </c>
      <c r="F40" s="30">
        <v>1</v>
      </c>
      <c r="G40" s="30">
        <v>1</v>
      </c>
      <c r="H40" s="30">
        <v>1</v>
      </c>
      <c r="I40" s="30">
        <v>1</v>
      </c>
      <c r="J40" s="30">
        <v>1</v>
      </c>
      <c r="K40" s="30">
        <v>1</v>
      </c>
      <c r="L40" s="30">
        <v>1</v>
      </c>
      <c r="M40" s="38">
        <v>0</v>
      </c>
      <c r="N40" s="38">
        <v>1</v>
      </c>
      <c r="O40" s="38">
        <v>1</v>
      </c>
      <c r="P40" s="38">
        <v>1</v>
      </c>
      <c r="Q40" s="38">
        <v>0</v>
      </c>
      <c r="R40" s="38">
        <v>1</v>
      </c>
      <c r="S40" s="38">
        <v>1</v>
      </c>
      <c r="T40" s="38">
        <v>1</v>
      </c>
      <c r="U40" s="32">
        <v>0</v>
      </c>
      <c r="V40" s="32">
        <v>0</v>
      </c>
      <c r="W40" s="32">
        <v>0</v>
      </c>
      <c r="X40" s="32">
        <v>0</v>
      </c>
      <c r="Y40" s="32">
        <v>1</v>
      </c>
      <c r="Z40" s="32">
        <v>1</v>
      </c>
      <c r="AA40" s="32">
        <v>1</v>
      </c>
      <c r="AB40" s="32">
        <v>1</v>
      </c>
      <c r="AC40">
        <v>1</v>
      </c>
      <c r="AD40">
        <v>1</v>
      </c>
      <c r="AE40">
        <v>1</v>
      </c>
      <c r="AF40">
        <v>1</v>
      </c>
      <c r="AG40">
        <v>0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</row>
    <row r="41" spans="1:40">
      <c r="A41" t="s">
        <v>364</v>
      </c>
      <c r="B41" t="s">
        <v>119</v>
      </c>
      <c r="C41" t="s">
        <v>0</v>
      </c>
      <c r="D41" t="s">
        <v>155</v>
      </c>
      <c r="E41" s="30">
        <v>1</v>
      </c>
      <c r="F41" s="30">
        <v>1</v>
      </c>
      <c r="G41" s="30">
        <v>1</v>
      </c>
      <c r="H41" s="30">
        <v>1</v>
      </c>
      <c r="I41" s="30">
        <v>1</v>
      </c>
      <c r="J41" s="30">
        <v>1</v>
      </c>
      <c r="K41" s="30">
        <v>1</v>
      </c>
      <c r="L41" s="30">
        <v>1</v>
      </c>
      <c r="M41" s="38">
        <v>0</v>
      </c>
      <c r="N41" s="38">
        <v>0</v>
      </c>
      <c r="O41" s="38">
        <v>1</v>
      </c>
      <c r="P41" s="38">
        <v>1</v>
      </c>
      <c r="Q41" s="38">
        <v>1</v>
      </c>
      <c r="R41" s="38">
        <v>1</v>
      </c>
      <c r="S41" s="38">
        <v>1</v>
      </c>
      <c r="T41" s="38">
        <v>1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>
        <v>1</v>
      </c>
      <c r="AD41">
        <v>1</v>
      </c>
      <c r="AE41">
        <v>0</v>
      </c>
      <c r="AF41">
        <v>1</v>
      </c>
      <c r="AG41">
        <v>1</v>
      </c>
      <c r="AH41">
        <v>0</v>
      </c>
      <c r="AI41">
        <v>0</v>
      </c>
      <c r="AJ41">
        <v>0</v>
      </c>
      <c r="AK41">
        <v>1</v>
      </c>
      <c r="AL41">
        <v>1</v>
      </c>
      <c r="AM41">
        <v>1</v>
      </c>
      <c r="AN41">
        <v>1</v>
      </c>
    </row>
    <row r="42" spans="1:40">
      <c r="A42" t="s">
        <v>365</v>
      </c>
      <c r="B42" t="s">
        <v>119</v>
      </c>
      <c r="C42" t="s">
        <v>0</v>
      </c>
      <c r="D42" t="s">
        <v>157</v>
      </c>
      <c r="E42" s="30">
        <v>0</v>
      </c>
      <c r="F42" s="30">
        <v>1</v>
      </c>
      <c r="G42" s="30">
        <v>1</v>
      </c>
      <c r="H42" s="30">
        <v>1</v>
      </c>
      <c r="I42" s="30">
        <v>1</v>
      </c>
      <c r="J42" s="30">
        <v>1</v>
      </c>
      <c r="K42" s="30">
        <v>1</v>
      </c>
      <c r="L42" s="30">
        <v>0</v>
      </c>
      <c r="M42" s="38">
        <v>1</v>
      </c>
      <c r="N42" s="38">
        <v>0</v>
      </c>
      <c r="O42" s="38">
        <v>1</v>
      </c>
      <c r="P42" s="38">
        <v>0</v>
      </c>
      <c r="Q42" s="38">
        <v>1</v>
      </c>
      <c r="R42" s="38">
        <v>0</v>
      </c>
      <c r="S42" s="38">
        <v>1</v>
      </c>
      <c r="T42" s="38">
        <v>1</v>
      </c>
      <c r="U42" s="32">
        <v>0</v>
      </c>
      <c r="V42" s="32">
        <v>0</v>
      </c>
      <c r="W42" s="32">
        <v>0</v>
      </c>
      <c r="X42" s="32">
        <v>0</v>
      </c>
      <c r="Y42" s="32">
        <v>1</v>
      </c>
      <c r="Z42" s="32">
        <v>1</v>
      </c>
      <c r="AA42" s="32">
        <v>1</v>
      </c>
      <c r="AB42" s="32">
        <v>1</v>
      </c>
      <c r="AC42">
        <v>0</v>
      </c>
      <c r="AD42">
        <v>0</v>
      </c>
      <c r="AE42">
        <v>1</v>
      </c>
      <c r="AF42">
        <v>1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</row>
    <row r="43" spans="1:40">
      <c r="A43" t="s">
        <v>366</v>
      </c>
      <c r="B43" t="s">
        <v>119</v>
      </c>
      <c r="C43" t="s">
        <v>0</v>
      </c>
      <c r="D43" t="s">
        <v>163</v>
      </c>
      <c r="E43" s="30">
        <v>1</v>
      </c>
      <c r="F43" s="30">
        <v>1</v>
      </c>
      <c r="G43" s="30">
        <v>1</v>
      </c>
      <c r="H43" s="30">
        <v>1</v>
      </c>
      <c r="I43" s="30">
        <v>1</v>
      </c>
      <c r="J43" s="30">
        <v>1</v>
      </c>
      <c r="K43" s="30">
        <v>1</v>
      </c>
      <c r="L43" s="30">
        <v>1</v>
      </c>
      <c r="M43" s="38">
        <v>1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1</v>
      </c>
      <c r="T43" s="38">
        <v>1</v>
      </c>
      <c r="U43" s="32">
        <v>0</v>
      </c>
      <c r="V43" s="32">
        <v>1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0</v>
      </c>
      <c r="AK43">
        <v>0</v>
      </c>
      <c r="AL43">
        <v>0</v>
      </c>
      <c r="AM43">
        <v>0</v>
      </c>
      <c r="AN43">
        <v>0</v>
      </c>
    </row>
    <row r="44" spans="1:40">
      <c r="A44" t="s">
        <v>367</v>
      </c>
      <c r="B44" t="s">
        <v>119</v>
      </c>
      <c r="C44" t="s">
        <v>0</v>
      </c>
      <c r="D44" t="s">
        <v>165</v>
      </c>
      <c r="E44" s="30">
        <v>1</v>
      </c>
      <c r="F44" s="30">
        <v>1</v>
      </c>
      <c r="G44" s="30">
        <v>1</v>
      </c>
      <c r="H44" s="30">
        <v>1</v>
      </c>
      <c r="I44" s="30">
        <v>1</v>
      </c>
      <c r="J44" s="30">
        <v>1</v>
      </c>
      <c r="K44" s="30">
        <v>1</v>
      </c>
      <c r="L44" s="30">
        <v>1</v>
      </c>
      <c r="M44" s="38">
        <v>0</v>
      </c>
      <c r="N44" s="38">
        <v>0</v>
      </c>
      <c r="O44" s="38">
        <v>0</v>
      </c>
      <c r="P44" s="38">
        <v>0</v>
      </c>
      <c r="Q44" s="38">
        <v>1</v>
      </c>
      <c r="R44" s="38">
        <v>1</v>
      </c>
      <c r="S44" s="38">
        <v>1</v>
      </c>
      <c r="T44" s="38">
        <v>1</v>
      </c>
      <c r="U44" s="32">
        <v>0</v>
      </c>
      <c r="V44" s="32">
        <v>0</v>
      </c>
      <c r="W44" s="32">
        <v>0</v>
      </c>
      <c r="X44" s="32">
        <v>0</v>
      </c>
      <c r="Y44" s="32">
        <v>1</v>
      </c>
      <c r="Z44" s="32">
        <v>1</v>
      </c>
      <c r="AA44" s="32">
        <v>1</v>
      </c>
      <c r="AB44" s="32">
        <v>1</v>
      </c>
      <c r="AC44">
        <v>1</v>
      </c>
      <c r="AD44">
        <v>1</v>
      </c>
      <c r="AE44">
        <v>0</v>
      </c>
      <c r="AF44">
        <v>1</v>
      </c>
      <c r="AG44">
        <v>0</v>
      </c>
      <c r="AH44">
        <v>1</v>
      </c>
      <c r="AI44">
        <v>1</v>
      </c>
      <c r="AJ44">
        <v>1</v>
      </c>
      <c r="AK44">
        <v>1</v>
      </c>
      <c r="AL44">
        <v>1</v>
      </c>
      <c r="AM44">
        <v>1</v>
      </c>
      <c r="AN44">
        <v>1</v>
      </c>
    </row>
    <row r="45" spans="1:40">
      <c r="A45" t="s">
        <v>368</v>
      </c>
      <c r="B45" t="s">
        <v>119</v>
      </c>
      <c r="C45" t="s">
        <v>0</v>
      </c>
      <c r="D45" t="s">
        <v>149</v>
      </c>
      <c r="E45" s="30">
        <v>1</v>
      </c>
      <c r="F45" s="30">
        <v>1</v>
      </c>
      <c r="G45" s="30">
        <v>1</v>
      </c>
      <c r="H45" s="30">
        <v>1</v>
      </c>
      <c r="I45" s="30">
        <v>0</v>
      </c>
      <c r="J45" s="30">
        <v>1</v>
      </c>
      <c r="K45" s="30">
        <v>1</v>
      </c>
      <c r="L45" s="30">
        <v>1</v>
      </c>
      <c r="M45" s="38">
        <v>0</v>
      </c>
      <c r="N45" s="38">
        <v>1</v>
      </c>
      <c r="O45" s="38">
        <v>1</v>
      </c>
      <c r="P45" s="38">
        <v>1</v>
      </c>
      <c r="Q45" s="38">
        <v>0</v>
      </c>
      <c r="R45" s="38">
        <v>1</v>
      </c>
      <c r="S45" s="38">
        <v>1</v>
      </c>
      <c r="T45" s="38">
        <v>1</v>
      </c>
      <c r="U45" s="32">
        <v>0</v>
      </c>
      <c r="V45" s="32">
        <v>1</v>
      </c>
      <c r="W45" s="32">
        <v>1</v>
      </c>
      <c r="X45" s="32">
        <v>1</v>
      </c>
      <c r="Y45" s="32">
        <v>0</v>
      </c>
      <c r="Z45" s="32">
        <v>0</v>
      </c>
      <c r="AA45" s="32">
        <v>0</v>
      </c>
      <c r="AB45" s="32">
        <v>0</v>
      </c>
      <c r="AC45">
        <v>1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0</v>
      </c>
      <c r="AJ45">
        <v>0</v>
      </c>
      <c r="AK45">
        <v>1</v>
      </c>
      <c r="AL45">
        <v>1</v>
      </c>
      <c r="AM45">
        <v>0</v>
      </c>
      <c r="AN45">
        <v>0</v>
      </c>
    </row>
    <row r="46" spans="1:40">
      <c r="A46" t="s">
        <v>369</v>
      </c>
      <c r="B46" t="s">
        <v>119</v>
      </c>
      <c r="C46" t="s">
        <v>0</v>
      </c>
      <c r="D46" t="s">
        <v>167</v>
      </c>
      <c r="E46" s="30">
        <v>1</v>
      </c>
      <c r="F46" s="30">
        <v>1</v>
      </c>
      <c r="G46" s="30">
        <v>1</v>
      </c>
      <c r="H46" s="30">
        <v>1</v>
      </c>
      <c r="I46" s="30">
        <v>1</v>
      </c>
      <c r="J46" s="30">
        <v>1</v>
      </c>
      <c r="K46" s="30">
        <v>1</v>
      </c>
      <c r="L46" s="30">
        <v>1</v>
      </c>
      <c r="M46" s="38">
        <v>0</v>
      </c>
      <c r="N46" s="38">
        <v>0</v>
      </c>
      <c r="O46" s="38">
        <v>0</v>
      </c>
      <c r="P46" s="38">
        <v>1</v>
      </c>
      <c r="Q46" s="38">
        <v>1</v>
      </c>
      <c r="R46" s="38">
        <v>1</v>
      </c>
      <c r="S46" s="38">
        <v>1</v>
      </c>
      <c r="T46" s="38">
        <v>1</v>
      </c>
      <c r="U46" s="32">
        <v>1</v>
      </c>
      <c r="V46" s="32">
        <v>1</v>
      </c>
      <c r="W46" s="32">
        <v>0</v>
      </c>
      <c r="X46" s="32">
        <v>0</v>
      </c>
      <c r="Y46" s="32">
        <v>0</v>
      </c>
      <c r="Z46" s="32">
        <v>1</v>
      </c>
      <c r="AA46" s="32">
        <v>0</v>
      </c>
      <c r="AB46" s="32">
        <v>0</v>
      </c>
      <c r="AC46">
        <v>1</v>
      </c>
      <c r="AD46">
        <v>1</v>
      </c>
      <c r="AE46">
        <v>1</v>
      </c>
      <c r="AF46">
        <v>1</v>
      </c>
      <c r="AG46">
        <v>0</v>
      </c>
      <c r="AH46">
        <v>1</v>
      </c>
      <c r="AI46">
        <v>1</v>
      </c>
      <c r="AJ46">
        <v>0</v>
      </c>
      <c r="AK46">
        <v>0</v>
      </c>
      <c r="AL46">
        <v>0</v>
      </c>
      <c r="AM46">
        <v>0</v>
      </c>
      <c r="AN46">
        <v>0</v>
      </c>
    </row>
    <row r="47" spans="1:40">
      <c r="A47" t="s">
        <v>370</v>
      </c>
      <c r="B47" t="s">
        <v>119</v>
      </c>
      <c r="C47" t="s">
        <v>0</v>
      </c>
      <c r="D47" t="s">
        <v>169</v>
      </c>
      <c r="E47" s="30">
        <v>0</v>
      </c>
      <c r="F47" s="30">
        <v>1</v>
      </c>
      <c r="G47" s="30">
        <v>0</v>
      </c>
      <c r="H47" s="30">
        <v>1</v>
      </c>
      <c r="I47" s="30">
        <v>1</v>
      </c>
      <c r="J47" s="30">
        <v>1</v>
      </c>
      <c r="K47" s="30">
        <v>1</v>
      </c>
      <c r="L47" s="30">
        <v>1</v>
      </c>
      <c r="M47" s="38">
        <v>0</v>
      </c>
      <c r="N47" s="38">
        <v>1</v>
      </c>
      <c r="O47" s="38">
        <v>0</v>
      </c>
      <c r="P47" s="38">
        <v>0</v>
      </c>
      <c r="Q47" s="38">
        <v>0</v>
      </c>
      <c r="R47" s="38">
        <v>1</v>
      </c>
      <c r="S47" s="38">
        <v>1</v>
      </c>
      <c r="T47" s="38">
        <v>0</v>
      </c>
      <c r="U47" s="32">
        <v>0</v>
      </c>
      <c r="V47" s="32">
        <v>1</v>
      </c>
      <c r="W47" s="32">
        <v>0</v>
      </c>
      <c r="X47" s="32">
        <v>0</v>
      </c>
      <c r="Y47" s="32">
        <v>1</v>
      </c>
      <c r="Z47" s="32">
        <v>1</v>
      </c>
      <c r="AA47" s="32">
        <v>0</v>
      </c>
      <c r="AB47" s="32">
        <v>0</v>
      </c>
      <c r="AC47">
        <v>1</v>
      </c>
      <c r="AD47">
        <v>1</v>
      </c>
      <c r="AE47">
        <v>1</v>
      </c>
      <c r="AF47">
        <v>1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</row>
    <row r="48" spans="1:40">
      <c r="A48" t="s">
        <v>371</v>
      </c>
      <c r="B48" t="s">
        <v>119</v>
      </c>
      <c r="C48" t="s">
        <v>0</v>
      </c>
      <c r="D48" t="s">
        <v>171</v>
      </c>
      <c r="E48" s="30">
        <v>1</v>
      </c>
      <c r="F48" s="30">
        <v>1</v>
      </c>
      <c r="G48" s="30">
        <v>1</v>
      </c>
      <c r="H48" s="30">
        <v>1</v>
      </c>
      <c r="I48" s="30">
        <v>1</v>
      </c>
      <c r="J48" s="30">
        <v>1</v>
      </c>
      <c r="K48" s="30">
        <v>1</v>
      </c>
      <c r="L48" s="30">
        <v>1</v>
      </c>
      <c r="M48" s="38">
        <v>1</v>
      </c>
      <c r="N48" s="38">
        <v>1</v>
      </c>
      <c r="O48" s="38">
        <v>1</v>
      </c>
      <c r="P48" s="38">
        <v>0</v>
      </c>
      <c r="Q48" s="38">
        <v>0</v>
      </c>
      <c r="R48" s="38">
        <v>1</v>
      </c>
      <c r="S48" s="38">
        <v>0</v>
      </c>
      <c r="T48" s="38">
        <v>0</v>
      </c>
      <c r="U48" s="32">
        <v>1</v>
      </c>
      <c r="V48" s="32">
        <v>1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0</v>
      </c>
      <c r="AC48">
        <v>0</v>
      </c>
      <c r="AD48">
        <v>0</v>
      </c>
      <c r="AE48">
        <v>1</v>
      </c>
      <c r="AF48">
        <v>0</v>
      </c>
      <c r="AG48">
        <v>1</v>
      </c>
      <c r="AH48">
        <v>0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</row>
    <row r="49" spans="1:40">
      <c r="A49" t="s">
        <v>372</v>
      </c>
      <c r="B49" t="s">
        <v>119</v>
      </c>
      <c r="C49" t="s">
        <v>0</v>
      </c>
      <c r="D49" t="s">
        <v>173</v>
      </c>
      <c r="E49" s="30">
        <v>0</v>
      </c>
      <c r="F49" s="30">
        <v>0</v>
      </c>
      <c r="G49" s="30">
        <v>1</v>
      </c>
      <c r="H49" s="30">
        <v>1</v>
      </c>
      <c r="I49" s="30">
        <v>1</v>
      </c>
      <c r="J49" s="30">
        <v>1</v>
      </c>
      <c r="K49" s="30">
        <v>1</v>
      </c>
      <c r="L49" s="30">
        <v>1</v>
      </c>
      <c r="M49" s="38">
        <v>0</v>
      </c>
      <c r="N49" s="38">
        <v>0</v>
      </c>
      <c r="O49" s="38">
        <v>0</v>
      </c>
      <c r="P49" s="38">
        <v>1</v>
      </c>
      <c r="Q49" s="38">
        <v>1</v>
      </c>
      <c r="R49" s="38">
        <v>1</v>
      </c>
      <c r="S49" s="38">
        <v>1</v>
      </c>
      <c r="T49" s="38">
        <v>0</v>
      </c>
      <c r="U49" s="32">
        <v>0</v>
      </c>
      <c r="V49" s="32">
        <v>0</v>
      </c>
      <c r="W49" s="32">
        <v>0</v>
      </c>
      <c r="X49" s="32">
        <v>0</v>
      </c>
      <c r="Y49" s="32">
        <v>0</v>
      </c>
      <c r="Z49" s="32">
        <v>0</v>
      </c>
      <c r="AA49" s="32">
        <v>0</v>
      </c>
      <c r="AB49" s="32">
        <v>0</v>
      </c>
      <c r="AC49">
        <v>0</v>
      </c>
      <c r="AD49">
        <v>0</v>
      </c>
      <c r="AE49">
        <v>0</v>
      </c>
      <c r="AF49">
        <v>1</v>
      </c>
      <c r="AG49">
        <v>0</v>
      </c>
      <c r="AH49">
        <v>1</v>
      </c>
      <c r="AI49">
        <v>1</v>
      </c>
      <c r="AJ49">
        <v>0</v>
      </c>
      <c r="AK49">
        <v>0</v>
      </c>
      <c r="AL49">
        <v>0</v>
      </c>
      <c r="AM49">
        <v>0</v>
      </c>
      <c r="AN49">
        <v>0</v>
      </c>
    </row>
    <row r="50" spans="1:40">
      <c r="A50" t="s">
        <v>373</v>
      </c>
      <c r="B50" t="s">
        <v>119</v>
      </c>
      <c r="C50" t="s">
        <v>0</v>
      </c>
      <c r="D50" t="s">
        <v>175</v>
      </c>
      <c r="E50" s="30">
        <v>1</v>
      </c>
      <c r="F50" s="30">
        <v>1</v>
      </c>
      <c r="G50" s="30">
        <v>1</v>
      </c>
      <c r="H50" s="30">
        <v>1</v>
      </c>
      <c r="I50" s="30">
        <v>1</v>
      </c>
      <c r="J50" s="30">
        <v>1</v>
      </c>
      <c r="K50" s="30">
        <v>1</v>
      </c>
      <c r="L50" s="30">
        <v>1</v>
      </c>
      <c r="M50" s="38">
        <v>0</v>
      </c>
      <c r="N50" s="38">
        <v>0</v>
      </c>
      <c r="O50" s="38">
        <v>0</v>
      </c>
      <c r="P50" s="38">
        <v>0</v>
      </c>
      <c r="Q50" s="38">
        <v>1</v>
      </c>
      <c r="R50" s="38">
        <v>1</v>
      </c>
      <c r="S50" s="38">
        <v>1</v>
      </c>
      <c r="T50" s="38">
        <v>1</v>
      </c>
      <c r="U50" s="32">
        <v>0</v>
      </c>
      <c r="V50" s="32">
        <v>0</v>
      </c>
      <c r="W50" s="32">
        <v>0</v>
      </c>
      <c r="X50" s="32">
        <v>0</v>
      </c>
      <c r="Y50" s="32">
        <v>1</v>
      </c>
      <c r="Z50" s="32">
        <v>0</v>
      </c>
      <c r="AA50" s="32">
        <v>0</v>
      </c>
      <c r="AB50" s="32">
        <v>0</v>
      </c>
      <c r="AC50">
        <v>0</v>
      </c>
      <c r="AD50">
        <v>0</v>
      </c>
      <c r="AE50">
        <v>0</v>
      </c>
      <c r="AF50">
        <v>1</v>
      </c>
      <c r="AG50">
        <v>0</v>
      </c>
      <c r="AH50">
        <v>1</v>
      </c>
      <c r="AI50">
        <v>1</v>
      </c>
      <c r="AJ50">
        <v>1</v>
      </c>
      <c r="AK50">
        <v>0</v>
      </c>
      <c r="AL50">
        <v>0</v>
      </c>
      <c r="AM50">
        <v>0</v>
      </c>
      <c r="AN50">
        <v>0</v>
      </c>
    </row>
    <row r="51" spans="1:40">
      <c r="A51" t="s">
        <v>374</v>
      </c>
      <c r="B51" t="s">
        <v>119</v>
      </c>
      <c r="C51" t="s">
        <v>0</v>
      </c>
      <c r="D51" t="s">
        <v>177</v>
      </c>
      <c r="E51" s="30">
        <v>1</v>
      </c>
      <c r="F51" s="30">
        <v>1</v>
      </c>
      <c r="G51" s="30">
        <v>1</v>
      </c>
      <c r="H51" s="30">
        <v>1</v>
      </c>
      <c r="I51" s="30">
        <v>1</v>
      </c>
      <c r="J51" s="30">
        <v>1</v>
      </c>
      <c r="K51" s="30">
        <v>1</v>
      </c>
      <c r="L51" s="30">
        <v>1</v>
      </c>
      <c r="M51" s="38">
        <v>0</v>
      </c>
      <c r="N51" s="38">
        <v>1</v>
      </c>
      <c r="O51" s="38">
        <v>0</v>
      </c>
      <c r="P51" s="38">
        <v>0</v>
      </c>
      <c r="Q51" s="38">
        <v>1</v>
      </c>
      <c r="R51" s="38">
        <v>1</v>
      </c>
      <c r="S51" s="38">
        <v>1</v>
      </c>
      <c r="T51" s="38">
        <v>1</v>
      </c>
      <c r="U51" s="32">
        <v>1</v>
      </c>
      <c r="V51" s="32">
        <v>1</v>
      </c>
      <c r="W51" s="32">
        <v>1</v>
      </c>
      <c r="X51" s="32">
        <v>1</v>
      </c>
      <c r="Y51" s="32">
        <v>1</v>
      </c>
      <c r="Z51" s="32">
        <v>1</v>
      </c>
      <c r="AA51" s="32">
        <v>1</v>
      </c>
      <c r="AB51" s="32">
        <v>1</v>
      </c>
      <c r="AC51">
        <v>1</v>
      </c>
      <c r="AD51">
        <v>0</v>
      </c>
      <c r="AE51">
        <v>1</v>
      </c>
      <c r="AF51">
        <v>1</v>
      </c>
      <c r="AG51">
        <v>0</v>
      </c>
      <c r="AH51">
        <v>1</v>
      </c>
      <c r="AI51">
        <v>0</v>
      </c>
      <c r="AJ51">
        <v>0</v>
      </c>
      <c r="AK51">
        <v>1</v>
      </c>
      <c r="AL51">
        <v>0</v>
      </c>
      <c r="AM51">
        <v>0</v>
      </c>
      <c r="AN51">
        <v>0</v>
      </c>
    </row>
    <row r="52" spans="1:40">
      <c r="A52" t="s">
        <v>375</v>
      </c>
      <c r="B52" t="s">
        <v>119</v>
      </c>
      <c r="C52" t="s">
        <v>0</v>
      </c>
      <c r="D52" t="s">
        <v>179</v>
      </c>
      <c r="E52" s="30">
        <v>1</v>
      </c>
      <c r="F52" s="30">
        <v>1</v>
      </c>
      <c r="G52" s="30">
        <v>1</v>
      </c>
      <c r="H52" s="30">
        <v>1</v>
      </c>
      <c r="I52" s="30">
        <v>1</v>
      </c>
      <c r="J52" s="30">
        <v>1</v>
      </c>
      <c r="K52" s="30">
        <v>1</v>
      </c>
      <c r="L52" s="30">
        <v>1</v>
      </c>
      <c r="M52" s="38">
        <v>1</v>
      </c>
      <c r="N52" s="38">
        <v>0</v>
      </c>
      <c r="O52" s="38">
        <v>1</v>
      </c>
      <c r="P52" s="38">
        <v>1</v>
      </c>
      <c r="Q52" s="38">
        <v>1</v>
      </c>
      <c r="R52" s="38">
        <v>1</v>
      </c>
      <c r="S52" s="38">
        <v>1</v>
      </c>
      <c r="T52" s="38">
        <v>1</v>
      </c>
      <c r="U52" s="32">
        <v>1</v>
      </c>
      <c r="V52" s="32">
        <v>1</v>
      </c>
      <c r="W52" s="32">
        <v>1</v>
      </c>
      <c r="X52" s="32">
        <v>1</v>
      </c>
      <c r="Y52" s="32">
        <v>0</v>
      </c>
      <c r="Z52" s="32">
        <v>0</v>
      </c>
      <c r="AA52" s="32">
        <v>0</v>
      </c>
      <c r="AB52" s="32">
        <v>0</v>
      </c>
      <c r="AC52">
        <v>1</v>
      </c>
      <c r="AD52">
        <v>0</v>
      </c>
      <c r="AE52">
        <v>0</v>
      </c>
      <c r="AF52">
        <v>1</v>
      </c>
      <c r="AG52">
        <v>0</v>
      </c>
      <c r="AH52">
        <v>0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</row>
    <row r="53" spans="1:40">
      <c r="A53" t="s">
        <v>376</v>
      </c>
      <c r="B53" t="s">
        <v>119</v>
      </c>
      <c r="C53" t="s">
        <v>0</v>
      </c>
      <c r="D53" t="s">
        <v>181</v>
      </c>
      <c r="E53" s="30">
        <v>1</v>
      </c>
      <c r="F53" s="30">
        <v>0</v>
      </c>
      <c r="G53" s="30">
        <v>1</v>
      </c>
      <c r="H53" s="30">
        <v>1</v>
      </c>
      <c r="I53" s="30">
        <v>1</v>
      </c>
      <c r="J53" s="30">
        <v>1</v>
      </c>
      <c r="K53" s="30">
        <v>1</v>
      </c>
      <c r="L53" s="30">
        <v>1</v>
      </c>
      <c r="M53" s="38">
        <v>1</v>
      </c>
      <c r="N53" s="38">
        <v>0</v>
      </c>
      <c r="O53" s="38">
        <v>0</v>
      </c>
      <c r="P53" s="38">
        <v>0</v>
      </c>
      <c r="Q53" s="38">
        <v>1</v>
      </c>
      <c r="R53" s="38">
        <v>1</v>
      </c>
      <c r="S53" s="38">
        <v>0</v>
      </c>
      <c r="T53" s="38">
        <v>1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>
        <v>1</v>
      </c>
      <c r="AD53">
        <v>0</v>
      </c>
      <c r="AE53">
        <v>1</v>
      </c>
      <c r="AF53">
        <v>1</v>
      </c>
      <c r="AG53">
        <v>0</v>
      </c>
      <c r="AH53">
        <v>1</v>
      </c>
      <c r="AI53">
        <v>1</v>
      </c>
      <c r="AJ53">
        <v>1</v>
      </c>
      <c r="AK53">
        <v>0</v>
      </c>
      <c r="AL53">
        <v>0</v>
      </c>
      <c r="AM53">
        <v>0</v>
      </c>
      <c r="AN53">
        <v>0</v>
      </c>
    </row>
    <row r="54" spans="1:40">
      <c r="A54" t="s">
        <v>377</v>
      </c>
      <c r="B54" t="s">
        <v>119</v>
      </c>
      <c r="C54" t="s">
        <v>0</v>
      </c>
      <c r="D54" t="s">
        <v>141</v>
      </c>
      <c r="E54" s="30">
        <v>0</v>
      </c>
      <c r="F54" s="30">
        <v>1</v>
      </c>
      <c r="G54" s="30">
        <v>1</v>
      </c>
      <c r="H54" s="30">
        <v>1</v>
      </c>
      <c r="I54" s="30">
        <v>0</v>
      </c>
      <c r="J54" s="30">
        <v>1</v>
      </c>
      <c r="K54" s="30">
        <v>1</v>
      </c>
      <c r="L54" s="30">
        <v>1</v>
      </c>
      <c r="M54" s="38">
        <v>0</v>
      </c>
      <c r="N54" s="38">
        <v>0</v>
      </c>
      <c r="O54" s="38">
        <v>1</v>
      </c>
      <c r="P54" s="38">
        <v>0</v>
      </c>
      <c r="Q54" s="38">
        <v>0</v>
      </c>
      <c r="R54" s="38">
        <v>1</v>
      </c>
      <c r="S54" s="38">
        <v>1</v>
      </c>
      <c r="T54" s="38">
        <v>1</v>
      </c>
      <c r="U54" s="32">
        <v>0</v>
      </c>
      <c r="V54" s="32">
        <v>0</v>
      </c>
      <c r="W54" s="32">
        <v>0</v>
      </c>
      <c r="X54" s="32">
        <v>1</v>
      </c>
      <c r="Y54" s="32">
        <v>0</v>
      </c>
      <c r="Z54" s="32">
        <v>1</v>
      </c>
      <c r="AA54" s="32">
        <v>0</v>
      </c>
      <c r="AB54" s="32">
        <v>0</v>
      </c>
      <c r="AC54">
        <v>1</v>
      </c>
      <c r="AD54">
        <v>1</v>
      </c>
      <c r="AE54">
        <v>1</v>
      </c>
      <c r="AF54">
        <v>1</v>
      </c>
      <c r="AG54">
        <v>0</v>
      </c>
      <c r="AH54">
        <v>1</v>
      </c>
      <c r="AI54">
        <v>1</v>
      </c>
      <c r="AJ54">
        <v>1</v>
      </c>
      <c r="AK54">
        <v>0</v>
      </c>
      <c r="AL54">
        <v>0</v>
      </c>
      <c r="AM54">
        <v>0</v>
      </c>
      <c r="AN54">
        <v>0</v>
      </c>
    </row>
    <row r="55" spans="1:40">
      <c r="A55" t="s">
        <v>378</v>
      </c>
      <c r="B55" t="s">
        <v>119</v>
      </c>
      <c r="C55" t="s">
        <v>0</v>
      </c>
      <c r="D55" t="s">
        <v>143</v>
      </c>
      <c r="E55" s="30">
        <v>1</v>
      </c>
      <c r="F55" s="30">
        <v>1</v>
      </c>
      <c r="G55" s="30">
        <v>1</v>
      </c>
      <c r="H55" s="30">
        <v>1</v>
      </c>
      <c r="I55" s="30">
        <v>1</v>
      </c>
      <c r="J55" s="30">
        <v>0</v>
      </c>
      <c r="K55" s="30">
        <v>1</v>
      </c>
      <c r="L55" s="30">
        <v>1</v>
      </c>
      <c r="M55" s="38">
        <v>0</v>
      </c>
      <c r="N55" s="38">
        <v>0</v>
      </c>
      <c r="O55" s="38">
        <v>0</v>
      </c>
      <c r="P55" s="38">
        <v>1</v>
      </c>
      <c r="Q55" s="38">
        <v>0</v>
      </c>
      <c r="R55" s="38">
        <v>1</v>
      </c>
      <c r="S55" s="38">
        <v>1</v>
      </c>
      <c r="T55" s="38">
        <v>1</v>
      </c>
      <c r="U55" s="32">
        <v>1</v>
      </c>
      <c r="V55" s="32">
        <v>1</v>
      </c>
      <c r="W55" s="32">
        <v>1</v>
      </c>
      <c r="X55" s="32">
        <v>0</v>
      </c>
      <c r="Y55" s="32">
        <v>1</v>
      </c>
      <c r="Z55" s="32">
        <v>1</v>
      </c>
      <c r="AA55" s="32">
        <v>0</v>
      </c>
      <c r="AB55" s="32">
        <v>0</v>
      </c>
      <c r="AC55">
        <v>1</v>
      </c>
      <c r="AD55">
        <v>0</v>
      </c>
      <c r="AE55">
        <v>0</v>
      </c>
      <c r="AF55">
        <v>1</v>
      </c>
      <c r="AG55">
        <v>0</v>
      </c>
      <c r="AH55">
        <v>0</v>
      </c>
      <c r="AI55">
        <v>1</v>
      </c>
      <c r="AJ55">
        <v>0</v>
      </c>
      <c r="AK55">
        <v>1</v>
      </c>
      <c r="AL55">
        <v>1</v>
      </c>
      <c r="AM55">
        <v>1</v>
      </c>
      <c r="AN55">
        <v>1</v>
      </c>
    </row>
    <row r="56" spans="1:40">
      <c r="A56" t="s">
        <v>379</v>
      </c>
      <c r="B56" t="s">
        <v>119</v>
      </c>
      <c r="C56" t="s">
        <v>0</v>
      </c>
      <c r="D56" t="s">
        <v>145</v>
      </c>
      <c r="E56" s="30">
        <v>1</v>
      </c>
      <c r="F56" s="30">
        <v>0</v>
      </c>
      <c r="G56" s="30">
        <v>1</v>
      </c>
      <c r="H56" s="30">
        <v>1</v>
      </c>
      <c r="I56" s="30">
        <v>1</v>
      </c>
      <c r="J56" s="30">
        <v>0</v>
      </c>
      <c r="K56" s="30">
        <v>1</v>
      </c>
      <c r="L56" s="30">
        <v>0</v>
      </c>
      <c r="M56" s="38">
        <v>0</v>
      </c>
      <c r="N56" s="38">
        <v>0</v>
      </c>
      <c r="O56" s="38">
        <v>1</v>
      </c>
      <c r="P56" s="38">
        <v>1</v>
      </c>
      <c r="Q56" s="38">
        <v>1</v>
      </c>
      <c r="R56" s="38">
        <v>1</v>
      </c>
      <c r="S56" s="38">
        <v>1</v>
      </c>
      <c r="T56" s="38">
        <v>1</v>
      </c>
      <c r="U56" s="32">
        <v>1</v>
      </c>
      <c r="V56" s="32">
        <v>1</v>
      </c>
      <c r="W56" s="32">
        <v>1</v>
      </c>
      <c r="X56" s="32">
        <v>1</v>
      </c>
      <c r="Y56" s="32">
        <v>0</v>
      </c>
      <c r="Z56" s="32">
        <v>0</v>
      </c>
      <c r="AA56" s="32">
        <v>0</v>
      </c>
      <c r="AB56" s="32">
        <v>0</v>
      </c>
      <c r="AC56">
        <v>1</v>
      </c>
      <c r="AD56">
        <v>0</v>
      </c>
      <c r="AE56">
        <v>1</v>
      </c>
      <c r="AF56">
        <v>1</v>
      </c>
      <c r="AG56">
        <v>1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</row>
    <row r="57" spans="1:40">
      <c r="A57" t="s">
        <v>380</v>
      </c>
      <c r="B57" t="s">
        <v>119</v>
      </c>
      <c r="C57" t="s">
        <v>0</v>
      </c>
      <c r="D57" t="s">
        <v>135</v>
      </c>
      <c r="E57" s="30">
        <v>0</v>
      </c>
      <c r="F57" s="30">
        <v>1</v>
      </c>
      <c r="G57" s="30">
        <v>1</v>
      </c>
      <c r="H57" s="30">
        <v>1</v>
      </c>
      <c r="I57" s="30">
        <v>1</v>
      </c>
      <c r="J57" s="30">
        <v>0</v>
      </c>
      <c r="K57" s="30">
        <v>0</v>
      </c>
      <c r="L57" s="30">
        <v>0</v>
      </c>
      <c r="M57" s="38">
        <v>1</v>
      </c>
      <c r="N57" s="38">
        <v>0</v>
      </c>
      <c r="O57" s="38">
        <v>0</v>
      </c>
      <c r="P57" s="38">
        <v>1</v>
      </c>
      <c r="Q57" s="38">
        <v>0</v>
      </c>
      <c r="R57" s="38">
        <v>1</v>
      </c>
      <c r="S57" s="38">
        <v>1</v>
      </c>
      <c r="T57" s="38">
        <v>1</v>
      </c>
      <c r="U57" s="32">
        <v>1</v>
      </c>
      <c r="V57" s="32">
        <v>0</v>
      </c>
      <c r="W57" s="32">
        <v>1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  <c r="AC57">
        <v>1</v>
      </c>
      <c r="AD57">
        <v>0</v>
      </c>
      <c r="AE57">
        <v>1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0</v>
      </c>
      <c r="AL57">
        <v>0</v>
      </c>
      <c r="AM57">
        <v>0</v>
      </c>
      <c r="AN57">
        <v>0</v>
      </c>
    </row>
    <row r="58" spans="1:40">
      <c r="A58" t="s">
        <v>381</v>
      </c>
      <c r="B58" t="s">
        <v>119</v>
      </c>
      <c r="C58" t="s">
        <v>0</v>
      </c>
      <c r="D58" t="s">
        <v>137</v>
      </c>
      <c r="E58" s="30">
        <v>1</v>
      </c>
      <c r="F58" s="30">
        <v>1</v>
      </c>
      <c r="G58" s="30">
        <v>1</v>
      </c>
      <c r="H58" s="30">
        <v>0</v>
      </c>
      <c r="I58" s="30">
        <v>1</v>
      </c>
      <c r="J58" s="30">
        <v>1</v>
      </c>
      <c r="K58" s="30">
        <v>1</v>
      </c>
      <c r="L58" s="30">
        <v>0</v>
      </c>
      <c r="M58" s="38">
        <v>0</v>
      </c>
      <c r="N58" s="38">
        <v>0</v>
      </c>
      <c r="O58" s="38">
        <v>1</v>
      </c>
      <c r="P58" s="38">
        <v>1</v>
      </c>
      <c r="Q58" s="38">
        <v>1</v>
      </c>
      <c r="R58" s="38">
        <v>0</v>
      </c>
      <c r="S58" s="38">
        <v>0</v>
      </c>
      <c r="T58" s="38">
        <v>1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1</v>
      </c>
      <c r="AB58" s="32">
        <v>1</v>
      </c>
      <c r="AC58">
        <v>1</v>
      </c>
      <c r="AD58">
        <v>1</v>
      </c>
      <c r="AE58">
        <v>1</v>
      </c>
      <c r="AF58">
        <v>1</v>
      </c>
      <c r="AG58">
        <v>0</v>
      </c>
      <c r="AH58">
        <v>0</v>
      </c>
      <c r="AI58">
        <v>1</v>
      </c>
      <c r="AJ58">
        <v>1</v>
      </c>
      <c r="AK58">
        <v>0</v>
      </c>
      <c r="AL58">
        <v>0</v>
      </c>
      <c r="AM58">
        <v>0</v>
      </c>
      <c r="AN58">
        <v>0</v>
      </c>
    </row>
    <row r="59" spans="1:40">
      <c r="A59" t="s">
        <v>382</v>
      </c>
      <c r="B59" t="s">
        <v>119</v>
      </c>
      <c r="C59" t="s">
        <v>0</v>
      </c>
      <c r="D59" t="s">
        <v>139</v>
      </c>
      <c r="E59" s="30">
        <v>1</v>
      </c>
      <c r="F59" s="30">
        <v>1</v>
      </c>
      <c r="G59" s="30">
        <v>1</v>
      </c>
      <c r="H59" s="30">
        <v>1</v>
      </c>
      <c r="I59" s="30">
        <v>0</v>
      </c>
      <c r="J59" s="30">
        <v>0</v>
      </c>
      <c r="K59" s="30">
        <v>0</v>
      </c>
      <c r="L59" s="30">
        <v>0</v>
      </c>
      <c r="M59" s="38">
        <v>0</v>
      </c>
      <c r="N59" s="38">
        <v>0</v>
      </c>
      <c r="O59" s="38">
        <v>0</v>
      </c>
      <c r="P59" s="38">
        <v>1</v>
      </c>
      <c r="Q59" s="38">
        <v>0</v>
      </c>
      <c r="R59" s="38">
        <v>1</v>
      </c>
      <c r="S59" s="38">
        <v>1</v>
      </c>
      <c r="T59" s="38">
        <v>1</v>
      </c>
      <c r="U59" s="32">
        <v>1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>
        <v>0</v>
      </c>
      <c r="AD59">
        <v>0</v>
      </c>
      <c r="AE59">
        <v>1</v>
      </c>
      <c r="AF59">
        <v>1</v>
      </c>
      <c r="AG59">
        <v>1</v>
      </c>
      <c r="AH59">
        <v>0</v>
      </c>
      <c r="AI59">
        <v>0</v>
      </c>
      <c r="AJ59">
        <v>1</v>
      </c>
      <c r="AK59">
        <v>0</v>
      </c>
      <c r="AL59">
        <v>0</v>
      </c>
      <c r="AM59">
        <v>0</v>
      </c>
      <c r="AN59">
        <v>0</v>
      </c>
    </row>
    <row r="60" spans="1:40">
      <c r="A60" t="s">
        <v>383</v>
      </c>
      <c r="B60" t="s">
        <v>119</v>
      </c>
      <c r="C60" t="s">
        <v>1</v>
      </c>
      <c r="D60" t="s">
        <v>94</v>
      </c>
      <c r="E60" s="30">
        <v>0</v>
      </c>
      <c r="F60" s="30">
        <v>0</v>
      </c>
      <c r="G60" s="30">
        <v>0</v>
      </c>
      <c r="H60" s="30">
        <v>1</v>
      </c>
      <c r="I60" s="30">
        <v>0</v>
      </c>
      <c r="J60" s="30">
        <v>0</v>
      </c>
      <c r="K60" s="30">
        <v>1</v>
      </c>
      <c r="L60" s="30">
        <v>1</v>
      </c>
      <c r="M60" s="38">
        <v>1</v>
      </c>
      <c r="N60" s="38">
        <v>1</v>
      </c>
      <c r="O60" s="38">
        <v>0</v>
      </c>
      <c r="P60" s="38">
        <v>1</v>
      </c>
      <c r="Q60" s="38">
        <v>1</v>
      </c>
      <c r="R60" s="38">
        <v>1</v>
      </c>
      <c r="S60" s="38">
        <v>0</v>
      </c>
      <c r="T60" s="38">
        <v>0</v>
      </c>
      <c r="U60" s="32">
        <v>0</v>
      </c>
      <c r="V60" s="32">
        <v>0</v>
      </c>
      <c r="W60" s="32">
        <v>0</v>
      </c>
      <c r="X60" s="32">
        <v>0</v>
      </c>
      <c r="Y60" s="32">
        <v>1</v>
      </c>
      <c r="Z60" s="32">
        <v>1</v>
      </c>
      <c r="AA60" s="32">
        <v>1</v>
      </c>
      <c r="AB60" s="32">
        <v>1</v>
      </c>
      <c r="AC60">
        <v>0</v>
      </c>
      <c r="AD60">
        <v>0</v>
      </c>
      <c r="AE60">
        <v>1</v>
      </c>
      <c r="AF60">
        <v>1</v>
      </c>
      <c r="AG60">
        <v>0</v>
      </c>
      <c r="AH60">
        <v>1</v>
      </c>
      <c r="AI60">
        <v>1</v>
      </c>
      <c r="AJ60">
        <v>0</v>
      </c>
      <c r="AK60">
        <v>0</v>
      </c>
      <c r="AL60">
        <v>0</v>
      </c>
      <c r="AM60">
        <v>0</v>
      </c>
      <c r="AN60">
        <v>0</v>
      </c>
    </row>
    <row r="61" spans="1:40">
      <c r="A61" t="s">
        <v>384</v>
      </c>
      <c r="B61" t="s">
        <v>119</v>
      </c>
      <c r="C61" t="s">
        <v>1</v>
      </c>
      <c r="D61" t="s">
        <v>124</v>
      </c>
      <c r="E61" s="30">
        <v>0</v>
      </c>
      <c r="F61" s="30">
        <v>0</v>
      </c>
      <c r="G61" s="30">
        <v>1</v>
      </c>
      <c r="H61" s="30">
        <v>1</v>
      </c>
      <c r="I61" s="30">
        <v>1</v>
      </c>
      <c r="J61" s="30">
        <v>1</v>
      </c>
      <c r="K61" s="30">
        <v>1</v>
      </c>
      <c r="L61" s="30">
        <v>1</v>
      </c>
      <c r="M61" s="38">
        <v>1</v>
      </c>
      <c r="N61" s="38">
        <v>1</v>
      </c>
      <c r="O61" s="38">
        <v>1</v>
      </c>
      <c r="P61" s="38">
        <v>0</v>
      </c>
      <c r="Q61" s="38">
        <v>1</v>
      </c>
      <c r="R61" s="38">
        <v>0</v>
      </c>
      <c r="S61" s="38">
        <v>0</v>
      </c>
      <c r="T61" s="38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1</v>
      </c>
      <c r="AB61" s="32">
        <v>0</v>
      </c>
      <c r="AC61">
        <v>1</v>
      </c>
      <c r="AD61">
        <v>1</v>
      </c>
      <c r="AE61">
        <v>1</v>
      </c>
      <c r="AF61">
        <v>1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1</v>
      </c>
      <c r="AN61">
        <v>0</v>
      </c>
    </row>
    <row r="62" spans="1:40">
      <c r="A62" t="s">
        <v>385</v>
      </c>
      <c r="B62" t="s">
        <v>72</v>
      </c>
      <c r="C62" t="s">
        <v>0</v>
      </c>
      <c r="D62" t="s">
        <v>76</v>
      </c>
      <c r="E62" s="30">
        <v>0</v>
      </c>
      <c r="F62" s="30">
        <v>1</v>
      </c>
      <c r="G62" s="30">
        <v>1</v>
      </c>
      <c r="H62" s="30">
        <v>1</v>
      </c>
      <c r="I62" s="30">
        <v>1</v>
      </c>
      <c r="J62" s="30">
        <v>1</v>
      </c>
      <c r="K62" s="30">
        <v>1</v>
      </c>
      <c r="L62" s="30">
        <v>1</v>
      </c>
      <c r="M62" s="38">
        <v>0</v>
      </c>
      <c r="N62" s="38">
        <v>0</v>
      </c>
      <c r="O62" s="38">
        <v>0</v>
      </c>
      <c r="P62" s="38">
        <v>1</v>
      </c>
      <c r="Q62" s="38">
        <v>1</v>
      </c>
      <c r="R62" s="38">
        <v>1</v>
      </c>
      <c r="S62" s="38">
        <v>0</v>
      </c>
      <c r="T62" s="38">
        <v>1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>
        <v>1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1</v>
      </c>
      <c r="AJ62">
        <v>0</v>
      </c>
      <c r="AK62">
        <v>0</v>
      </c>
      <c r="AL62">
        <v>0</v>
      </c>
      <c r="AM62">
        <v>0</v>
      </c>
      <c r="AN62">
        <v>0</v>
      </c>
    </row>
    <row r="63" spans="1:40">
      <c r="A63" t="s">
        <v>386</v>
      </c>
      <c r="B63" t="s">
        <v>72</v>
      </c>
      <c r="C63" t="s">
        <v>0</v>
      </c>
      <c r="D63" t="s">
        <v>78</v>
      </c>
      <c r="E63" s="30">
        <v>0</v>
      </c>
      <c r="F63" s="30">
        <v>1</v>
      </c>
      <c r="G63" s="30">
        <v>1</v>
      </c>
      <c r="H63" s="30">
        <v>1</v>
      </c>
      <c r="I63" s="30">
        <v>0</v>
      </c>
      <c r="J63" s="30">
        <v>1</v>
      </c>
      <c r="K63" s="30">
        <v>1</v>
      </c>
      <c r="L63" s="30">
        <v>1</v>
      </c>
      <c r="M63" s="38">
        <v>0</v>
      </c>
      <c r="N63" s="38">
        <v>0</v>
      </c>
      <c r="O63" s="38">
        <v>1</v>
      </c>
      <c r="P63" s="38">
        <v>1</v>
      </c>
      <c r="Q63" s="38">
        <v>1</v>
      </c>
      <c r="R63" s="38">
        <v>1</v>
      </c>
      <c r="S63" s="38">
        <v>1</v>
      </c>
      <c r="T63" s="38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>
        <v>1</v>
      </c>
      <c r="AD63">
        <v>1</v>
      </c>
      <c r="AE63">
        <v>1</v>
      </c>
      <c r="AF63">
        <v>1</v>
      </c>
      <c r="AG63">
        <v>1</v>
      </c>
      <c r="AH63">
        <v>1</v>
      </c>
      <c r="AI63">
        <v>0</v>
      </c>
      <c r="AJ63">
        <v>1</v>
      </c>
      <c r="AK63">
        <v>1</v>
      </c>
      <c r="AL63">
        <v>1</v>
      </c>
      <c r="AM63">
        <v>0</v>
      </c>
      <c r="AN63">
        <v>1</v>
      </c>
    </row>
    <row r="64" spans="1:40">
      <c r="A64" t="s">
        <v>387</v>
      </c>
      <c r="B64" t="s">
        <v>72</v>
      </c>
      <c r="C64" t="s">
        <v>0</v>
      </c>
      <c r="D64" t="s">
        <v>80</v>
      </c>
      <c r="E64" s="30">
        <v>0</v>
      </c>
      <c r="F64" s="30">
        <v>1</v>
      </c>
      <c r="G64" s="30">
        <v>1</v>
      </c>
      <c r="H64" s="30">
        <v>1</v>
      </c>
      <c r="I64" s="30">
        <v>0</v>
      </c>
      <c r="J64" s="30">
        <v>1</v>
      </c>
      <c r="K64" s="30">
        <v>1</v>
      </c>
      <c r="L64" s="30">
        <v>1</v>
      </c>
      <c r="M64" s="38">
        <v>1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1</v>
      </c>
      <c r="T64" s="38">
        <v>1</v>
      </c>
      <c r="U64" s="32">
        <v>0</v>
      </c>
      <c r="V64" s="32">
        <v>0</v>
      </c>
      <c r="W64" s="32">
        <v>0</v>
      </c>
      <c r="X64" s="32">
        <v>0</v>
      </c>
      <c r="Y64" s="32">
        <v>1</v>
      </c>
      <c r="Z64" s="32">
        <v>1</v>
      </c>
      <c r="AA64" s="32">
        <v>1</v>
      </c>
      <c r="AB64" s="32">
        <v>0</v>
      </c>
      <c r="AC64">
        <v>0</v>
      </c>
      <c r="AD64">
        <v>1</v>
      </c>
      <c r="AE64">
        <v>0</v>
      </c>
      <c r="AF64">
        <v>1</v>
      </c>
      <c r="AG64">
        <v>0</v>
      </c>
      <c r="AH64">
        <v>0</v>
      </c>
      <c r="AI64">
        <v>0</v>
      </c>
      <c r="AJ64">
        <v>1</v>
      </c>
      <c r="AK64">
        <v>0</v>
      </c>
      <c r="AL64">
        <v>0</v>
      </c>
      <c r="AM64">
        <v>0</v>
      </c>
      <c r="AN64">
        <v>0</v>
      </c>
    </row>
    <row r="65" spans="1:40">
      <c r="A65" t="s">
        <v>388</v>
      </c>
      <c r="B65" t="s">
        <v>72</v>
      </c>
      <c r="C65" t="s">
        <v>0</v>
      </c>
      <c r="D65" t="s">
        <v>82</v>
      </c>
      <c r="E65" s="30">
        <v>0</v>
      </c>
      <c r="F65" s="30">
        <v>1</v>
      </c>
      <c r="G65" s="30">
        <v>1</v>
      </c>
      <c r="H65" s="30">
        <v>1</v>
      </c>
      <c r="I65" s="30">
        <v>1</v>
      </c>
      <c r="J65" s="30">
        <v>1</v>
      </c>
      <c r="K65" s="30">
        <v>1</v>
      </c>
      <c r="L65" s="30">
        <v>1</v>
      </c>
      <c r="M65" s="38">
        <v>0</v>
      </c>
      <c r="N65" s="38">
        <v>0</v>
      </c>
      <c r="O65" s="38">
        <v>0</v>
      </c>
      <c r="P65" s="38">
        <v>0</v>
      </c>
      <c r="Q65" s="38">
        <v>1</v>
      </c>
      <c r="R65" s="38">
        <v>0</v>
      </c>
      <c r="S65" s="38">
        <v>0</v>
      </c>
      <c r="T65" s="38">
        <v>1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>
        <v>1</v>
      </c>
      <c r="AD65">
        <v>1</v>
      </c>
      <c r="AE65">
        <v>1</v>
      </c>
      <c r="AF65">
        <v>1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</row>
    <row r="66" spans="1:40">
      <c r="A66" t="s">
        <v>389</v>
      </c>
      <c r="B66" t="s">
        <v>72</v>
      </c>
      <c r="C66" t="s">
        <v>0</v>
      </c>
      <c r="D66" t="s">
        <v>86</v>
      </c>
      <c r="E66" s="30">
        <v>1</v>
      </c>
      <c r="F66" s="30">
        <v>1</v>
      </c>
      <c r="G66" s="30">
        <v>1</v>
      </c>
      <c r="H66" s="30">
        <v>1</v>
      </c>
      <c r="I66" s="30">
        <v>0</v>
      </c>
      <c r="J66" s="30">
        <v>0</v>
      </c>
      <c r="K66" s="30">
        <v>1</v>
      </c>
      <c r="L66" s="30">
        <v>1</v>
      </c>
      <c r="M66" s="38">
        <v>1</v>
      </c>
      <c r="N66" s="38">
        <v>1</v>
      </c>
      <c r="O66" s="38">
        <v>1</v>
      </c>
      <c r="P66" s="38">
        <v>1</v>
      </c>
      <c r="Q66" s="38">
        <v>1</v>
      </c>
      <c r="R66" s="38">
        <v>0</v>
      </c>
      <c r="S66" s="38">
        <v>1</v>
      </c>
      <c r="T66" s="38">
        <v>1</v>
      </c>
      <c r="U66" s="32">
        <v>0</v>
      </c>
      <c r="V66" s="32">
        <v>0</v>
      </c>
      <c r="W66" s="32">
        <v>0</v>
      </c>
      <c r="X66" s="32">
        <v>0</v>
      </c>
      <c r="Y66" s="32">
        <v>0</v>
      </c>
      <c r="Z66" s="32">
        <v>0</v>
      </c>
      <c r="AA66" s="32">
        <v>0</v>
      </c>
      <c r="AB66" s="32">
        <v>0</v>
      </c>
      <c r="AC66">
        <v>1</v>
      </c>
      <c r="AD66">
        <v>1</v>
      </c>
      <c r="AE66">
        <v>1</v>
      </c>
      <c r="AF66">
        <v>1</v>
      </c>
      <c r="AG66">
        <v>0</v>
      </c>
      <c r="AH66">
        <v>0</v>
      </c>
      <c r="AI66">
        <v>1</v>
      </c>
      <c r="AJ66">
        <v>1</v>
      </c>
      <c r="AK66">
        <v>0</v>
      </c>
      <c r="AL66">
        <v>0</v>
      </c>
      <c r="AM66">
        <v>0</v>
      </c>
      <c r="AN66">
        <v>0</v>
      </c>
    </row>
    <row r="67" spans="1:40">
      <c r="A67" t="s">
        <v>390</v>
      </c>
      <c r="B67" t="s">
        <v>72</v>
      </c>
      <c r="C67" t="s">
        <v>0</v>
      </c>
      <c r="D67" t="s">
        <v>88</v>
      </c>
      <c r="E67" s="30">
        <v>0</v>
      </c>
      <c r="F67" s="30">
        <v>0</v>
      </c>
      <c r="G67" s="30">
        <v>0</v>
      </c>
      <c r="H67" s="30">
        <v>1</v>
      </c>
      <c r="I67" s="30">
        <v>1</v>
      </c>
      <c r="J67" s="30">
        <v>1</v>
      </c>
      <c r="K67" s="30">
        <v>1</v>
      </c>
      <c r="L67" s="30">
        <v>1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0</v>
      </c>
      <c r="S67" s="38">
        <v>1</v>
      </c>
      <c r="T67" s="38">
        <v>1</v>
      </c>
      <c r="U67" s="32">
        <v>0</v>
      </c>
      <c r="V67" s="32">
        <v>0</v>
      </c>
      <c r="W67" s="32">
        <v>0</v>
      </c>
      <c r="X67" s="32">
        <v>0</v>
      </c>
      <c r="Y67" s="32">
        <v>1</v>
      </c>
      <c r="Z67" s="32">
        <v>0</v>
      </c>
      <c r="AA67" s="32">
        <v>0</v>
      </c>
      <c r="AB67" s="32">
        <v>0</v>
      </c>
      <c r="AC67">
        <v>1</v>
      </c>
      <c r="AD67">
        <v>1</v>
      </c>
      <c r="AE67">
        <v>1</v>
      </c>
      <c r="AF67">
        <v>1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</row>
    <row r="68" spans="1:40">
      <c r="A68" t="s">
        <v>391</v>
      </c>
      <c r="B68" t="s">
        <v>182</v>
      </c>
      <c r="C68" t="s">
        <v>0</v>
      </c>
      <c r="D68" t="s">
        <v>207</v>
      </c>
      <c r="E68" s="30">
        <v>1</v>
      </c>
      <c r="F68" s="30">
        <v>1</v>
      </c>
      <c r="G68" s="30">
        <v>1</v>
      </c>
      <c r="H68" s="30">
        <v>1</v>
      </c>
      <c r="I68" s="30">
        <v>0</v>
      </c>
      <c r="J68" s="30">
        <v>0</v>
      </c>
      <c r="K68" s="30">
        <v>1</v>
      </c>
      <c r="L68" s="30">
        <v>1</v>
      </c>
      <c r="M68" s="38">
        <v>0</v>
      </c>
      <c r="N68" s="38">
        <v>1</v>
      </c>
      <c r="O68" s="38">
        <v>1</v>
      </c>
      <c r="P68" s="38">
        <v>0</v>
      </c>
      <c r="Q68" s="38">
        <v>1</v>
      </c>
      <c r="R68" s="38">
        <v>1</v>
      </c>
      <c r="S68" s="38">
        <v>1</v>
      </c>
      <c r="T68" s="38">
        <v>0</v>
      </c>
      <c r="U68" s="32">
        <v>0</v>
      </c>
      <c r="V68" s="32">
        <v>0</v>
      </c>
      <c r="W68" s="32">
        <v>0</v>
      </c>
      <c r="X68" s="32">
        <v>0</v>
      </c>
      <c r="Y68" s="32">
        <v>1</v>
      </c>
      <c r="Z68" s="32">
        <v>1</v>
      </c>
      <c r="AA68" s="32">
        <v>1</v>
      </c>
      <c r="AB68" s="32">
        <v>1</v>
      </c>
      <c r="AC68">
        <v>1</v>
      </c>
      <c r="AD68">
        <v>1</v>
      </c>
      <c r="AE68">
        <v>0</v>
      </c>
      <c r="AF68">
        <v>1</v>
      </c>
      <c r="AG68">
        <v>1</v>
      </c>
      <c r="AH68">
        <v>0</v>
      </c>
      <c r="AI68">
        <v>1</v>
      </c>
      <c r="AJ68">
        <v>0</v>
      </c>
      <c r="AK68">
        <v>0</v>
      </c>
      <c r="AL68">
        <v>0</v>
      </c>
      <c r="AM68">
        <v>0</v>
      </c>
      <c r="AN68">
        <v>0</v>
      </c>
    </row>
    <row r="69" spans="1:40">
      <c r="A69" t="s">
        <v>392</v>
      </c>
      <c r="B69" t="s">
        <v>182</v>
      </c>
      <c r="C69" t="s">
        <v>0</v>
      </c>
      <c r="D69" t="s">
        <v>209</v>
      </c>
      <c r="E69" s="30">
        <v>0</v>
      </c>
      <c r="F69" s="30">
        <v>1</v>
      </c>
      <c r="G69" s="30">
        <v>1</v>
      </c>
      <c r="H69" s="30">
        <v>1</v>
      </c>
      <c r="I69" s="30">
        <v>1</v>
      </c>
      <c r="J69" s="30">
        <v>1</v>
      </c>
      <c r="K69" s="30">
        <v>1</v>
      </c>
      <c r="L69" s="30">
        <v>1</v>
      </c>
      <c r="M69" s="38">
        <v>0</v>
      </c>
      <c r="N69" s="38">
        <v>1</v>
      </c>
      <c r="O69" s="38">
        <v>1</v>
      </c>
      <c r="P69" s="38">
        <v>1</v>
      </c>
      <c r="Q69" s="38">
        <v>1</v>
      </c>
      <c r="R69" s="38">
        <v>1</v>
      </c>
      <c r="S69" s="38">
        <v>1</v>
      </c>
      <c r="T69" s="38">
        <v>1</v>
      </c>
      <c r="U69" s="32">
        <v>1</v>
      </c>
      <c r="V69" s="32">
        <v>1</v>
      </c>
      <c r="W69" s="32">
        <v>1</v>
      </c>
      <c r="X69" s="32">
        <v>1</v>
      </c>
      <c r="Y69" s="32">
        <v>1</v>
      </c>
      <c r="Z69" s="32">
        <v>1</v>
      </c>
      <c r="AA69" s="32">
        <v>1</v>
      </c>
      <c r="AB69" s="32">
        <v>1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1</v>
      </c>
      <c r="AK69">
        <v>0</v>
      </c>
      <c r="AL69">
        <v>0</v>
      </c>
      <c r="AM69">
        <v>1</v>
      </c>
      <c r="AN69">
        <v>1</v>
      </c>
    </row>
    <row r="70" spans="1:40">
      <c r="A70" t="s">
        <v>393</v>
      </c>
      <c r="B70" t="s">
        <v>182</v>
      </c>
      <c r="C70" t="s">
        <v>0</v>
      </c>
      <c r="D70" t="s">
        <v>205</v>
      </c>
      <c r="E70" s="30">
        <v>1</v>
      </c>
      <c r="F70" s="30">
        <v>1</v>
      </c>
      <c r="G70" s="30">
        <v>1</v>
      </c>
      <c r="H70" s="30">
        <v>0</v>
      </c>
      <c r="I70" s="30">
        <v>1</v>
      </c>
      <c r="J70" s="30">
        <v>1</v>
      </c>
      <c r="K70" s="30">
        <v>1</v>
      </c>
      <c r="L70" s="30">
        <v>1</v>
      </c>
      <c r="M70" s="38">
        <v>1</v>
      </c>
      <c r="N70" s="38">
        <v>1</v>
      </c>
      <c r="O70" s="38">
        <v>1</v>
      </c>
      <c r="P70" s="38">
        <v>1</v>
      </c>
      <c r="Q70" s="38">
        <v>1</v>
      </c>
      <c r="R70" s="38">
        <v>1</v>
      </c>
      <c r="S70" s="38">
        <v>1</v>
      </c>
      <c r="T70" s="38">
        <v>1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1</v>
      </c>
      <c r="AA70" s="32">
        <v>1</v>
      </c>
      <c r="AB70" s="32">
        <v>1</v>
      </c>
      <c r="AC70">
        <v>0</v>
      </c>
      <c r="AD70">
        <v>1</v>
      </c>
      <c r="AE70">
        <v>1</v>
      </c>
      <c r="AF70">
        <v>1</v>
      </c>
      <c r="AG70">
        <v>1</v>
      </c>
      <c r="AH70">
        <v>0</v>
      </c>
      <c r="AI70">
        <v>1</v>
      </c>
      <c r="AJ70">
        <v>0</v>
      </c>
      <c r="AK70">
        <v>1</v>
      </c>
      <c r="AL70">
        <v>1</v>
      </c>
      <c r="AM70">
        <v>1</v>
      </c>
      <c r="AN70">
        <v>1</v>
      </c>
    </row>
    <row r="71" spans="1:40">
      <c r="A71" t="s">
        <v>394</v>
      </c>
      <c r="B71" t="s">
        <v>182</v>
      </c>
      <c r="C71" t="s">
        <v>0</v>
      </c>
      <c r="D71" t="s">
        <v>189</v>
      </c>
      <c r="E71" s="30">
        <v>1</v>
      </c>
      <c r="F71" s="30">
        <v>1</v>
      </c>
      <c r="G71" s="30">
        <v>1</v>
      </c>
      <c r="H71" s="30">
        <v>1</v>
      </c>
      <c r="I71" s="30">
        <v>1</v>
      </c>
      <c r="J71" s="30">
        <v>1</v>
      </c>
      <c r="K71" s="30">
        <v>1</v>
      </c>
      <c r="L71" s="30">
        <v>0</v>
      </c>
      <c r="M71" s="38">
        <v>0</v>
      </c>
      <c r="N71" s="38">
        <v>0</v>
      </c>
      <c r="O71" s="38">
        <v>0</v>
      </c>
      <c r="P71" s="38">
        <v>0</v>
      </c>
      <c r="Q71" s="38">
        <v>1</v>
      </c>
      <c r="R71" s="38">
        <v>1</v>
      </c>
      <c r="S71" s="38">
        <v>1</v>
      </c>
      <c r="T71" s="38">
        <v>1</v>
      </c>
      <c r="U71" s="32">
        <v>0</v>
      </c>
      <c r="V71" s="32">
        <v>0</v>
      </c>
      <c r="W71" s="32">
        <v>1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>
        <v>1</v>
      </c>
      <c r="AD71">
        <v>1</v>
      </c>
      <c r="AE71">
        <v>1</v>
      </c>
      <c r="AF71">
        <v>1</v>
      </c>
      <c r="AG71">
        <v>0</v>
      </c>
      <c r="AH71">
        <v>1</v>
      </c>
      <c r="AI71">
        <v>1</v>
      </c>
      <c r="AJ71">
        <v>1</v>
      </c>
      <c r="AK71">
        <v>0</v>
      </c>
      <c r="AL71">
        <v>0</v>
      </c>
      <c r="AM71">
        <v>1</v>
      </c>
      <c r="AN71">
        <v>1</v>
      </c>
    </row>
    <row r="72" spans="1:40">
      <c r="A72" t="s">
        <v>395</v>
      </c>
      <c r="B72" t="s">
        <v>182</v>
      </c>
      <c r="C72" t="s">
        <v>0</v>
      </c>
      <c r="D72" t="s">
        <v>191</v>
      </c>
      <c r="E72" s="30">
        <v>1</v>
      </c>
      <c r="F72" s="30">
        <v>1</v>
      </c>
      <c r="G72" s="30">
        <v>1</v>
      </c>
      <c r="H72" s="30">
        <v>1</v>
      </c>
      <c r="I72" s="30">
        <v>1</v>
      </c>
      <c r="J72" s="30">
        <v>1</v>
      </c>
      <c r="K72" s="30">
        <v>1</v>
      </c>
      <c r="L72" s="30">
        <v>1</v>
      </c>
      <c r="M72" s="38">
        <v>1</v>
      </c>
      <c r="N72" s="38">
        <v>1</v>
      </c>
      <c r="O72" s="38">
        <v>1</v>
      </c>
      <c r="P72" s="38">
        <v>0</v>
      </c>
      <c r="Q72" s="38">
        <v>1</v>
      </c>
      <c r="R72" s="38">
        <v>1</v>
      </c>
      <c r="S72" s="38">
        <v>1</v>
      </c>
      <c r="T72" s="38">
        <v>1</v>
      </c>
      <c r="U72" s="32">
        <v>0</v>
      </c>
      <c r="V72" s="32">
        <v>0</v>
      </c>
      <c r="W72" s="32">
        <v>0</v>
      </c>
      <c r="X72" s="32">
        <v>0</v>
      </c>
      <c r="Y72" s="32">
        <v>1</v>
      </c>
      <c r="Z72" s="32">
        <v>1</v>
      </c>
      <c r="AA72" s="32">
        <v>1</v>
      </c>
      <c r="AB72" s="32">
        <v>1</v>
      </c>
      <c r="AC72">
        <v>1</v>
      </c>
      <c r="AD72">
        <v>1</v>
      </c>
      <c r="AE72">
        <v>1</v>
      </c>
      <c r="AF72">
        <v>1</v>
      </c>
      <c r="AG72">
        <v>0</v>
      </c>
      <c r="AH72">
        <v>0</v>
      </c>
      <c r="AI72">
        <v>0</v>
      </c>
      <c r="AJ72">
        <v>1</v>
      </c>
      <c r="AK72">
        <v>1</v>
      </c>
      <c r="AL72">
        <v>1</v>
      </c>
      <c r="AM72">
        <v>1</v>
      </c>
      <c r="AN72">
        <v>1</v>
      </c>
    </row>
    <row r="73" spans="1:40">
      <c r="A73" t="s">
        <v>396</v>
      </c>
      <c r="B73" t="s">
        <v>182</v>
      </c>
      <c r="C73" t="s">
        <v>0</v>
      </c>
      <c r="D73" t="s">
        <v>193</v>
      </c>
      <c r="E73" s="30">
        <v>0</v>
      </c>
      <c r="F73" s="30">
        <v>0</v>
      </c>
      <c r="G73" s="30">
        <v>0</v>
      </c>
      <c r="H73" s="30">
        <v>1</v>
      </c>
      <c r="I73" s="30">
        <v>0</v>
      </c>
      <c r="J73" s="30">
        <v>1</v>
      </c>
      <c r="K73" s="30">
        <v>0</v>
      </c>
      <c r="L73" s="30">
        <v>0</v>
      </c>
      <c r="M73" s="38">
        <v>1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1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0</v>
      </c>
      <c r="AI73">
        <v>0</v>
      </c>
      <c r="AJ73">
        <v>1</v>
      </c>
      <c r="AK73">
        <v>1</v>
      </c>
      <c r="AL73">
        <v>1</v>
      </c>
      <c r="AM73">
        <v>1</v>
      </c>
      <c r="AN73">
        <v>1</v>
      </c>
    </row>
    <row r="74" spans="1:40">
      <c r="A74" t="s">
        <v>397</v>
      </c>
      <c r="B74" t="s">
        <v>182</v>
      </c>
      <c r="C74" t="s">
        <v>0</v>
      </c>
      <c r="D74" t="s">
        <v>195</v>
      </c>
      <c r="E74" s="30">
        <v>0</v>
      </c>
      <c r="F74" s="30">
        <v>1</v>
      </c>
      <c r="G74" s="30">
        <v>0</v>
      </c>
      <c r="H74" s="30">
        <v>1</v>
      </c>
      <c r="I74" s="30">
        <v>1</v>
      </c>
      <c r="J74" s="30">
        <v>1</v>
      </c>
      <c r="K74" s="30">
        <v>1</v>
      </c>
      <c r="L74" s="30">
        <v>0</v>
      </c>
      <c r="M74" s="38">
        <v>0</v>
      </c>
      <c r="N74" s="38">
        <v>0</v>
      </c>
      <c r="O74" s="38">
        <v>0</v>
      </c>
      <c r="P74" s="38">
        <v>0</v>
      </c>
      <c r="Q74" s="38">
        <v>1</v>
      </c>
      <c r="R74" s="38">
        <v>1</v>
      </c>
      <c r="S74" s="38">
        <v>1</v>
      </c>
      <c r="T74" s="38">
        <v>1</v>
      </c>
      <c r="U74" s="32">
        <v>0</v>
      </c>
      <c r="V74" s="32">
        <v>1</v>
      </c>
      <c r="W74" s="32">
        <v>1</v>
      </c>
      <c r="X74" s="32">
        <v>0</v>
      </c>
      <c r="Y74" s="32">
        <v>1</v>
      </c>
      <c r="Z74" s="32">
        <v>0</v>
      </c>
      <c r="AA74" s="32">
        <v>0</v>
      </c>
      <c r="AB74" s="32">
        <v>1</v>
      </c>
      <c r="AC74">
        <v>1</v>
      </c>
      <c r="AD74">
        <v>1</v>
      </c>
      <c r="AE74">
        <v>1</v>
      </c>
      <c r="AF74">
        <v>1</v>
      </c>
      <c r="AG74">
        <v>0</v>
      </c>
      <c r="AH74">
        <v>1</v>
      </c>
      <c r="AI74">
        <v>1</v>
      </c>
      <c r="AJ74">
        <v>1</v>
      </c>
      <c r="AK74">
        <v>0</v>
      </c>
      <c r="AL74">
        <v>0</v>
      </c>
      <c r="AM74">
        <v>1</v>
      </c>
      <c r="AN74">
        <v>1</v>
      </c>
    </row>
    <row r="75" spans="1:40">
      <c r="A75" t="s">
        <v>398</v>
      </c>
      <c r="B75" t="s">
        <v>182</v>
      </c>
      <c r="C75" t="s">
        <v>0</v>
      </c>
      <c r="D75" t="s">
        <v>197</v>
      </c>
      <c r="E75" s="30">
        <v>0</v>
      </c>
      <c r="F75" s="30">
        <v>1</v>
      </c>
      <c r="G75" s="30">
        <v>1</v>
      </c>
      <c r="H75" s="30">
        <v>1</v>
      </c>
      <c r="I75" s="30">
        <v>1</v>
      </c>
      <c r="J75" s="30">
        <v>1</v>
      </c>
      <c r="K75" s="30">
        <v>1</v>
      </c>
      <c r="L75" s="30">
        <v>1</v>
      </c>
      <c r="M75" s="38">
        <v>0</v>
      </c>
      <c r="N75" s="38">
        <v>0</v>
      </c>
      <c r="O75" s="38">
        <v>0</v>
      </c>
      <c r="P75" s="38">
        <v>0</v>
      </c>
      <c r="Q75" s="38">
        <v>1</v>
      </c>
      <c r="R75" s="38">
        <v>1</v>
      </c>
      <c r="S75" s="38">
        <v>1</v>
      </c>
      <c r="T75" s="38">
        <v>1</v>
      </c>
      <c r="U75" s="32">
        <v>0</v>
      </c>
      <c r="V75" s="32">
        <v>0</v>
      </c>
      <c r="W75" s="32">
        <v>0</v>
      </c>
      <c r="X75" s="32">
        <v>0</v>
      </c>
      <c r="Y75" s="32">
        <v>1</v>
      </c>
      <c r="Z75" s="32">
        <v>0</v>
      </c>
      <c r="AA75" s="32">
        <v>0</v>
      </c>
      <c r="AB75" s="32">
        <v>0</v>
      </c>
      <c r="AC75">
        <v>1</v>
      </c>
      <c r="AD75">
        <v>1</v>
      </c>
      <c r="AE75">
        <v>0</v>
      </c>
      <c r="AF75">
        <v>1</v>
      </c>
      <c r="AG75">
        <v>0</v>
      </c>
      <c r="AH75">
        <v>0</v>
      </c>
      <c r="AI75">
        <v>1</v>
      </c>
      <c r="AJ75">
        <v>1</v>
      </c>
      <c r="AK75">
        <v>0</v>
      </c>
      <c r="AL75">
        <v>0</v>
      </c>
      <c r="AM75">
        <v>1</v>
      </c>
      <c r="AN75">
        <v>1</v>
      </c>
    </row>
    <row r="76" spans="1:40">
      <c r="A76" t="s">
        <v>399</v>
      </c>
      <c r="B76" t="s">
        <v>182</v>
      </c>
      <c r="C76" t="s">
        <v>0</v>
      </c>
      <c r="D76" t="s">
        <v>199</v>
      </c>
      <c r="E76" s="30">
        <v>0</v>
      </c>
      <c r="F76" s="30">
        <v>1</v>
      </c>
      <c r="G76" s="30">
        <v>1</v>
      </c>
      <c r="H76" s="30">
        <v>0</v>
      </c>
      <c r="I76" s="30">
        <v>1</v>
      </c>
      <c r="J76" s="30">
        <v>1</v>
      </c>
      <c r="K76" s="30">
        <v>0</v>
      </c>
      <c r="L76" s="30">
        <v>0</v>
      </c>
      <c r="M76" s="38">
        <v>0</v>
      </c>
      <c r="N76" s="38">
        <v>0</v>
      </c>
      <c r="O76" s="38">
        <v>0</v>
      </c>
      <c r="P76" s="38">
        <v>0</v>
      </c>
      <c r="Q76" s="38">
        <v>1</v>
      </c>
      <c r="R76" s="38">
        <v>1</v>
      </c>
      <c r="S76" s="38">
        <v>1</v>
      </c>
      <c r="T76" s="38">
        <v>1</v>
      </c>
      <c r="U76" s="32">
        <v>0</v>
      </c>
      <c r="V76" s="32">
        <v>0</v>
      </c>
      <c r="W76" s="32">
        <v>0</v>
      </c>
      <c r="X76" s="32">
        <v>1</v>
      </c>
      <c r="Y76" s="32">
        <v>0</v>
      </c>
      <c r="Z76" s="32">
        <v>0</v>
      </c>
      <c r="AA76" s="32">
        <v>0</v>
      </c>
      <c r="AB76" s="32">
        <v>0</v>
      </c>
      <c r="AC76">
        <v>1</v>
      </c>
      <c r="AD76">
        <v>1</v>
      </c>
      <c r="AE76">
        <v>1</v>
      </c>
      <c r="AF76">
        <v>1</v>
      </c>
      <c r="AG76">
        <v>0</v>
      </c>
      <c r="AH76">
        <v>1</v>
      </c>
      <c r="AI76">
        <v>1</v>
      </c>
      <c r="AJ76">
        <v>1</v>
      </c>
      <c r="AK76">
        <v>0</v>
      </c>
      <c r="AL76">
        <v>0</v>
      </c>
      <c r="AM76">
        <v>1</v>
      </c>
      <c r="AN76">
        <v>1</v>
      </c>
    </row>
    <row r="77" spans="1:40">
      <c r="A77" t="s">
        <v>400</v>
      </c>
      <c r="B77" t="s">
        <v>182</v>
      </c>
      <c r="C77" t="s">
        <v>0</v>
      </c>
      <c r="D77" t="s">
        <v>201</v>
      </c>
      <c r="E77" s="30">
        <v>1</v>
      </c>
      <c r="F77" s="30">
        <v>1</v>
      </c>
      <c r="G77" s="30">
        <v>1</v>
      </c>
      <c r="H77" s="30">
        <v>1</v>
      </c>
      <c r="I77" s="30">
        <v>1</v>
      </c>
      <c r="J77" s="30">
        <v>0</v>
      </c>
      <c r="K77" s="30">
        <v>0</v>
      </c>
      <c r="L77" s="30">
        <v>1</v>
      </c>
      <c r="M77" s="38">
        <v>0</v>
      </c>
      <c r="N77" s="38">
        <v>0</v>
      </c>
      <c r="O77" s="38">
        <v>0</v>
      </c>
      <c r="P77" s="38">
        <v>0</v>
      </c>
      <c r="Q77" s="38">
        <v>1</v>
      </c>
      <c r="R77" s="38">
        <v>0</v>
      </c>
      <c r="S77" s="38">
        <v>1</v>
      </c>
      <c r="T77" s="38">
        <v>1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0</v>
      </c>
      <c r="AI77">
        <v>1</v>
      </c>
      <c r="AJ77">
        <v>1</v>
      </c>
      <c r="AK77">
        <v>0</v>
      </c>
      <c r="AL77">
        <v>0</v>
      </c>
      <c r="AM77">
        <v>1</v>
      </c>
      <c r="AN77">
        <v>1</v>
      </c>
    </row>
    <row r="78" spans="1:40">
      <c r="A78" t="s">
        <v>401</v>
      </c>
      <c r="B78" t="s">
        <v>182</v>
      </c>
      <c r="C78" t="s">
        <v>0</v>
      </c>
      <c r="D78" t="s">
        <v>203</v>
      </c>
      <c r="E78" s="30">
        <v>0</v>
      </c>
      <c r="F78" s="30">
        <v>1</v>
      </c>
      <c r="G78" s="30">
        <v>0</v>
      </c>
      <c r="H78" s="30">
        <v>1</v>
      </c>
      <c r="I78" s="30">
        <v>1</v>
      </c>
      <c r="J78" s="30">
        <v>1</v>
      </c>
      <c r="K78" s="30">
        <v>1</v>
      </c>
      <c r="L78" s="30">
        <v>0</v>
      </c>
      <c r="M78" s="38">
        <v>0</v>
      </c>
      <c r="N78" s="38">
        <v>0</v>
      </c>
      <c r="O78" s="38">
        <v>0</v>
      </c>
      <c r="P78" s="38">
        <v>0</v>
      </c>
      <c r="Q78" s="38">
        <v>1</v>
      </c>
      <c r="R78" s="38">
        <v>1</v>
      </c>
      <c r="S78" s="38">
        <v>1</v>
      </c>
      <c r="T78" s="38">
        <v>1</v>
      </c>
      <c r="U78" s="32">
        <v>0</v>
      </c>
      <c r="V78" s="32">
        <v>0</v>
      </c>
      <c r="W78" s="32">
        <v>1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>
        <v>1</v>
      </c>
      <c r="AD78">
        <v>1</v>
      </c>
      <c r="AE78">
        <v>0</v>
      </c>
      <c r="AF78">
        <v>1</v>
      </c>
      <c r="AG78">
        <v>0</v>
      </c>
      <c r="AH78">
        <v>0</v>
      </c>
      <c r="AI78">
        <v>0</v>
      </c>
      <c r="AJ78">
        <v>1</v>
      </c>
      <c r="AK78">
        <v>1</v>
      </c>
      <c r="AL78">
        <v>1</v>
      </c>
      <c r="AM78">
        <v>1</v>
      </c>
      <c r="AN78">
        <v>1</v>
      </c>
    </row>
    <row r="79" spans="1:40">
      <c r="A79" t="s">
        <v>402</v>
      </c>
      <c r="B79" t="s">
        <v>182</v>
      </c>
      <c r="C79" t="s">
        <v>0</v>
      </c>
      <c r="D79" t="s">
        <v>211</v>
      </c>
      <c r="E79" s="30">
        <v>0</v>
      </c>
      <c r="F79" s="30">
        <v>1</v>
      </c>
      <c r="G79" s="30">
        <v>1</v>
      </c>
      <c r="H79" s="30">
        <v>1</v>
      </c>
      <c r="I79" s="30">
        <v>1</v>
      </c>
      <c r="J79" s="30">
        <v>0</v>
      </c>
      <c r="K79" s="30">
        <v>0</v>
      </c>
      <c r="L79" s="30">
        <v>1</v>
      </c>
      <c r="M79" s="38">
        <v>1</v>
      </c>
      <c r="N79" s="38">
        <v>1</v>
      </c>
      <c r="O79" s="38">
        <v>1</v>
      </c>
      <c r="P79" s="38">
        <v>0</v>
      </c>
      <c r="Q79" s="38">
        <v>1</v>
      </c>
      <c r="R79" s="38">
        <v>1</v>
      </c>
      <c r="S79" s="38">
        <v>0</v>
      </c>
      <c r="T79" s="38">
        <v>1</v>
      </c>
      <c r="U79" s="32">
        <v>1</v>
      </c>
      <c r="V79" s="32">
        <v>1</v>
      </c>
      <c r="W79" s="32">
        <v>1</v>
      </c>
      <c r="X79" s="32">
        <v>0</v>
      </c>
      <c r="Y79" s="32">
        <v>1</v>
      </c>
      <c r="Z79" s="32">
        <v>1</v>
      </c>
      <c r="AA79" s="32">
        <v>1</v>
      </c>
      <c r="AB79" s="32">
        <v>1</v>
      </c>
      <c r="AC79">
        <v>1</v>
      </c>
      <c r="AD79">
        <v>1</v>
      </c>
      <c r="AE79">
        <v>1</v>
      </c>
      <c r="AF79">
        <v>1</v>
      </c>
      <c r="AG79">
        <v>0</v>
      </c>
      <c r="AH79">
        <v>1</v>
      </c>
      <c r="AI79">
        <v>1</v>
      </c>
      <c r="AJ79">
        <v>0</v>
      </c>
      <c r="AK79">
        <v>0</v>
      </c>
      <c r="AL79">
        <v>0</v>
      </c>
      <c r="AM79">
        <v>1</v>
      </c>
      <c r="AN79">
        <v>0</v>
      </c>
    </row>
    <row r="80" spans="1:40">
      <c r="A80" t="s">
        <v>403</v>
      </c>
      <c r="B80" t="s">
        <v>182</v>
      </c>
      <c r="C80" t="s">
        <v>1</v>
      </c>
      <c r="D80" t="s">
        <v>74</v>
      </c>
      <c r="E80" s="30">
        <v>0</v>
      </c>
      <c r="F80" s="30">
        <v>0</v>
      </c>
      <c r="G80" s="30">
        <v>0</v>
      </c>
      <c r="H80" s="30">
        <v>1</v>
      </c>
      <c r="I80" s="30">
        <v>0</v>
      </c>
      <c r="J80" s="30">
        <v>0</v>
      </c>
      <c r="K80" s="30">
        <v>0</v>
      </c>
      <c r="L80" s="30">
        <v>0</v>
      </c>
      <c r="M80" s="38">
        <v>0</v>
      </c>
      <c r="N80" s="38">
        <v>0</v>
      </c>
      <c r="O80" s="38">
        <v>1</v>
      </c>
      <c r="P80" s="38">
        <v>1</v>
      </c>
      <c r="Q80" s="38">
        <v>1</v>
      </c>
      <c r="R80" s="38">
        <v>0</v>
      </c>
      <c r="S80" s="38">
        <v>1</v>
      </c>
      <c r="T80" s="38">
        <v>1</v>
      </c>
      <c r="U80" s="32">
        <v>0</v>
      </c>
      <c r="V80" s="32">
        <v>1</v>
      </c>
      <c r="W80" s="32">
        <v>0</v>
      </c>
      <c r="X80" s="32">
        <v>0</v>
      </c>
      <c r="Y80" s="32">
        <v>1</v>
      </c>
      <c r="Z80" s="32">
        <v>1</v>
      </c>
      <c r="AA80" s="32">
        <v>0</v>
      </c>
      <c r="AB80" s="32">
        <v>0</v>
      </c>
      <c r="AC80">
        <v>0</v>
      </c>
      <c r="AD80">
        <v>0</v>
      </c>
      <c r="AE80">
        <v>0</v>
      </c>
      <c r="AF80">
        <v>1</v>
      </c>
      <c r="AG80">
        <v>0</v>
      </c>
      <c r="AH80">
        <v>0</v>
      </c>
      <c r="AI80">
        <v>1</v>
      </c>
      <c r="AJ80">
        <v>1</v>
      </c>
      <c r="AK80">
        <v>0</v>
      </c>
      <c r="AL80">
        <v>0</v>
      </c>
      <c r="AM80">
        <v>1</v>
      </c>
      <c r="AN80">
        <v>1</v>
      </c>
    </row>
    <row r="81" spans="1:44">
      <c r="A81" t="s">
        <v>404</v>
      </c>
      <c r="B81" t="s">
        <v>182</v>
      </c>
      <c r="C81" t="s">
        <v>1</v>
      </c>
      <c r="D81" t="s">
        <v>184</v>
      </c>
      <c r="E81" s="30">
        <v>0</v>
      </c>
      <c r="F81" s="30">
        <v>0</v>
      </c>
      <c r="G81" s="30">
        <v>0</v>
      </c>
      <c r="H81" s="30">
        <v>1</v>
      </c>
      <c r="I81" s="30">
        <v>1</v>
      </c>
      <c r="J81" s="30">
        <v>1</v>
      </c>
      <c r="K81" s="30">
        <v>1</v>
      </c>
      <c r="L81" s="30">
        <v>1</v>
      </c>
      <c r="M81" s="38">
        <v>0</v>
      </c>
      <c r="N81" s="38">
        <v>0</v>
      </c>
      <c r="O81" s="38">
        <v>0</v>
      </c>
      <c r="P81" s="38">
        <v>0</v>
      </c>
      <c r="Q81" s="38">
        <v>1</v>
      </c>
      <c r="R81" s="38">
        <v>1</v>
      </c>
      <c r="S81" s="38">
        <v>1</v>
      </c>
      <c r="T81" s="38">
        <v>1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1</v>
      </c>
      <c r="AB81" s="32">
        <v>0</v>
      </c>
      <c r="AC81">
        <v>0</v>
      </c>
      <c r="AD81">
        <v>1</v>
      </c>
      <c r="AE81">
        <v>1</v>
      </c>
      <c r="AF81">
        <v>1</v>
      </c>
      <c r="AG81">
        <v>0</v>
      </c>
      <c r="AH81">
        <v>1</v>
      </c>
      <c r="AI81">
        <v>1</v>
      </c>
      <c r="AJ81">
        <v>1</v>
      </c>
      <c r="AK81">
        <v>0</v>
      </c>
      <c r="AL81">
        <v>0</v>
      </c>
      <c r="AM81">
        <v>1</v>
      </c>
      <c r="AN81">
        <v>1</v>
      </c>
    </row>
    <row r="82" spans="1:44">
      <c r="A82" t="s">
        <v>405</v>
      </c>
      <c r="B82" t="s">
        <v>182</v>
      </c>
      <c r="C82" t="s">
        <v>1</v>
      </c>
      <c r="D82" t="s">
        <v>186</v>
      </c>
      <c r="E82" s="30">
        <v>1</v>
      </c>
      <c r="F82" s="30">
        <v>1</v>
      </c>
      <c r="G82" s="30">
        <v>1</v>
      </c>
      <c r="H82" s="30">
        <v>1</v>
      </c>
      <c r="I82" s="30">
        <v>1</v>
      </c>
      <c r="J82" s="30">
        <v>1</v>
      </c>
      <c r="K82" s="30">
        <v>1</v>
      </c>
      <c r="L82" s="30">
        <v>1</v>
      </c>
      <c r="M82" s="38">
        <v>0</v>
      </c>
      <c r="N82" s="38">
        <v>0</v>
      </c>
      <c r="O82" s="38">
        <v>0</v>
      </c>
      <c r="P82" s="38">
        <v>1</v>
      </c>
      <c r="Q82" s="38">
        <v>1</v>
      </c>
      <c r="R82" s="38">
        <v>1</v>
      </c>
      <c r="S82" s="38">
        <v>1</v>
      </c>
      <c r="T82" s="38">
        <v>1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>
        <v>0</v>
      </c>
      <c r="AD82">
        <v>1</v>
      </c>
      <c r="AE82">
        <v>1</v>
      </c>
      <c r="AF82">
        <v>1</v>
      </c>
      <c r="AG82">
        <v>0</v>
      </c>
      <c r="AH82">
        <v>0</v>
      </c>
      <c r="AI82">
        <v>1</v>
      </c>
      <c r="AJ82">
        <v>1</v>
      </c>
      <c r="AK82">
        <v>0</v>
      </c>
      <c r="AL82">
        <v>0</v>
      </c>
      <c r="AM82">
        <v>1</v>
      </c>
      <c r="AN82">
        <v>1</v>
      </c>
    </row>
    <row r="83" spans="1:44">
      <c r="A83" t="s">
        <v>406</v>
      </c>
      <c r="B83" t="s">
        <v>214</v>
      </c>
      <c r="C83" t="s">
        <v>0</v>
      </c>
      <c r="D83" t="s">
        <v>216</v>
      </c>
      <c r="E83" s="30">
        <v>0</v>
      </c>
      <c r="F83" s="30">
        <v>1</v>
      </c>
      <c r="G83" s="30">
        <v>1</v>
      </c>
      <c r="H83" s="30">
        <v>1</v>
      </c>
      <c r="I83" s="30">
        <v>1</v>
      </c>
      <c r="J83" s="30">
        <v>1</v>
      </c>
      <c r="K83" s="30">
        <v>1</v>
      </c>
      <c r="L83" s="30">
        <v>1</v>
      </c>
      <c r="M83" s="38">
        <v>0</v>
      </c>
      <c r="N83" s="38">
        <v>0</v>
      </c>
      <c r="O83" s="38">
        <v>0</v>
      </c>
      <c r="P83" s="38">
        <v>0</v>
      </c>
      <c r="Q83" s="38">
        <v>1</v>
      </c>
      <c r="R83" s="38">
        <v>1</v>
      </c>
      <c r="S83" s="38">
        <v>1</v>
      </c>
      <c r="T83" s="38">
        <v>1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1</v>
      </c>
      <c r="AA83" s="32">
        <v>1</v>
      </c>
      <c r="AB83" s="32">
        <v>1</v>
      </c>
      <c r="AC83">
        <v>1</v>
      </c>
      <c r="AD83">
        <v>1</v>
      </c>
      <c r="AE83">
        <v>1</v>
      </c>
      <c r="AF83">
        <v>1</v>
      </c>
      <c r="AG83">
        <v>0</v>
      </c>
      <c r="AH83">
        <v>1</v>
      </c>
      <c r="AI83">
        <v>1</v>
      </c>
      <c r="AJ83">
        <v>1</v>
      </c>
      <c r="AK83">
        <v>1</v>
      </c>
      <c r="AL83">
        <v>0</v>
      </c>
      <c r="AM83">
        <v>1</v>
      </c>
      <c r="AN83">
        <v>1</v>
      </c>
    </row>
    <row r="84" spans="1:44">
      <c r="A84" t="s">
        <v>407</v>
      </c>
      <c r="B84" t="s">
        <v>214</v>
      </c>
      <c r="C84" t="s">
        <v>0</v>
      </c>
      <c r="D84" t="s">
        <v>218</v>
      </c>
      <c r="E84" s="30">
        <v>0</v>
      </c>
      <c r="F84" s="30">
        <v>1</v>
      </c>
      <c r="G84" s="30">
        <v>1</v>
      </c>
      <c r="H84" s="30">
        <v>1</v>
      </c>
      <c r="I84" s="30">
        <v>1</v>
      </c>
      <c r="J84" s="30">
        <v>1</v>
      </c>
      <c r="K84" s="30">
        <v>1</v>
      </c>
      <c r="L84" s="30">
        <v>1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1</v>
      </c>
      <c r="S84" s="38">
        <v>1</v>
      </c>
      <c r="T84" s="38">
        <v>1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1</v>
      </c>
      <c r="AA84" s="32">
        <v>1</v>
      </c>
      <c r="AB84" s="32">
        <v>1</v>
      </c>
      <c r="AC84">
        <v>1</v>
      </c>
      <c r="AD84">
        <v>1</v>
      </c>
      <c r="AE84">
        <v>1</v>
      </c>
      <c r="AF84">
        <v>1</v>
      </c>
      <c r="AG84">
        <v>1</v>
      </c>
      <c r="AH84">
        <v>1</v>
      </c>
      <c r="AI84">
        <v>1</v>
      </c>
      <c r="AJ84">
        <v>1</v>
      </c>
      <c r="AK84">
        <v>0</v>
      </c>
      <c r="AL84">
        <v>0</v>
      </c>
      <c r="AM84">
        <v>0</v>
      </c>
      <c r="AN84">
        <v>0</v>
      </c>
    </row>
    <row r="85" spans="1:44">
      <c r="A85" t="s">
        <v>408</v>
      </c>
      <c r="B85" t="s">
        <v>214</v>
      </c>
      <c r="C85" t="s">
        <v>0</v>
      </c>
      <c r="D85" t="s">
        <v>220</v>
      </c>
      <c r="E85" s="30">
        <v>1</v>
      </c>
      <c r="F85" s="30">
        <v>1</v>
      </c>
      <c r="G85" s="30">
        <v>1</v>
      </c>
      <c r="H85" s="30">
        <v>1</v>
      </c>
      <c r="I85" s="30">
        <v>1</v>
      </c>
      <c r="J85" s="30">
        <v>1</v>
      </c>
      <c r="K85" s="30">
        <v>1</v>
      </c>
      <c r="L85" s="30">
        <v>1</v>
      </c>
      <c r="M85" s="38">
        <v>1</v>
      </c>
      <c r="N85" s="38">
        <v>1</v>
      </c>
      <c r="O85" s="38">
        <v>1</v>
      </c>
      <c r="P85" s="38">
        <v>1</v>
      </c>
      <c r="Q85" s="38">
        <v>0</v>
      </c>
      <c r="R85" s="38">
        <v>1</v>
      </c>
      <c r="S85" s="38">
        <v>1</v>
      </c>
      <c r="T85" s="38">
        <v>1</v>
      </c>
      <c r="U85" s="32">
        <v>1</v>
      </c>
      <c r="V85" s="32">
        <v>0</v>
      </c>
      <c r="W85" s="32">
        <v>0</v>
      </c>
      <c r="X85" s="32">
        <v>0</v>
      </c>
      <c r="Y85" s="32">
        <v>1</v>
      </c>
      <c r="Z85" s="32">
        <v>1</v>
      </c>
      <c r="AA85" s="32">
        <v>0</v>
      </c>
      <c r="AB85" s="32">
        <v>1</v>
      </c>
      <c r="AC85">
        <v>1</v>
      </c>
      <c r="AD85">
        <v>1</v>
      </c>
      <c r="AE85">
        <v>1</v>
      </c>
      <c r="AF85">
        <v>1</v>
      </c>
      <c r="AG85">
        <v>1</v>
      </c>
      <c r="AH85">
        <v>1</v>
      </c>
      <c r="AI85">
        <v>1</v>
      </c>
      <c r="AJ85">
        <v>1</v>
      </c>
      <c r="AK85">
        <v>0</v>
      </c>
      <c r="AL85">
        <v>0</v>
      </c>
      <c r="AM85">
        <v>0</v>
      </c>
      <c r="AN85">
        <v>0</v>
      </c>
    </row>
    <row r="86" spans="1:44">
      <c r="A86" t="s">
        <v>409</v>
      </c>
      <c r="B86" t="s">
        <v>212</v>
      </c>
      <c r="C86" t="s">
        <v>0</v>
      </c>
      <c r="D86" t="s">
        <v>288</v>
      </c>
      <c r="E86" s="30">
        <v>0</v>
      </c>
      <c r="F86" s="30">
        <v>1</v>
      </c>
      <c r="G86" s="30">
        <v>1</v>
      </c>
      <c r="H86" s="30">
        <v>1</v>
      </c>
      <c r="I86" s="30">
        <v>0</v>
      </c>
      <c r="J86" s="30">
        <v>1</v>
      </c>
      <c r="K86" s="30">
        <v>1</v>
      </c>
      <c r="L86" s="30">
        <v>1</v>
      </c>
      <c r="M86" s="38">
        <v>0</v>
      </c>
      <c r="N86" s="38">
        <v>1</v>
      </c>
      <c r="O86" s="38">
        <v>0</v>
      </c>
      <c r="P86" s="38">
        <v>1</v>
      </c>
      <c r="Q86" s="38">
        <v>1</v>
      </c>
      <c r="R86" s="38">
        <v>1</v>
      </c>
      <c r="S86" s="38">
        <v>1</v>
      </c>
      <c r="T86" s="38">
        <v>1</v>
      </c>
      <c r="U86" s="32">
        <v>0</v>
      </c>
      <c r="V86" s="32">
        <v>0</v>
      </c>
      <c r="W86" s="32">
        <v>0</v>
      </c>
      <c r="X86" s="32">
        <v>0</v>
      </c>
      <c r="Y86" s="32">
        <v>1</v>
      </c>
      <c r="Z86" s="32">
        <v>1</v>
      </c>
      <c r="AA86" s="32">
        <v>1</v>
      </c>
      <c r="AB86" s="32">
        <v>1</v>
      </c>
      <c r="AC86">
        <v>1</v>
      </c>
      <c r="AD86">
        <v>1</v>
      </c>
      <c r="AE86">
        <v>1</v>
      </c>
      <c r="AF86">
        <v>1</v>
      </c>
      <c r="AG86">
        <v>1</v>
      </c>
      <c r="AH86">
        <v>1</v>
      </c>
      <c r="AI86">
        <v>1</v>
      </c>
      <c r="AJ86">
        <v>0</v>
      </c>
      <c r="AK86">
        <v>1</v>
      </c>
      <c r="AL86">
        <v>0</v>
      </c>
      <c r="AM86">
        <v>0</v>
      </c>
      <c r="AN86">
        <v>0</v>
      </c>
    </row>
    <row r="87" spans="1:44">
      <c r="A87" t="s">
        <v>410</v>
      </c>
      <c r="B87" t="s">
        <v>212</v>
      </c>
      <c r="C87" t="s">
        <v>1</v>
      </c>
      <c r="D87" t="s">
        <v>74</v>
      </c>
      <c r="E87" s="30">
        <v>1</v>
      </c>
      <c r="F87" s="30">
        <v>0</v>
      </c>
      <c r="G87" s="30">
        <v>0</v>
      </c>
      <c r="H87" s="30">
        <v>1</v>
      </c>
      <c r="I87" s="30">
        <v>0</v>
      </c>
      <c r="J87" s="30">
        <v>0</v>
      </c>
      <c r="K87" s="30">
        <v>0</v>
      </c>
      <c r="L87" s="30">
        <v>1</v>
      </c>
      <c r="M87" s="38">
        <v>1</v>
      </c>
      <c r="N87" s="38">
        <v>0</v>
      </c>
      <c r="O87" s="38">
        <v>1</v>
      </c>
      <c r="P87" s="38">
        <v>1</v>
      </c>
      <c r="Q87" s="38">
        <v>0</v>
      </c>
      <c r="R87" s="38">
        <v>0</v>
      </c>
      <c r="S87" s="38">
        <v>0</v>
      </c>
      <c r="T87" s="38">
        <v>0</v>
      </c>
      <c r="U87" s="32">
        <v>1</v>
      </c>
      <c r="V87" s="32">
        <v>1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>
        <v>1</v>
      </c>
      <c r="AD87">
        <v>0</v>
      </c>
      <c r="AE87">
        <v>1</v>
      </c>
      <c r="AF87">
        <v>1</v>
      </c>
      <c r="AG87">
        <v>0</v>
      </c>
      <c r="AH87">
        <v>1</v>
      </c>
      <c r="AI87">
        <v>0</v>
      </c>
      <c r="AJ87">
        <v>0</v>
      </c>
      <c r="AK87">
        <v>0</v>
      </c>
      <c r="AL87">
        <v>0</v>
      </c>
      <c r="AM87">
        <v>1</v>
      </c>
      <c r="AN87">
        <v>1</v>
      </c>
    </row>
    <row r="88" spans="1:44">
      <c r="D88" s="33" t="s">
        <v>524</v>
      </c>
      <c r="E88" s="39">
        <f>AVERAGE(E2:E87)</f>
        <v>0.5</v>
      </c>
      <c r="F88" s="39">
        <f t="shared" ref="F88:AB88" si="0">AVERAGE(F2:F87)</f>
        <v>0.81395348837209303</v>
      </c>
      <c r="G88" s="39">
        <f t="shared" si="0"/>
        <v>0.83720930232558144</v>
      </c>
      <c r="H88" s="39">
        <f t="shared" si="0"/>
        <v>0.95348837209302328</v>
      </c>
      <c r="I88" s="35">
        <f t="shared" si="0"/>
        <v>0.7441860465116279</v>
      </c>
      <c r="J88" s="35">
        <f t="shared" si="0"/>
        <v>0.70930232558139539</v>
      </c>
      <c r="K88" s="35">
        <f t="shared" si="0"/>
        <v>0.82558139534883723</v>
      </c>
      <c r="L88" s="35">
        <f t="shared" si="0"/>
        <v>0.7441860465116279</v>
      </c>
      <c r="M88" s="39">
        <f t="shared" si="0"/>
        <v>0.47674418604651164</v>
      </c>
      <c r="N88" s="39">
        <f t="shared" si="0"/>
        <v>0.33720930232558138</v>
      </c>
      <c r="O88" s="39">
        <f t="shared" si="0"/>
        <v>0.37209302325581395</v>
      </c>
      <c r="P88" s="39">
        <f t="shared" si="0"/>
        <v>0.44186046511627908</v>
      </c>
      <c r="Q88" s="35">
        <f t="shared" si="0"/>
        <v>0.59302325581395354</v>
      </c>
      <c r="R88" s="35">
        <f t="shared" si="0"/>
        <v>0.65116279069767447</v>
      </c>
      <c r="S88" s="35">
        <f t="shared" si="0"/>
        <v>0.82558139534883723</v>
      </c>
      <c r="T88" s="35">
        <f t="shared" si="0"/>
        <v>0.86046511627906974</v>
      </c>
      <c r="U88" s="39">
        <f t="shared" si="0"/>
        <v>0.44186046511627908</v>
      </c>
      <c r="V88" s="39">
        <f t="shared" si="0"/>
        <v>0.39534883720930231</v>
      </c>
      <c r="W88" s="39">
        <f t="shared" si="0"/>
        <v>0.31395348837209303</v>
      </c>
      <c r="X88" s="39">
        <f t="shared" si="0"/>
        <v>0.2558139534883721</v>
      </c>
      <c r="Y88" s="35">
        <f t="shared" si="0"/>
        <v>0.51162790697674421</v>
      </c>
      <c r="Z88" s="35">
        <f t="shared" si="0"/>
        <v>0.52325581395348841</v>
      </c>
      <c r="AA88" s="35">
        <f t="shared" si="0"/>
        <v>0.48837209302325579</v>
      </c>
      <c r="AB88" s="35">
        <f t="shared" si="0"/>
        <v>0.44186046511627908</v>
      </c>
    </row>
    <row r="89" spans="1:44">
      <c r="D89" s="33" t="s">
        <v>525</v>
      </c>
      <c r="E89" s="39">
        <f>1-E88</f>
        <v>0.5</v>
      </c>
      <c r="F89" s="39">
        <f t="shared" ref="F89:AB89" si="1">1-F88</f>
        <v>0.18604651162790697</v>
      </c>
      <c r="G89" s="39">
        <f t="shared" si="1"/>
        <v>0.16279069767441856</v>
      </c>
      <c r="H89" s="39">
        <f t="shared" si="1"/>
        <v>4.6511627906976716E-2</v>
      </c>
      <c r="I89" s="35">
        <f t="shared" si="1"/>
        <v>0.2558139534883721</v>
      </c>
      <c r="J89" s="35">
        <f t="shared" si="1"/>
        <v>0.29069767441860461</v>
      </c>
      <c r="K89" s="35">
        <f t="shared" si="1"/>
        <v>0.17441860465116277</v>
      </c>
      <c r="L89" s="35">
        <f t="shared" si="1"/>
        <v>0.2558139534883721</v>
      </c>
      <c r="M89" s="39">
        <f t="shared" si="1"/>
        <v>0.52325581395348841</v>
      </c>
      <c r="N89" s="39">
        <f t="shared" si="1"/>
        <v>0.66279069767441867</v>
      </c>
      <c r="O89" s="39">
        <f t="shared" si="1"/>
        <v>0.62790697674418605</v>
      </c>
      <c r="P89" s="39">
        <f t="shared" si="1"/>
        <v>0.55813953488372092</v>
      </c>
      <c r="Q89" s="35">
        <f t="shared" si="1"/>
        <v>0.40697674418604646</v>
      </c>
      <c r="R89" s="35">
        <f t="shared" si="1"/>
        <v>0.34883720930232553</v>
      </c>
      <c r="S89" s="35">
        <f t="shared" si="1"/>
        <v>0.17441860465116277</v>
      </c>
      <c r="T89" s="35">
        <f t="shared" si="1"/>
        <v>0.13953488372093026</v>
      </c>
      <c r="U89" s="39">
        <f t="shared" si="1"/>
        <v>0.55813953488372092</v>
      </c>
      <c r="V89" s="39">
        <f t="shared" si="1"/>
        <v>0.60465116279069764</v>
      </c>
      <c r="W89" s="39">
        <f t="shared" si="1"/>
        <v>0.68604651162790697</v>
      </c>
      <c r="X89" s="39">
        <f t="shared" si="1"/>
        <v>0.7441860465116279</v>
      </c>
      <c r="Y89" s="35">
        <f t="shared" si="1"/>
        <v>0.48837209302325579</v>
      </c>
      <c r="Z89" s="35">
        <f t="shared" si="1"/>
        <v>0.47674418604651159</v>
      </c>
      <c r="AA89" s="35">
        <f t="shared" si="1"/>
        <v>0.51162790697674421</v>
      </c>
      <c r="AB89" s="35">
        <f t="shared" si="1"/>
        <v>0.55813953488372092</v>
      </c>
    </row>
    <row r="90" spans="1:44">
      <c r="E90" s="40">
        <v>2008</v>
      </c>
      <c r="F90" s="40">
        <v>2008</v>
      </c>
      <c r="G90" s="40">
        <v>2008</v>
      </c>
      <c r="H90" s="40">
        <v>2008</v>
      </c>
      <c r="I90" s="14">
        <v>2012</v>
      </c>
      <c r="J90" s="14">
        <v>2012</v>
      </c>
      <c r="K90" s="14">
        <v>2012</v>
      </c>
      <c r="L90" s="14">
        <v>2012</v>
      </c>
      <c r="M90" s="40">
        <v>2008</v>
      </c>
      <c r="N90" s="40">
        <v>2008</v>
      </c>
      <c r="O90" s="40">
        <v>2008</v>
      </c>
      <c r="P90" s="40">
        <v>2008</v>
      </c>
      <c r="Q90" s="14">
        <v>2012</v>
      </c>
      <c r="R90" s="14">
        <v>2012</v>
      </c>
      <c r="S90" s="14">
        <v>2012</v>
      </c>
      <c r="T90" s="14">
        <v>2012</v>
      </c>
      <c r="U90" s="40">
        <v>2008</v>
      </c>
      <c r="V90" s="40">
        <v>2008</v>
      </c>
      <c r="W90" s="40">
        <v>2008</v>
      </c>
      <c r="X90" s="40">
        <v>2008</v>
      </c>
      <c r="Y90" s="14">
        <v>2012</v>
      </c>
      <c r="Z90" s="14">
        <v>2012</v>
      </c>
      <c r="AA90" s="14">
        <v>2012</v>
      </c>
      <c r="AB90" s="14">
        <v>2012</v>
      </c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</row>
    <row r="92" spans="1:44">
      <c r="E92" s="29">
        <f>AVERAGE(E2:E5)</f>
        <v>0.25</v>
      </c>
      <c r="F92" s="29">
        <f t="shared" ref="F92:AB92" si="2">AVERAGE(F2:F5)</f>
        <v>0.75</v>
      </c>
      <c r="G92" s="29">
        <f t="shared" si="2"/>
        <v>0.75</v>
      </c>
      <c r="H92" s="29">
        <f t="shared" si="2"/>
        <v>1</v>
      </c>
      <c r="I92" s="29">
        <f t="shared" si="2"/>
        <v>0.75</v>
      </c>
      <c r="J92" s="29">
        <f t="shared" si="2"/>
        <v>0.75</v>
      </c>
      <c r="K92" s="29">
        <f t="shared" si="2"/>
        <v>1</v>
      </c>
      <c r="L92" s="29">
        <f t="shared" si="2"/>
        <v>0.75</v>
      </c>
      <c r="M92" s="29">
        <f t="shared" si="2"/>
        <v>1</v>
      </c>
      <c r="N92" s="29">
        <f t="shared" si="2"/>
        <v>0.25</v>
      </c>
      <c r="O92" s="29">
        <f t="shared" si="2"/>
        <v>0.25</v>
      </c>
      <c r="P92" s="29">
        <f t="shared" si="2"/>
        <v>0.25</v>
      </c>
      <c r="Q92" s="29">
        <f t="shared" si="2"/>
        <v>0.5</v>
      </c>
      <c r="R92" s="29">
        <f t="shared" si="2"/>
        <v>0.75</v>
      </c>
      <c r="S92" s="29">
        <f t="shared" si="2"/>
        <v>1</v>
      </c>
      <c r="T92" s="29">
        <f t="shared" si="2"/>
        <v>1</v>
      </c>
      <c r="U92" s="29">
        <f t="shared" si="2"/>
        <v>0.5</v>
      </c>
      <c r="V92" s="29">
        <f t="shared" si="2"/>
        <v>0</v>
      </c>
      <c r="W92" s="29">
        <f t="shared" si="2"/>
        <v>0</v>
      </c>
      <c r="X92" s="29">
        <f t="shared" si="2"/>
        <v>0</v>
      </c>
      <c r="Y92" s="29">
        <f t="shared" si="2"/>
        <v>0.5</v>
      </c>
      <c r="Z92" s="29">
        <f t="shared" si="2"/>
        <v>0.5</v>
      </c>
      <c r="AA92" s="29">
        <f t="shared" si="2"/>
        <v>0.25</v>
      </c>
      <c r="AB92" s="29">
        <f t="shared" si="2"/>
        <v>0.5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55"/>
  <sheetViews>
    <sheetView workbookViewId="0">
      <selection sqref="A1:XFD1048576"/>
    </sheetView>
  </sheetViews>
  <sheetFormatPr baseColWidth="10" defaultRowHeight="15"/>
  <cols>
    <col min="1" max="1" width="71.7109375" style="50" customWidth="1"/>
    <col min="2" max="16384" width="11.42578125" style="50"/>
  </cols>
  <sheetData>
    <row r="2" spans="1:1">
      <c r="A2" s="51" t="s">
        <v>619</v>
      </c>
    </row>
    <row r="3" spans="1:1" ht="25.5">
      <c r="A3" s="52" t="s">
        <v>626</v>
      </c>
    </row>
    <row r="4" spans="1:1" ht="25.5">
      <c r="A4" s="53" t="s">
        <v>627</v>
      </c>
    </row>
    <row r="5" spans="1:1" ht="25.5">
      <c r="A5" s="54" t="s">
        <v>628</v>
      </c>
    </row>
    <row r="6" spans="1:1">
      <c r="A6" s="51" t="s">
        <v>620</v>
      </c>
    </row>
    <row r="7" spans="1:1">
      <c r="A7" s="52" t="s">
        <v>629</v>
      </c>
    </row>
    <row r="8" spans="1:1">
      <c r="A8" s="53" t="s">
        <v>630</v>
      </c>
    </row>
    <row r="9" spans="1:1">
      <c r="A9" s="53" t="s">
        <v>631</v>
      </c>
    </row>
    <row r="10" spans="1:1">
      <c r="A10" s="53" t="s">
        <v>632</v>
      </c>
    </row>
    <row r="11" spans="1:1" ht="25.5">
      <c r="A11" s="53" t="s">
        <v>633</v>
      </c>
    </row>
    <row r="12" spans="1:1" ht="25.5">
      <c r="A12" s="54" t="s">
        <v>634</v>
      </c>
    </row>
    <row r="13" spans="1:1">
      <c r="A13" s="51" t="s">
        <v>621</v>
      </c>
    </row>
    <row r="14" spans="1:1" ht="38.25">
      <c r="A14" s="52" t="s">
        <v>635</v>
      </c>
    </row>
    <row r="15" spans="1:1">
      <c r="A15" s="53" t="s">
        <v>636</v>
      </c>
    </row>
    <row r="16" spans="1:1">
      <c r="A16" s="53" t="s">
        <v>637</v>
      </c>
    </row>
    <row r="17" spans="1:1">
      <c r="A17" s="53" t="s">
        <v>638</v>
      </c>
    </row>
    <row r="18" spans="1:1" ht="25.5">
      <c r="A18" s="53" t="s">
        <v>639</v>
      </c>
    </row>
    <row r="19" spans="1:1" ht="25.5">
      <c r="A19" s="54" t="s">
        <v>640</v>
      </c>
    </row>
    <row r="20" spans="1:1">
      <c r="A20" s="51" t="s">
        <v>622</v>
      </c>
    </row>
    <row r="21" spans="1:1" ht="25.5">
      <c r="A21" s="52" t="s">
        <v>641</v>
      </c>
    </row>
    <row r="22" spans="1:1">
      <c r="A22" s="53" t="s">
        <v>642</v>
      </c>
    </row>
    <row r="23" spans="1:1">
      <c r="A23" s="53" t="s">
        <v>643</v>
      </c>
    </row>
    <row r="24" spans="1:1">
      <c r="A24" s="53" t="s">
        <v>644</v>
      </c>
    </row>
    <row r="25" spans="1:1" ht="25.5">
      <c r="A25" s="53" t="s">
        <v>645</v>
      </c>
    </row>
    <row r="26" spans="1:1" ht="25.5">
      <c r="A26" s="54" t="s">
        <v>646</v>
      </c>
    </row>
    <row r="27" spans="1:1">
      <c r="A27" s="51" t="s">
        <v>623</v>
      </c>
    </row>
    <row r="28" spans="1:1" ht="25.5">
      <c r="A28" s="52" t="s">
        <v>647</v>
      </c>
    </row>
    <row r="29" spans="1:1">
      <c r="A29" s="53" t="s">
        <v>648</v>
      </c>
    </row>
    <row r="30" spans="1:1">
      <c r="A30" s="53" t="s">
        <v>649</v>
      </c>
    </row>
    <row r="31" spans="1:1">
      <c r="A31" s="53" t="s">
        <v>650</v>
      </c>
    </row>
    <row r="32" spans="1:1" ht="25.5">
      <c r="A32" s="53" t="s">
        <v>651</v>
      </c>
    </row>
    <row r="33" spans="1:1" ht="26.25" thickBot="1">
      <c r="A33" s="55" t="s">
        <v>652</v>
      </c>
    </row>
    <row r="34" spans="1:1">
      <c r="A34" s="56"/>
    </row>
    <row r="35" spans="1:1">
      <c r="A35" s="56"/>
    </row>
    <row r="36" spans="1:1">
      <c r="A36" s="51" t="s">
        <v>624</v>
      </c>
    </row>
    <row r="37" spans="1:1" ht="25.5">
      <c r="A37" s="57" t="s">
        <v>653</v>
      </c>
    </row>
    <row r="38" spans="1:1" ht="25.5">
      <c r="A38" s="58" t="s">
        <v>654</v>
      </c>
    </row>
    <row r="39" spans="1:1" ht="25.5">
      <c r="A39" s="58" t="s">
        <v>655</v>
      </c>
    </row>
    <row r="40" spans="1:1" ht="25.5">
      <c r="A40" s="58" t="s">
        <v>656</v>
      </c>
    </row>
    <row r="41" spans="1:1" ht="25.5">
      <c r="A41" s="58" t="s">
        <v>657</v>
      </c>
    </row>
    <row r="42" spans="1:1" ht="25.5">
      <c r="A42" s="58" t="s">
        <v>658</v>
      </c>
    </row>
    <row r="43" spans="1:1" ht="25.5">
      <c r="A43" s="58" t="s">
        <v>659</v>
      </c>
    </row>
    <row r="44" spans="1:1" ht="25.5">
      <c r="A44" s="58" t="s">
        <v>660</v>
      </c>
    </row>
    <row r="45" spans="1:1" ht="25.5">
      <c r="A45" s="58" t="s">
        <v>661</v>
      </c>
    </row>
    <row r="46" spans="1:1" ht="25.5">
      <c r="A46" s="59" t="s">
        <v>662</v>
      </c>
    </row>
    <row r="47" spans="1:1">
      <c r="A47" s="51" t="s">
        <v>625</v>
      </c>
    </row>
    <row r="48" spans="1:1" ht="25.5">
      <c r="A48" s="57" t="s">
        <v>663</v>
      </c>
    </row>
    <row r="49" spans="1:1" ht="25.5">
      <c r="A49" s="58" t="s">
        <v>664</v>
      </c>
    </row>
    <row r="50" spans="1:1" ht="25.5">
      <c r="A50" s="58" t="s">
        <v>665</v>
      </c>
    </row>
    <row r="51" spans="1:1" ht="25.5">
      <c r="A51" s="58" t="s">
        <v>666</v>
      </c>
    </row>
    <row r="52" spans="1:1" ht="38.25">
      <c r="A52" s="58" t="s">
        <v>667</v>
      </c>
    </row>
    <row r="53" spans="1:1" ht="38.25">
      <c r="A53" s="58" t="s">
        <v>668</v>
      </c>
    </row>
    <row r="54" spans="1:1" ht="38.25">
      <c r="A54" s="58" t="s">
        <v>669</v>
      </c>
    </row>
    <row r="55" spans="1:1" ht="38.25">
      <c r="A55" s="58" t="s">
        <v>670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Diagnóstico 2008</vt:lpstr>
      <vt:lpstr>2010-2012 (matched)</vt:lpstr>
      <vt:lpstr>G10-G12 (matched)</vt:lpstr>
      <vt:lpstr>2010-2012 EyB (matched)</vt:lpstr>
      <vt:lpstr>G10-G12 EyB (matched)</vt:lpstr>
      <vt:lpstr>Reactivos 2010-2012 (EyB)</vt:lpstr>
      <vt:lpstr>Reactivos 2010-2012</vt:lpstr>
      <vt:lpstr>Reactivos 2008-2012</vt:lpstr>
      <vt:lpstr>Reactivos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Coneval</dc:creator>
  <cp:lastModifiedBy>Gabriela  Gutierrez Salas</cp:lastModifiedBy>
  <cp:lastPrinted>2012-08-28T00:28:29Z</cp:lastPrinted>
  <dcterms:created xsi:type="dcterms:W3CDTF">2012-03-14T19:50:28Z</dcterms:created>
  <dcterms:modified xsi:type="dcterms:W3CDTF">2013-12-11T01:57:46Z</dcterms:modified>
</cp:coreProperties>
</file>